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G:\.shortcut-targets-by-id\1sYdLbzBzBjOQHPza9HuIzpzN_gktOuxf\Group AKS\Group AKS-Y2568\Group AKS - Q3'68\AKS\1. Audit FS\TH\"/>
    </mc:Choice>
  </mc:AlternateContent>
  <xr:revisionPtr revIDLastSave="0" documentId="13_ncr:1_{C43A11F3-41DE-4C1A-8129-E86879557B10}" xr6:coauthVersionLast="47" xr6:coauthVersionMax="47" xr10:uidLastSave="{00000000-0000-0000-0000-000000000000}"/>
  <bookViews>
    <workbookView xWindow="-108" yWindow="-108" windowWidth="23256" windowHeight="12456" tabRatio="734" xr2:uid="{00000000-000D-0000-FFFF-FFFF00000000}"/>
  </bookViews>
  <sheets>
    <sheet name="BS" sheetId="1" r:id="rId1"/>
    <sheet name="PL3M" sheetId="2" r:id="rId2"/>
    <sheet name="PL 9M" sheetId="3" r:id="rId3"/>
    <sheet name="SE Conso" sheetId="4" r:id="rId4"/>
    <sheet name="SE Separate" sheetId="5" r:id="rId5"/>
    <sheet name="CF" sheetId="6" r:id="rId6"/>
  </sheets>
  <definedNames>
    <definedName name="_xlnm.Print_Area" localSheetId="0">BS!$A$1:$K$156</definedName>
    <definedName name="_xlnm.Print_Area" localSheetId="5">CF!$A$1:$M$106</definedName>
    <definedName name="_xlnm.Print_Area" localSheetId="2">'PL 9M'!$A$1:$K$95</definedName>
    <definedName name="_xlnm.Print_Area" localSheetId="3">'SE Conso'!$A$1:$V$34</definedName>
    <definedName name="_xlnm.Print_Area" localSheetId="4">'SE Separate'!$A$1:$P$29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0" roundtripDataChecksum="040XzXy1PodnJUU69qSySZIj899tOmpvA5vmMnydSCc="/>
    </ext>
  </extLst>
</workbook>
</file>

<file path=xl/calcChain.xml><?xml version="1.0" encoding="utf-8"?>
<calcChain xmlns="http://schemas.openxmlformats.org/spreadsheetml/2006/main">
  <c r="G87" i="3" l="1"/>
  <c r="K88" i="3"/>
  <c r="G88" i="3"/>
  <c r="G86" i="3" s="1"/>
  <c r="G88" i="2"/>
  <c r="G86" i="2" s="1"/>
  <c r="K88" i="2"/>
  <c r="G85" i="3"/>
  <c r="G67" i="3"/>
  <c r="G68" i="3"/>
  <c r="G77" i="3"/>
  <c r="E81" i="3"/>
  <c r="E81" i="2"/>
  <c r="G81" i="2"/>
  <c r="I81" i="2"/>
  <c r="K81" i="2"/>
  <c r="D21" i="4"/>
  <c r="F21" i="4"/>
  <c r="G69" i="3" l="1"/>
  <c r="E30" i="2"/>
  <c r="M81" i="6" l="1"/>
  <c r="G77" i="1"/>
  <c r="E105" i="1" l="1"/>
  <c r="E22" i="3"/>
  <c r="I93" i="6" l="1"/>
  <c r="K30" i="3" l="1"/>
  <c r="I30" i="3"/>
  <c r="G30" i="3"/>
  <c r="E30" i="3"/>
  <c r="K30" i="2"/>
  <c r="I30" i="2"/>
  <c r="G30" i="2"/>
  <c r="K96" i="6" l="1"/>
  <c r="G96" i="6"/>
  <c r="M93" i="6"/>
  <c r="K93" i="6"/>
  <c r="G93" i="6"/>
  <c r="K81" i="6"/>
  <c r="I81" i="6"/>
  <c r="G81" i="6"/>
  <c r="I9" i="6"/>
  <c r="G9" i="6"/>
  <c r="H20" i="5"/>
  <c r="F20" i="5"/>
  <c r="D20" i="5"/>
  <c r="A20" i="5"/>
  <c r="L19" i="5"/>
  <c r="N19" i="5" s="1"/>
  <c r="J19" i="5"/>
  <c r="L18" i="5"/>
  <c r="N17" i="5"/>
  <c r="P17" i="5" s="1"/>
  <c r="A17" i="5"/>
  <c r="H15" i="5"/>
  <c r="F15" i="5"/>
  <c r="I136" i="1" s="1"/>
  <c r="D15" i="5"/>
  <c r="A15" i="5"/>
  <c r="L14" i="5"/>
  <c r="L15" i="5" s="1"/>
  <c r="N13" i="5"/>
  <c r="A13" i="5"/>
  <c r="N21" i="4"/>
  <c r="J21" i="4"/>
  <c r="H21" i="4"/>
  <c r="P20" i="4"/>
  <c r="P19" i="4"/>
  <c r="L19" i="4"/>
  <c r="T18" i="4"/>
  <c r="T21" i="4" s="1"/>
  <c r="P18" i="4"/>
  <c r="R17" i="4"/>
  <c r="V17" i="4" s="1"/>
  <c r="P17" i="4"/>
  <c r="T15" i="4"/>
  <c r="E141" i="1" s="1"/>
  <c r="J15" i="4"/>
  <c r="H15" i="4"/>
  <c r="F15" i="4"/>
  <c r="E136" i="1" s="1"/>
  <c r="D15" i="4"/>
  <c r="E135" i="1" s="1"/>
  <c r="N14" i="4"/>
  <c r="N15" i="4" s="1"/>
  <c r="P13" i="4"/>
  <c r="R13" i="4" s="1"/>
  <c r="A3" i="4"/>
  <c r="A3" i="5" s="1"/>
  <c r="A3" i="6" s="1"/>
  <c r="A57" i="6" s="1"/>
  <c r="K77" i="3"/>
  <c r="I77" i="3"/>
  <c r="K71" i="3"/>
  <c r="K68" i="3"/>
  <c r="I68" i="3"/>
  <c r="E68" i="3"/>
  <c r="K61" i="3"/>
  <c r="I61" i="3"/>
  <c r="G61" i="3"/>
  <c r="E61" i="3"/>
  <c r="A49" i="3"/>
  <c r="K22" i="3"/>
  <c r="I22" i="3"/>
  <c r="G22" i="3"/>
  <c r="K15" i="3"/>
  <c r="I15" i="3"/>
  <c r="G15" i="3"/>
  <c r="E15" i="3"/>
  <c r="A1" i="3"/>
  <c r="A47" i="3" s="1"/>
  <c r="K86" i="2"/>
  <c r="I86" i="2"/>
  <c r="K77" i="2"/>
  <c r="I77" i="2"/>
  <c r="G77" i="2"/>
  <c r="K71" i="2"/>
  <c r="K68" i="2"/>
  <c r="I68" i="2"/>
  <c r="G68" i="2"/>
  <c r="E68" i="2"/>
  <c r="E86" i="2" s="1"/>
  <c r="K61" i="2"/>
  <c r="K62" i="2" s="1"/>
  <c r="I61" i="2"/>
  <c r="I62" i="2" s="1"/>
  <c r="G61" i="2"/>
  <c r="G62" i="2" s="1"/>
  <c r="E61" i="2"/>
  <c r="E62" i="2" s="1"/>
  <c r="A49" i="2"/>
  <c r="K22" i="2"/>
  <c r="I22" i="2"/>
  <c r="G22" i="2"/>
  <c r="E22" i="2"/>
  <c r="K15" i="2"/>
  <c r="I15" i="2"/>
  <c r="G15" i="2"/>
  <c r="E15" i="2"/>
  <c r="A1" i="2"/>
  <c r="A47" i="2" s="1"/>
  <c r="J174" i="1"/>
  <c r="H174" i="1"/>
  <c r="F174" i="1"/>
  <c r="G141" i="1"/>
  <c r="K139" i="1"/>
  <c r="G138" i="1"/>
  <c r="E138" i="1"/>
  <c r="K137" i="1"/>
  <c r="I137" i="1"/>
  <c r="G137" i="1"/>
  <c r="E137" i="1"/>
  <c r="K136" i="1"/>
  <c r="G136" i="1"/>
  <c r="I135" i="1"/>
  <c r="K134" i="1"/>
  <c r="G134" i="1"/>
  <c r="K124" i="1"/>
  <c r="K105" i="1"/>
  <c r="I105" i="1"/>
  <c r="G105" i="1"/>
  <c r="G106" i="1" s="1"/>
  <c r="K94" i="1"/>
  <c r="I94" i="1"/>
  <c r="G94" i="1"/>
  <c r="E94" i="1"/>
  <c r="K81" i="1"/>
  <c r="A74" i="1"/>
  <c r="A117" i="1" s="1"/>
  <c r="K63" i="1"/>
  <c r="I63" i="1"/>
  <c r="G63" i="1"/>
  <c r="E63" i="1"/>
  <c r="K44" i="1"/>
  <c r="E44" i="1"/>
  <c r="I44" i="1" s="1"/>
  <c r="A39" i="1"/>
  <c r="A76" i="1" s="1"/>
  <c r="A119" i="1" s="1"/>
  <c r="A37" i="1"/>
  <c r="K23" i="1"/>
  <c r="I23" i="1"/>
  <c r="G23" i="1"/>
  <c r="E23" i="1"/>
  <c r="K8" i="1"/>
  <c r="I8" i="1"/>
  <c r="K7" i="1"/>
  <c r="I7" i="1"/>
  <c r="I24" i="2" l="1"/>
  <c r="I26" i="2" s="1"/>
  <c r="I32" i="2" s="1"/>
  <c r="I35" i="2" s="1"/>
  <c r="I38" i="2" s="1"/>
  <c r="I56" i="2" s="1"/>
  <c r="I67" i="2" s="1"/>
  <c r="I85" i="2" s="1"/>
  <c r="I87" i="2" s="1"/>
  <c r="I86" i="3"/>
  <c r="E62" i="3"/>
  <c r="L20" i="5"/>
  <c r="E77" i="3"/>
  <c r="G62" i="3"/>
  <c r="I62" i="3"/>
  <c r="K62" i="3"/>
  <c r="G64" i="1"/>
  <c r="K106" i="1"/>
  <c r="K140" i="1"/>
  <c r="K142" i="1" s="1"/>
  <c r="A1" i="4"/>
  <c r="A1" i="5" s="1"/>
  <c r="A1" i="6" s="1"/>
  <c r="A55" i="6" s="1"/>
  <c r="K64" i="1"/>
  <c r="E106" i="1"/>
  <c r="I106" i="1"/>
  <c r="E86" i="3"/>
  <c r="P21" i="4"/>
  <c r="K24" i="3"/>
  <c r="N14" i="5"/>
  <c r="N15" i="5" s="1"/>
  <c r="K86" i="3"/>
  <c r="G24" i="3"/>
  <c r="N18" i="5"/>
  <c r="N20" i="5" s="1"/>
  <c r="P19" i="5"/>
  <c r="R19" i="4"/>
  <c r="V19" i="4" s="1"/>
  <c r="E24" i="3"/>
  <c r="I24" i="3"/>
  <c r="K24" i="2"/>
  <c r="K26" i="2" s="1"/>
  <c r="E24" i="2"/>
  <c r="E26" i="2" s="1"/>
  <c r="G24" i="2"/>
  <c r="G26" i="2" s="1"/>
  <c r="G32" i="2" s="1"/>
  <c r="G35" i="2" s="1"/>
  <c r="G38" i="2" s="1"/>
  <c r="G67" i="2" s="1"/>
  <c r="E64" i="1"/>
  <c r="I64" i="1"/>
  <c r="E81" i="1"/>
  <c r="K32" i="2"/>
  <c r="K35" i="2" s="1"/>
  <c r="K38" i="2" s="1"/>
  <c r="K56" i="2" s="1"/>
  <c r="K67" i="2" s="1"/>
  <c r="V13" i="4"/>
  <c r="K143" i="1"/>
  <c r="G139" i="1"/>
  <c r="G140" i="1" s="1"/>
  <c r="G142" i="1" s="1"/>
  <c r="G143" i="1" s="1"/>
  <c r="G174" i="1" s="1"/>
  <c r="E77" i="2"/>
  <c r="R20" i="4"/>
  <c r="V20" i="4" s="1"/>
  <c r="P13" i="5"/>
  <c r="P14" i="4"/>
  <c r="P15" i="4" s="1"/>
  <c r="I69" i="2" l="1"/>
  <c r="I72" i="2" s="1"/>
  <c r="I63" i="2"/>
  <c r="I76" i="2" s="1"/>
  <c r="I78" i="2" s="1"/>
  <c r="E32" i="2"/>
  <c r="E35" i="2" s="1"/>
  <c r="E38" i="2" s="1"/>
  <c r="I26" i="3"/>
  <c r="E26" i="3"/>
  <c r="G26" i="3"/>
  <c r="K26" i="3"/>
  <c r="K174" i="1"/>
  <c r="G56" i="2"/>
  <c r="G63" i="2" s="1"/>
  <c r="G76" i="2" s="1"/>
  <c r="G78" i="2" s="1"/>
  <c r="I81" i="1"/>
  <c r="E124" i="1"/>
  <c r="I124" i="1" s="1"/>
  <c r="K85" i="2"/>
  <c r="K87" i="2" s="1"/>
  <c r="K69" i="2"/>
  <c r="K72" i="2" s="1"/>
  <c r="G69" i="2"/>
  <c r="G72" i="2" s="1"/>
  <c r="G85" i="2"/>
  <c r="G87" i="2" s="1"/>
  <c r="K63" i="2"/>
  <c r="K76" i="2" s="1"/>
  <c r="K78" i="2" s="1"/>
  <c r="E67" i="2" l="1"/>
  <c r="E56" i="2"/>
  <c r="E63" i="2" s="1"/>
  <c r="E76" i="2" s="1"/>
  <c r="E78" i="2" s="1"/>
  <c r="K32" i="3"/>
  <c r="G32" i="3"/>
  <c r="E32" i="3"/>
  <c r="I32" i="3"/>
  <c r="E85" i="2" l="1"/>
  <c r="E87" i="2" s="1"/>
  <c r="E69" i="2"/>
  <c r="E72" i="2" s="1"/>
  <c r="G35" i="3"/>
  <c r="I35" i="3"/>
  <c r="E35" i="3"/>
  <c r="K35" i="3"/>
  <c r="K38" i="3" l="1"/>
  <c r="E38" i="3"/>
  <c r="I38" i="3"/>
  <c r="G38" i="3"/>
  <c r="I56" i="3" l="1"/>
  <c r="K8" i="6"/>
  <c r="K10" i="6" s="1"/>
  <c r="K48" i="6" s="1"/>
  <c r="K67" i="6" s="1"/>
  <c r="K95" i="6" s="1"/>
  <c r="K98" i="6" s="1"/>
  <c r="K112" i="6" s="1"/>
  <c r="I8" i="6"/>
  <c r="I10" i="6" s="1"/>
  <c r="I48" i="6" s="1"/>
  <c r="I67" i="6" s="1"/>
  <c r="I95" i="6" s="1"/>
  <c r="I98" i="6" s="1"/>
  <c r="I112" i="6" s="1"/>
  <c r="G56" i="3"/>
  <c r="G8" i="6"/>
  <c r="G10" i="6" s="1"/>
  <c r="G48" i="6" s="1"/>
  <c r="G67" i="6" s="1"/>
  <c r="G95" i="6" s="1"/>
  <c r="G98" i="6" s="1"/>
  <c r="G112" i="6" s="1"/>
  <c r="E56" i="3"/>
  <c r="E67" i="3"/>
  <c r="K56" i="3"/>
  <c r="M8" i="6"/>
  <c r="J18" i="5"/>
  <c r="M10" i="6" l="1"/>
  <c r="M48" i="6" s="1"/>
  <c r="M67" i="6" s="1"/>
  <c r="M95" i="6" s="1"/>
  <c r="M98" i="6" s="1"/>
  <c r="M112" i="6" s="1"/>
  <c r="P18" i="5"/>
  <c r="P20" i="5" s="1"/>
  <c r="J20" i="5"/>
  <c r="G63" i="3"/>
  <c r="G81" i="3" s="1"/>
  <c r="G76" i="3" s="1"/>
  <c r="G78" i="3" s="1"/>
  <c r="K67" i="3"/>
  <c r="K63" i="3"/>
  <c r="L14" i="4"/>
  <c r="E63" i="3"/>
  <c r="E69" i="3"/>
  <c r="E85" i="3"/>
  <c r="I67" i="3"/>
  <c r="I63" i="3"/>
  <c r="E72" i="3" l="1"/>
  <c r="G72" i="3"/>
  <c r="L18" i="4"/>
  <c r="I81" i="3"/>
  <c r="I69" i="3"/>
  <c r="J14" i="5"/>
  <c r="I85" i="3"/>
  <c r="E87" i="3"/>
  <c r="L15" i="4"/>
  <c r="E139" i="1" s="1"/>
  <c r="E140" i="1" s="1"/>
  <c r="E142" i="1" s="1"/>
  <c r="E143" i="1" s="1"/>
  <c r="E174" i="1" s="1"/>
  <c r="R14" i="4"/>
  <c r="K81" i="3"/>
  <c r="K85" i="3"/>
  <c r="K69" i="3"/>
  <c r="K87" i="3" l="1"/>
  <c r="E76" i="3"/>
  <c r="I87" i="3"/>
  <c r="R18" i="4"/>
  <c r="L21" i="4"/>
  <c r="K76" i="3"/>
  <c r="P14" i="5"/>
  <c r="P15" i="5" s="1"/>
  <c r="J15" i="5"/>
  <c r="I139" i="1" s="1"/>
  <c r="I140" i="1" s="1"/>
  <c r="I142" i="1" s="1"/>
  <c r="I143" i="1" s="1"/>
  <c r="I174" i="1" s="1"/>
  <c r="I72" i="3"/>
  <c r="V14" i="4"/>
  <c r="V15" i="4" s="1"/>
  <c r="W15" i="4" s="1"/>
  <c r="R15" i="4"/>
  <c r="K72" i="3"/>
  <c r="I76" i="3"/>
  <c r="V18" i="4" l="1"/>
  <c r="V21" i="4" s="1"/>
  <c r="R21" i="4"/>
  <c r="I78" i="3"/>
  <c r="Q15" i="5"/>
  <c r="E78" i="3"/>
  <c r="K78" i="3"/>
</calcChain>
</file>

<file path=xl/sharedStrings.xml><?xml version="1.0" encoding="utf-8"?>
<sst xmlns="http://schemas.openxmlformats.org/spreadsheetml/2006/main" count="442" uniqueCount="258">
  <si>
    <t>บริษัท เอเคเอส คอร์ปอเรชั่น จำกัด (มหาชน) และบริษัทย่อย</t>
  </si>
  <si>
    <t>งบฐานะการเงิน</t>
  </si>
  <si>
    <t>(หน่วย : พันบาท)</t>
  </si>
  <si>
    <t>งบการเงินรวม</t>
  </si>
  <si>
    <t>งบการเงินเฉพาะกิจการ</t>
  </si>
  <si>
    <t>ณ วันที่</t>
  </si>
  <si>
    <t>31 ธันวาคม 2567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</si>
  <si>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</si>
  <si>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</si>
  <si>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</si>
  <si>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</si>
  <si>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</si>
  <si>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</si>
  <si>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</si>
  <si>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</si>
  <si>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เงินให้สินเชื่อระยะสั้นและดอกเบี้ยค้างรับ</t>
  </si>
  <si>
    <t>ส่วนของเงินให้สินเชื่อแก่ลูกหนี้และดอกเบี้ยค้างรับ</t>
  </si>
  <si>
    <t>ที่ถึงกำหนดชำระภายในหนึ่งปี - สุทธิ</t>
  </si>
  <si>
    <t>เงินให้กู้ยืมระยะสั้น</t>
  </si>
  <si>
    <t>สินค้าคงเหลือ</t>
  </si>
  <si>
    <t>สินทรัพย์ชีวภาพ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</si>
  <si>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</si>
  <si>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</si>
  <si>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รวมสินทรัพย์หมุนเวียน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</si>
  <si>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</si>
  <si>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</si>
  <si>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สินทรัพย์ไม่หมุนเวียน</t>
  </si>
  <si>
    <t>เงินลงทุนในบริษัทย่อย</t>
  </si>
  <si>
    <t>9(ก)</t>
  </si>
  <si>
    <t>เงินลงทุนในบริษัทร่วม</t>
  </si>
  <si>
    <t>9(ข)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</si>
  <si>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</si>
  <si>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</si>
  <si>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ลูกหนี้การค้าและลูกหนี้ไม่หมุนเวียนอื่น</t>
  </si>
  <si>
    <t>เงินให้สินเชื่อแก่ลูกหนี้และดอกเบี้ยค้างรับ - สุทธิ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</si>
  <si>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</si>
  <si>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</si>
  <si>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</si>
  <si>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</si>
  <si>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14(ก)</t>
  </si>
  <si>
    <t>ค่าความนิยม</t>
  </si>
  <si>
    <t>ใบอนุญาตประกอบธุรกิจ บริษัทบริหารสินทรัพย์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</si>
  <si>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</si>
  <si>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</si>
  <si>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</si>
  <si>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</si>
  <si>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</si>
  <si>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</si>
  <si>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</si>
  <si>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</si>
  <si>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</si>
  <si>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</si>
  <si>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14(ข)</t>
  </si>
  <si>
    <t>เงินกู้ยืมระยะสั้น</t>
  </si>
  <si>
    <t>ภาษีเงินได้นิติบุคคลค้างจ่าย</t>
  </si>
  <si>
    <t>ประมาณการหนี้สินหมุนเวียนอื่น</t>
  </si>
  <si>
    <t>1, 19</t>
  </si>
  <si>
    <t>หนี้สินทางการเงินหมุนเวียน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</si>
  <si>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</si>
  <si>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</si>
  <si>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</si>
  <si>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</si>
  <si>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</si>
  <si>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เจ้าหนี้การค้าและเจ้าหนี้ไม่หมุนเวียนอื่น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</si>
  <si>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</si>
  <si>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</si>
  <si>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</si>
  <si>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</si>
  <si>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</si>
  <si>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</si>
  <si>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</si>
  <si>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</si>
  <si>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</si>
  <si>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- </t>
  </si>
  <si>
    <t xml:space="preserve">ทุนจดทะเบียน </t>
  </si>
  <si>
    <t>หุ้นสามัญ 173,813.58  ล้านหุ้น  มูลค่าหุ้นละ 0.50 บาท</t>
  </si>
  <si>
    <t>หุ้นสามัญ 6,099.82 ล้านหุ้น  มูลค่าหุ้นละ 11.50 บาท</t>
  </si>
  <si>
    <t>ทุนที่ออกและชำระแล้ว</t>
  </si>
  <si>
    <t>หุ้นสามัญ 93,685.89 ล้านหุ้น หุ้นละ 0.50 บาท</t>
  </si>
  <si>
    <t>หุ้นสามัญ 4,073.30 ล้านหุ้น  มูลค่าหุ้นละ 11.50 บาท</t>
  </si>
  <si>
    <t>ส่วนต่ำกว่ามูลค่าหุ้น</t>
  </si>
  <si>
    <t>ส่วนเกินทุนจากการลดทุน</t>
  </si>
  <si>
    <t>ส่วนต่ำจากการเปลี่ยนแปลงสัดส่วนการถือหุ้นในบริษัทย่อย</t>
  </si>
  <si>
    <t>ขาดทุนสะสม</t>
  </si>
  <si>
    <t>ส่วนของผู้ถือหุ้นบริษัทใหญ่ - สุทธิ</t>
  </si>
  <si>
    <t>ส่วนได้เสียที่ไม่มีอำนาจควบคุม</t>
  </si>
  <si>
    <t>ส่วนของผู้ถือหุ้น - สุทธิ</t>
  </si>
  <si>
    <t>รวมหนี้สินและส่วนของผู้ถือหุ้น</t>
  </si>
  <si>
    <t>งบกำไรขาดทุนเบ็ดเสร็จ</t>
  </si>
  <si>
    <t>การดำเนินงานต่อเนื่อง</t>
  </si>
  <si>
    <t>รายได้</t>
  </si>
  <si>
    <t>รายได้จากการขายอสังหาริมทรัพย์</t>
  </si>
  <si>
    <t>รายได้ดอกเบี้ยรับจากการให้สินเชื่อ</t>
  </si>
  <si>
    <t>รายได้จากการขายสินทรัพย์ชีวภาพ</t>
  </si>
  <si>
    <t>รายได้จากการให้บริการเช่ายานพาหนะ</t>
  </si>
  <si>
    <t>รวมรายได้</t>
  </si>
  <si>
    <t>ต้นทุน</t>
  </si>
  <si>
    <t>ต้นทุนขายอสังหาริมทรัพย์</t>
  </si>
  <si>
    <t>ต้นทุนจากการให้สินเชื่อ</t>
  </si>
  <si>
    <t>ต้นทุนขายสินทรัพย์ชีวภาพ</t>
  </si>
  <si>
    <t>ต้นทุนจากการให้บริการเช่ายานพาหนะ</t>
  </si>
  <si>
    <t>รวมต้นทุน</t>
  </si>
  <si>
    <t>รายได้อื่น</t>
  </si>
  <si>
    <t>ต้นทุนในการจัดจำหน่าย</t>
  </si>
  <si>
    <t>ค่าใช้จ่ายในการบริหาร</t>
  </si>
  <si>
    <t>รวมค่าใช้จ่าย</t>
  </si>
  <si>
    <t>ขาดทุนก่อนต้นทุนทางการเงินและภาษีเงินได้จากการดำเนินงานต่อเนื่อง</t>
  </si>
  <si>
    <t>ต้นทุนทางการเงิน</t>
  </si>
  <si>
    <t>ขาดทุนก่อนภาษีเงินได้จากการดำเนินงานต่อเนื่อง</t>
  </si>
  <si>
    <t>ภาษีเงินได้</t>
  </si>
  <si>
    <t>ขาดทุนสำหรับงวดจากการดำเนินงานต่อเนื่อง</t>
  </si>
  <si>
    <t>งบกำไรขาดทุนเบ็ดเสร็จ (ต่อ)</t>
  </si>
  <si>
    <t>การดำเนินงานที่ยกเลิก</t>
  </si>
  <si>
    <t>ขาดทุนสำหรับงวดจากการดำเนินงานที่ยกเลิกสุทธิจากภาษีเงินได้</t>
  </si>
  <si>
    <t>ขาดทุนสำหรับงวด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</si>
  <si>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</si>
  <si>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</si>
  <si>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</si>
  <si>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</si>
  <si>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กำไร(ขาดทุน)เบ็ดเสร็จอื่นสำหรับงวด - สุทธิจากภาษี</t>
  </si>
  <si>
    <t>ขาดทุนเบ็ดเสร็จรวมสำหรับงวด</t>
  </si>
  <si>
    <t>การแบ่งปันกำไร(ขาดทุน)สำหรับงวด</t>
  </si>
  <si>
    <t>ส่วนที่เป็นของบริษัทใหญ่</t>
  </si>
  <si>
    <t xml:space="preserve">  ขาดทุนสำหรับงวดจากกการดำเนินงานต่อเนื่อง</t>
  </si>
  <si>
    <t xml:space="preserve">  ขาดทุนสำหรับงวดจากกการดำเนินงานที่ยกเลิก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</si>
  <si>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</si>
  <si>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การแบ่งปันกำไร(ขาดทุน)เบ็ดเสร็จรวมสำหรับงวด</t>
  </si>
  <si>
    <t>กำไร(ขาดทุน)ต่อหุ้นขั้นพื้นฐานส่วนที่เป็นของบริษัทใหญ่</t>
  </si>
  <si>
    <t>(เทียบเท่ามูลค่าหุ้นละ 11.50 บาทต่อหุ้น)</t>
  </si>
  <si>
    <t>จำนวนหุ้นถัวเฉลี่ยถ่วงน้ำหนัก (พันหุ้น)</t>
  </si>
  <si>
    <t>กำไรสำหรับงวดจากการดำเนินงานที่ยกเลิกสุทธิจากภาษีเงินได้</t>
  </si>
  <si>
    <t>ผลกำไรจากการวัดมูลค่าใหม่ของผลประโยชน์พนักงานที่กำหนดไว้</t>
  </si>
  <si>
    <t xml:space="preserve">  กำไร(ขาดทุน)สำหรับงวดจากกการดำเนินงานที่ต่อเนื่อง</t>
  </si>
  <si>
    <t xml:space="preserve">  กำไร(ขาดทุน)สำหรับงวดจากกการดำเนินงานต่อเนื่อง</t>
  </si>
  <si>
    <t>งบการเปลี่ยนแปลงส่วนของผู้ถือหุ้น</t>
  </si>
  <si>
    <t xml:space="preserve"> (หน่วย : พันบาท)</t>
  </si>
  <si>
    <t xml:space="preserve">งบการเงินรวม </t>
  </si>
  <si>
    <t>องค์ประกอบอื่นส่วนของผู้ถือหุ้น</t>
  </si>
  <si>
    <t>ส่วนต่ำจากการ</t>
  </si>
  <si>
    <t>รวมองค์ประกอบอื่นของส่วนของผู้ถือหุ้น</t>
  </si>
  <si>
    <t>ทุน</t>
  </si>
  <si>
    <t>เปลี่ยนแปลง</t>
  </si>
  <si>
    <t>กำไร</t>
  </si>
  <si>
    <t>กำไร(ขาดทุน)จากการวัดมูลค่าใหม่ของผลประโยชน์พนักงาน</t>
  </si>
  <si>
    <t>รวม</t>
  </si>
  <si>
    <t>ส่วนได้เสีย</t>
  </si>
  <si>
    <t>ที่ออกและ</t>
  </si>
  <si>
    <t>ส่วนเกิน (ต่ำกว่า)</t>
  </si>
  <si>
    <t>ส่วนเกินทุน</t>
  </si>
  <si>
    <t>สัดส่วนการถือหุ้น</t>
  </si>
  <si>
    <t>(ขาดทุน)</t>
  </si>
  <si>
    <t>ที่ไม่มี</t>
  </si>
  <si>
    <t>ชำระแล้ว</t>
  </si>
  <si>
    <t>มูลค่าหุ้น</t>
  </si>
  <si>
    <t>จากการลดทุน</t>
  </si>
  <si>
    <t>ในบริษัทย่อย</t>
  </si>
  <si>
    <t>สะสม</t>
  </si>
  <si>
    <t>ของบริษัท</t>
  </si>
  <si>
    <t>อำนาจควบคุม</t>
  </si>
  <si>
    <t>สุทธิ</t>
  </si>
  <si>
    <t>ยอดคงเหลือ ณ วันที่ 1 มกราคม 2568</t>
  </si>
  <si>
    <t>กำไร(ขาดทุน)เบ็ดเสร็จรวมสำหรับงวด</t>
  </si>
  <si>
    <t>ยอดคงเหลือ ณ วันที่ 1 มกราคม 2567</t>
  </si>
  <si>
    <t>โอนไปขาดทุนสะสม</t>
  </si>
  <si>
    <t>ลดลงจากการสิ้นสุดอำนาจการควบคุมในบริษัทย่อย</t>
  </si>
  <si>
    <t xml:space="preserve"> </t>
  </si>
  <si>
    <t xml:space="preserve">งบการเงินเฉพาะกิจการ </t>
  </si>
  <si>
    <t>รวมองค์ประกอบอื่นของส่วนของ
ผู้ถือหุ้น</t>
  </si>
  <si>
    <t>ทุนที่ออก</t>
  </si>
  <si>
    <t>รวมส่วนของผู้ถือหุ้น</t>
  </si>
  <si>
    <t>และชำระแล้ว</t>
  </si>
  <si>
    <t>งบกระแสเงินสด</t>
  </si>
  <si>
    <t>กระแสเงินสดจากกิจกรรมดำเนินงาน</t>
  </si>
  <si>
    <t>กำไร (ขาดทุน)สำหรับปีจากการดำเนินงานต่อเนื่อง</t>
  </si>
  <si>
    <t>กำไร (ขาดทุน)สำหรับปีจากการดำเนินงานที่ยกเลิก</t>
  </si>
  <si>
    <t>กำไร (ขาดทุน)สำหรับปี</t>
  </si>
  <si>
    <t>ปรับรายการที่กระทบกำไร(ขาดทุน)เป็นเงินสดรับ (จ่าย)</t>
  </si>
  <si>
    <t>ดอกเบี้ยรับ</t>
  </si>
  <si>
    <t>ต้นทุนทางการเงินสินเชื่อ</t>
  </si>
  <si>
    <t>รายได้ดอกเบี้ยรับสินเชื่อ</t>
  </si>
  <si>
    <t>ค่าเสื่อมราคา ค่าสูญสิ้นและค่าตัดจำหน่าย</t>
  </si>
  <si>
    <t>ประมาณการหนี้สินสำหรับผลประโยชน์พนักงาน</t>
  </si>
  <si>
    <t>(โอนกลับ) ค่าเผื่อผลขาดทุนด้านเครดิต</t>
  </si>
  <si>
    <t>(โอนกลับ) ค่าเผื่อผลขาดทุนของสินค้าคงเหลือ-ธุรกิจอสังหาริมทรัพย์</t>
  </si>
  <si>
    <t>(โอนกลับ) ค่าเผื่อผลขาดทุนเงินลงทุนในบริษัทย่อย</t>
  </si>
  <si>
    <t>(โอนกลับ) ค่าเผื่อผลขาดทุนของสินทรัพย์</t>
  </si>
  <si>
    <t>(กำไร)ขาดทุนจากการซื้อลูกหนี้สินเชื่อ</t>
  </si>
  <si>
    <t>(กำไร)ขาดทุนจากการขายอสังหาริมทรัพย์เพื่อการลงทุน</t>
  </si>
  <si>
    <t>(กำไร)ขาดทุนจากการยกเลิกสัญญาเช่า</t>
  </si>
  <si>
    <t>(กำไร)ขาดทุนจากการปรับมูลค่ายุติธรรม-สินทรัพย์ชีวภาพ</t>
  </si>
  <si>
    <t>(กำไร)ขาดทุนจากการขายเงินลงทุนในบริษัทย่อย</t>
  </si>
  <si>
    <t>ส่วนแบ่ง(กำไร)ขาดทุนในบริษัทร่วม</t>
  </si>
  <si>
    <t>ขาดทุนจากการด้อยค่าของค่าความนิยม</t>
  </si>
  <si>
    <t>ค่าใช้จ่ายตัดจ่าย</t>
  </si>
  <si>
    <t>การเปลี่ยนแปลงในสินทรัพย์และหนี้สินดำเนินงาน :</t>
  </si>
  <si>
    <t>ลูกหนี้การค้าและลูกหนี้หมุนเวียนอื่น (เพิ่มขึ้น)</t>
  </si>
  <si>
    <t>ลูกหนี้การค้าและลูกหนี้ไม่หมุนเวียนอื่น (เพิ่มขึ้น) ลดลง</t>
  </si>
  <si>
    <t>เงินให้สินเชื่อแก่ลูกหนี้และดอกเบี้ยค้างรับ-สุทธิ (เพิ่มขึ้น)</t>
  </si>
  <si>
    <t>สินค้าคงเหลือ ลดลง (เพิ่มขึ้น)</t>
  </si>
  <si>
    <t>สินทรัพย์ชีวภาพหมุนเวียน (เพิ่มขึ้น)</t>
  </si>
  <si>
    <t>สินทรัพย์ไม่หมุนเวียนอื่น (เพิ่มขึ้น) ลดลง</t>
  </si>
  <si>
    <t>เงินฝากประจำที่ติดภาระค้ำประกัน (เพิ่มขึ้น) ลดลง</t>
  </si>
  <si>
    <t>เจ้าหนี้การค้าและเจ้าหนี้หมุนเวียนอื่น เพิ่มขึ้น</t>
  </si>
  <si>
    <t>เจ้าหนี้การค้าและเจ้าหนี้ไม่หมุนเวียนอื่น (ลดลง)</t>
  </si>
  <si>
    <t>ประมาณการหนี้สิน เพิ่มขึ้น</t>
  </si>
  <si>
    <t>หนี้สินหมุนเวียนอื่น เพิ่มขึ้น</t>
  </si>
  <si>
    <t>หนี้สินไม่หมุนเวียนอื่น เพิ่มขึ้น</t>
  </si>
  <si>
    <t>รวมรายการปรับปรุงเพื่อกระทบยอดกำไร (ขาดทุน) สุทธิ</t>
  </si>
  <si>
    <t>งบกระแสเงินสด (ต่อ)</t>
  </si>
  <si>
    <t>เงินสดที่ได้จากกิจกรรมดำเนินงาน</t>
  </si>
  <si>
    <t>เงินสดจ่ายหนี้สินสำหรับผลประโยชน์พนักงาน</t>
  </si>
  <si>
    <t>เงินสดรับดอกเบี้ยธุรกิจให้สินเชื่อ</t>
  </si>
  <si>
    <t>เงินสดจ่ายดอกเบี้ยธุรกิจให้สินเชื่อ</t>
  </si>
  <si>
    <t>ภาษีเงินได้จ่ายออก</t>
  </si>
  <si>
    <t>กระแสเงินสดสุทธิได้มาจาก(ใช้ไปใน)การดำเนินงาน</t>
  </si>
  <si>
    <t>กระแสเงินสดจากกิจกรรมลงทุน</t>
  </si>
  <si>
    <t>เงินสดจ่ายเงินมัดจำซื้อหุ้นสามัญบริษัทเป้าหมาย</t>
  </si>
  <si>
    <t>เงินสดจ่ายเพิ่มทุนในบริษัทย่อย</t>
  </si>
  <si>
    <t>เงินสดรับจากการขายหุ้นสามัญในบริษัทย่อย</t>
  </si>
  <si>
    <t>เงินสดรับจากการขายอสังหาริมทรัพย์เพื่อการลงทุน</t>
  </si>
  <si>
    <t xml:space="preserve">เงินสดจ่ายเพื่อซื้อที่ดิน อาคาร อุปกรณ์ </t>
  </si>
  <si>
    <t>เงินสดรับจากการขายที่ดิน อาคาร อุปกรณ์</t>
  </si>
  <si>
    <t>เงินสดจ่ายเพื่อซื้อสินทรัพย์ไม่มีตัวตน</t>
  </si>
  <si>
    <t>เงินสดจ่ายเงินให้กู้ยืมระยะสั้น</t>
  </si>
  <si>
    <t>เงินสดรับคืนเงินให้กู้ยืมระยะสั้น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</si>
  <si>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</si>
  <si>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</si>
  <si>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เงินสดรับจากเงินมัดจำค่าหุ้นสามัญ</t>
  </si>
  <si>
    <t>เงินสดรับเงินมัดจำค่าขายโครงการ</t>
  </si>
  <si>
    <t>เงินสดรับหนี้สินทางการเงินหมุนเวียน (เพิ่มขึ้น) ลดลง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</si>
  <si>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</si>
  <si>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</si>
  <si>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เงินสดรับจากการกู้ยืมระยะยาว</t>
  </si>
  <si>
    <t>เงินสดจ่ายเพื่อชำระเงินกู้ยืมระยะยาว</t>
  </si>
  <si>
    <t>เงินสดจ่ายเพื่อชำระหุ้นกู้</t>
  </si>
  <si>
    <t>เงินสดที่ผู้เช่าจ่ายเพื่อลดจำนวนหนี้สินซึ่งเกิดขึ้นจากสัญญาเช่า</t>
  </si>
  <si>
    <t>ดอกเบี้ยจ่าย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</si>
  <si>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</si>
  <si>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</si>
  <si>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</si>
  <si>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เงินสดลดลงจากการสูญเสียอำนาจการควบคุมในบริษัทย่อย</t>
  </si>
  <si>
    <t>เงินสดและรายการเทียบเท่าเงินสด ณ วันสิ้นงวด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</si>
  <si>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</si>
  <si>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</si>
  <si>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</si>
  <si>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</si>
  <si>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</si>
  <si>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</si>
  <si>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ขาดทุนจากการวัดมูลค่ายุติธรรมเงินลงทุนในหุ้นสามัญ</t>
  </si>
  <si>
    <t>เงินสดจ่ายซื้อสินทรัพย์ทางการเงินไม่หมุนเวียนอื่น</t>
  </si>
  <si>
    <t>ภาษีเงินได้รับคืน</t>
  </si>
  <si>
    <t>(กำไร)ขาดทุนจากการขายที่ดิน อาคาร อุปกรณ์และสิทธิการเช่า</t>
  </si>
  <si>
    <t>เงินสดรับชำระคืนจากเงินให้สินเชื่อระยะสั้น</t>
  </si>
  <si>
    <t>สินทรัพย์ทางการเงินลดลง</t>
  </si>
  <si>
    <t>หนี้สินทางการเงินไม่หมุนเวียนอื่น</t>
  </si>
  <si>
    <t>กำไร(ขาดทุน)ก่อนค่าใช้จ่าย</t>
  </si>
  <si>
    <t>กำไร(ขาดทุน)ขั้นต้น</t>
  </si>
  <si>
    <t>กำไรจากอัตราแลกเปลี่ยน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</si>
</sst>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0_);_(* \(#,##0.00000\);_(* &quot;-&quot;??_);_(@_)"/>
    <numFmt numFmtId="166" formatCode="_(* #,##0.0000_);_(* \(#,##0.0000\);_(* &quot;-&quot;??_);_(@_)"/>
    <numFmt numFmtId="167" formatCode="_(* #,##0.000_);_(* \(#,##0.000\);_(* &quot;-&quot;??_);_(@_)"/>
    <numFmt numFmtId="168" formatCode="_-* #,##0.00_-;\-* #,##0.00_-;_-* &quot;-&quot;??_-;_-@"/>
    <numFmt numFmtId="169" formatCode="_(* #,##0.0000_);_(* \(#,##0.0000\);_(* &quot;-&quot;_);_(@_)"/>
  </numFmts>
  <fonts count="8" x14ac:knownFonts="1">
    <font>
      <sz val="11"/>
      <color theme="1"/>
      <name val="Calibri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name val="Calibri"/>
      <family val="2"/>
    </font>
    <font>
      <sz val="11"/>
      <color theme="1"/>
      <name val="Calibri"/>
      <family val="2"/>
    </font>
    <font>
      <sz val="14"/>
      <color theme="3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9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wrapText="1"/>
    </xf>
    <xf numFmtId="164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164" fontId="5" fillId="0" borderId="0" xfId="0" applyNumberFormat="1" applyFont="1" applyAlignment="1">
      <alignment vertical="center"/>
    </xf>
    <xf numFmtId="43" fontId="2" fillId="0" borderId="0" xfId="0" applyNumberFormat="1" applyFont="1" applyAlignment="1">
      <alignment wrapText="1"/>
    </xf>
    <xf numFmtId="164" fontId="2" fillId="0" borderId="0" xfId="0" applyNumberFormat="1" applyFont="1"/>
    <xf numFmtId="164" fontId="5" fillId="0" borderId="0" xfId="0" applyNumberFormat="1" applyFont="1" applyAlignment="1">
      <alignment horizontal="center" wrapText="1"/>
    </xf>
    <xf numFmtId="164" fontId="4" fillId="0" borderId="0" xfId="0" applyNumberFormat="1" applyFont="1"/>
    <xf numFmtId="43" fontId="2" fillId="0" borderId="0" xfId="0" applyNumberFormat="1" applyFont="1" applyAlignment="1">
      <alignment horizontal="center" wrapText="1"/>
    </xf>
    <xf numFmtId="164" fontId="2" fillId="0" borderId="1" xfId="0" applyNumberFormat="1" applyFont="1" applyBorder="1" applyAlignment="1">
      <alignment vertical="center"/>
    </xf>
    <xf numFmtId="0" fontId="1" fillId="0" borderId="0" xfId="0" applyFont="1"/>
    <xf numFmtId="164" fontId="1" fillId="0" borderId="0" xfId="0" applyNumberFormat="1" applyFont="1" applyAlignment="1">
      <alignment vertical="center"/>
    </xf>
    <xf numFmtId="43" fontId="2" fillId="0" borderId="0" xfId="0" applyNumberFormat="1" applyFont="1"/>
    <xf numFmtId="40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41" fontId="1" fillId="0" borderId="2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1" fillId="0" borderId="2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167" fontId="2" fillId="0" borderId="0" xfId="0" applyNumberFormat="1" applyFont="1"/>
    <xf numFmtId="168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43" fontId="2" fillId="0" borderId="0" xfId="0" applyNumberFormat="1" applyFont="1" applyAlignment="1">
      <alignment horizontal="center"/>
    </xf>
    <xf numFmtId="43" fontId="2" fillId="0" borderId="2" xfId="0" applyNumberFormat="1" applyFont="1" applyBorder="1" applyAlignment="1">
      <alignment horizontal="center"/>
    </xf>
    <xf numFmtId="43" fontId="2" fillId="0" borderId="1" xfId="0" applyNumberFormat="1" applyFont="1" applyBorder="1" applyAlignment="1">
      <alignment horizontal="center"/>
    </xf>
    <xf numFmtId="164" fontId="2" fillId="0" borderId="5" xfId="0" applyNumberFormat="1" applyFont="1" applyBorder="1"/>
    <xf numFmtId="164" fontId="2" fillId="0" borderId="5" xfId="0" applyNumberFormat="1" applyFont="1" applyBorder="1" applyAlignment="1">
      <alignment horizontal="center" wrapText="1"/>
    </xf>
    <xf numFmtId="164" fontId="2" fillId="0" borderId="2" xfId="0" applyNumberFormat="1" applyFont="1" applyBorder="1"/>
    <xf numFmtId="0" fontId="1" fillId="0" borderId="0" xfId="0" applyFont="1" applyAlignment="1">
      <alignment horizontal="left"/>
    </xf>
    <xf numFmtId="164" fontId="2" fillId="0" borderId="0" xfId="0" applyNumberFormat="1" applyFont="1" applyAlignment="1">
      <alignment horizontal="center"/>
    </xf>
    <xf numFmtId="164" fontId="2" fillId="0" borderId="1" xfId="0" applyNumberFormat="1" applyFont="1" applyBorder="1"/>
    <xf numFmtId="164" fontId="2" fillId="0" borderId="4" xfId="0" applyNumberFormat="1" applyFont="1" applyBorder="1"/>
    <xf numFmtId="10" fontId="0" fillId="0" borderId="0" xfId="2" applyNumberFormat="1" applyFont="1" applyFill="1"/>
    <xf numFmtId="9" fontId="0" fillId="0" borderId="0" xfId="2" applyFont="1" applyFill="1"/>
    <xf numFmtId="41" fontId="2" fillId="0" borderId="1" xfId="0" applyNumberFormat="1" applyFont="1" applyBorder="1"/>
    <xf numFmtId="41" fontId="2" fillId="0" borderId="4" xfId="0" applyNumberFormat="1" applyFont="1" applyBorder="1"/>
    <xf numFmtId="41" fontId="2" fillId="0" borderId="0" xfId="0" applyNumberFormat="1" applyFont="1"/>
    <xf numFmtId="41" fontId="2" fillId="0" borderId="5" xfId="0" applyNumberFormat="1" applyFont="1" applyBorder="1"/>
    <xf numFmtId="0" fontId="2" fillId="0" borderId="0" xfId="0" applyFont="1" applyAlignment="1">
      <alignment horizontal="left"/>
    </xf>
    <xf numFmtId="41" fontId="2" fillId="0" borderId="2" xfId="0" applyNumberFormat="1" applyFont="1" applyBorder="1"/>
    <xf numFmtId="166" fontId="2" fillId="0" borderId="0" xfId="0" applyNumberFormat="1" applyFont="1"/>
    <xf numFmtId="169" fontId="2" fillId="0" borderId="0" xfId="0" applyNumberFormat="1" applyFont="1"/>
    <xf numFmtId="169" fontId="2" fillId="0" borderId="1" xfId="0" applyNumberFormat="1" applyFont="1" applyBorder="1"/>
    <xf numFmtId="166" fontId="2" fillId="0" borderId="1" xfId="0" applyNumberFormat="1" applyFont="1" applyBorder="1"/>
    <xf numFmtId="169" fontId="2" fillId="0" borderId="5" xfId="0" applyNumberFormat="1" applyFont="1" applyBorder="1"/>
    <xf numFmtId="166" fontId="2" fillId="0" borderId="4" xfId="0" applyNumberFormat="1" applyFont="1" applyBorder="1"/>
    <xf numFmtId="164" fontId="2" fillId="0" borderId="6" xfId="0" applyNumberFormat="1" applyFont="1" applyBorder="1"/>
    <xf numFmtId="164" fontId="2" fillId="0" borderId="7" xfId="0" applyNumberFormat="1" applyFont="1" applyBorder="1"/>
    <xf numFmtId="164" fontId="2" fillId="0" borderId="7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164" fontId="0" fillId="0" borderId="0" xfId="0" applyNumberFormat="1"/>
    <xf numFmtId="43" fontId="0" fillId="0" borderId="0" xfId="1" applyFont="1" applyFill="1"/>
    <xf numFmtId="43" fontId="2" fillId="0" borderId="0" xfId="0" applyNumberFormat="1" applyFont="1" applyAlignment="1">
      <alignment horizontal="center" vertical="top"/>
    </xf>
    <xf numFmtId="165" fontId="2" fillId="0" borderId="0" xfId="0" applyNumberFormat="1" applyFont="1"/>
    <xf numFmtId="43" fontId="2" fillId="0" borderId="0" xfId="1" applyFont="1" applyFill="1"/>
    <xf numFmtId="164" fontId="2" fillId="0" borderId="2" xfId="0" applyNumberFormat="1" applyFont="1" applyBorder="1" applyAlignment="1">
      <alignment horizontal="center"/>
    </xf>
    <xf numFmtId="0" fontId="3" fillId="0" borderId="2" xfId="0" applyFont="1" applyBorder="1"/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/>
    <xf numFmtId="40" fontId="2" fillId="0" borderId="0" xfId="0" applyNumberFormat="1" applyFont="1" applyAlignment="1">
      <alignment horizontal="center"/>
    </xf>
    <xf numFmtId="43" fontId="2" fillId="0" borderId="1" xfId="0" applyNumberFormat="1" applyFont="1" applyBorder="1" applyAlignment="1">
      <alignment horizontal="center"/>
    </xf>
    <xf numFmtId="43" fontId="2" fillId="0" borderId="2" xfId="0" applyNumberFormat="1" applyFont="1" applyBorder="1" applyAlignment="1">
      <alignment horizontal="center"/>
    </xf>
    <xf numFmtId="43" fontId="2" fillId="0" borderId="3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0" fontId="2" fillId="0" borderId="0" xfId="0" applyNumberFormat="1" applyFont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99FFCC"/>
      <color rgb="FFFF3300"/>
      <color rgb="FF00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247650</xdr:colOff>
      <xdr:row>27</xdr:row>
      <xdr:rowOff>171450</xdr:rowOff>
    </xdr:from>
    <xdr:ext cx="7820025" cy="12668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440750" y="3151350"/>
          <a:ext cx="7810500" cy="12573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    (นายสง่า  ตันติอมรพงษ์)                                                           </a:t>
          </a:r>
          <a:r>
            <a:rPr lang="en-US" sz="1400" baseline="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 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(นาย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ngsana New"/>
              <a:ea typeface="Angsana New"/>
              <a:cs typeface="Angsana New"/>
              <a:sym typeface="Angsana New"/>
            </a:rPr>
            <a:t>ออสการ์ จูเนียร์ ล็อกซิน เด เวเนเซีย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  <xdr:oneCellAnchor>
    <xdr:from>
      <xdr:col>1</xdr:col>
      <xdr:colOff>76200</xdr:colOff>
      <xdr:row>67</xdr:row>
      <xdr:rowOff>209550</xdr:rowOff>
    </xdr:from>
    <xdr:ext cx="7820025" cy="12668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440750" y="3151350"/>
          <a:ext cx="7810500" cy="12573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 (นายสง่า  ตันติอมรพงษ์)                                                             (นาย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ngsana New"/>
              <a:ea typeface="Angsana New"/>
              <a:cs typeface="Angsana New"/>
              <a:sym typeface="Angsana New"/>
            </a:rPr>
            <a:t>ออสการ์ จูเนียร์ ล็อกซิน เด เวเนเซีย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  <xdr:oneCellAnchor>
    <xdr:from>
      <xdr:col>1</xdr:col>
      <xdr:colOff>133350</xdr:colOff>
      <xdr:row>110</xdr:row>
      <xdr:rowOff>19050</xdr:rowOff>
    </xdr:from>
    <xdr:ext cx="7820025" cy="126682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440750" y="3151350"/>
          <a:ext cx="7810500" cy="12573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 (นายสง่า  ตันติอมรพงษ์)                                                            (นาย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ngsana New"/>
              <a:ea typeface="Angsana New"/>
              <a:cs typeface="Angsana New"/>
              <a:sym typeface="Angsana New"/>
            </a:rPr>
            <a:t>ออสการ์ จูเนียร์ ล็อกซิน เด เวเนเซีย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  <xdr:oneCellAnchor>
    <xdr:from>
      <xdr:col>1</xdr:col>
      <xdr:colOff>76200</xdr:colOff>
      <xdr:row>148</xdr:row>
      <xdr:rowOff>95250</xdr:rowOff>
    </xdr:from>
    <xdr:ext cx="7820025" cy="1266825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440750" y="3151350"/>
          <a:ext cx="7810500" cy="12573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th-TH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   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</a:t>
          </a:r>
          <a:r>
            <a:rPr lang="th-TH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      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</a:t>
          </a:r>
          <a:endParaRPr sz="1400"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</a:t>
          </a:r>
          <a:r>
            <a:rPr lang="th-TH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      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(นายสง่า  ตันติอมรพงษ์)                                                                     (นาย</a:t>
          </a:r>
          <a:r>
            <a:rPr lang="th-TH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ออสการ์</a:t>
          </a:r>
          <a:r>
            <a:rPr lang="th-TH" sz="1400" baseline="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จูเนียร์ ล็อกซิน เด เวเนเซีย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314325</xdr:colOff>
      <xdr:row>40</xdr:row>
      <xdr:rowOff>171450</xdr:rowOff>
    </xdr:from>
    <xdr:ext cx="7762875" cy="1257300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1469325" y="3156113"/>
          <a:ext cx="7753350" cy="1247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     (นายสง่า ตันติอมรพงษ์)                                                             (นาย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ngsana New"/>
              <a:ea typeface="Angsana New"/>
              <a:cs typeface="Angsana New"/>
              <a:sym typeface="Angsana New"/>
            </a:rPr>
            <a:t>ออสการ์ จูเนียร์ ล็อกซิน เด เวเนเซีย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  <xdr:oneCellAnchor>
    <xdr:from>
      <xdr:col>1</xdr:col>
      <xdr:colOff>266700</xdr:colOff>
      <xdr:row>90</xdr:row>
      <xdr:rowOff>38100</xdr:rowOff>
    </xdr:from>
    <xdr:ext cx="7762875" cy="1257300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1469325" y="3156113"/>
          <a:ext cx="7753350" cy="1247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</a:t>
          </a:r>
          <a:r>
            <a:rPr lang="th-TH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   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</a:t>
          </a:r>
          <a:r>
            <a:rPr lang="en-US" sz="1400">
              <a:latin typeface="Angsana New"/>
              <a:ea typeface="Angsana New"/>
              <a:cs typeface="Angsana New"/>
              <a:sym typeface="Angsana New"/>
            </a:rPr>
            <a:t> </a:t>
          </a:r>
          <a:r>
            <a:rPr lang="th-TH" sz="1400">
              <a:latin typeface="Angsana New"/>
              <a:ea typeface="Angsana New"/>
              <a:cs typeface="Angsana New"/>
              <a:sym typeface="Angsana New"/>
            </a:rPr>
            <a:t>  </a:t>
          </a:r>
          <a:r>
            <a:rPr lang="en-US" sz="1400">
              <a:latin typeface="Angsana New"/>
              <a:ea typeface="Angsana New"/>
              <a:cs typeface="Angsana New"/>
              <a:sym typeface="Angsana New"/>
            </a:rPr>
            <a:t> (นายสง่า ตันติอมรพงษ์)                                                                  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ngsana New"/>
              <a:ea typeface="Angsana New"/>
              <a:cs typeface="Angsana New"/>
              <a:sym typeface="Angsana New"/>
            </a:rPr>
            <a:t>(นาย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ngsana New"/>
              <a:ea typeface="Angsana New"/>
              <a:cs typeface="Angsana New"/>
              <a:sym typeface="Angsana New"/>
            </a:rPr>
            <a:t>ออสการ์ จูเนียร์ ล็อกซิน เด เวเนเซีย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ngsana New"/>
              <a:ea typeface="Angsana New"/>
              <a:cs typeface="Angsana New"/>
              <a:sym typeface="Angsana New"/>
            </a:rPr>
            <a:t>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285750</xdr:colOff>
      <xdr:row>40</xdr:row>
      <xdr:rowOff>76200</xdr:rowOff>
    </xdr:from>
    <xdr:ext cx="7781925" cy="1266825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1459800" y="3151350"/>
          <a:ext cx="7772400" cy="12573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      (นายสง่า ตันติอมรพงษ์)                                                            (นาย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ngsana New"/>
              <a:ea typeface="Angsana New"/>
              <a:cs typeface="Angsana New"/>
              <a:sym typeface="Angsana New"/>
            </a:rPr>
            <a:t>ออสการ์ จูเนียร์ ล็อกซิน เด เวเนเซีย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  <xdr:oneCellAnchor>
    <xdr:from>
      <xdr:col>1</xdr:col>
      <xdr:colOff>419100</xdr:colOff>
      <xdr:row>89</xdr:row>
      <xdr:rowOff>161925</xdr:rowOff>
    </xdr:from>
    <xdr:ext cx="7781925" cy="1247775"/>
    <xdr:sp macro="" textlink="">
      <xdr:nvSpPr>
        <xdr:cNvPr id="10" name="Shape 10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1459800" y="3160875"/>
          <a:ext cx="7772400" cy="12382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>
            <a:solidFill>
              <a:srgbClr val="000000"/>
            </a:solidFill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</a:t>
          </a:r>
          <a:r>
            <a:rPr lang="th-TH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   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(นายสง่า  ตันติอมรพงษ์)                                                                     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ngsana New"/>
              <a:ea typeface="Angsana New"/>
              <a:cs typeface="Angsana New"/>
              <a:sym typeface="Angsana New"/>
            </a:rPr>
            <a:t>(นาย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ngsana New"/>
              <a:ea typeface="Angsana New"/>
              <a:cs typeface="Angsana New"/>
              <a:sym typeface="Angsana New"/>
            </a:rPr>
            <a:t>ออสการ์ จูเนียร์ ล็อกซิน เด เวเนเซีย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ngsana New"/>
              <a:ea typeface="Angsana New"/>
              <a:cs typeface="Angsana New"/>
              <a:sym typeface="Angsana New"/>
            </a:rPr>
            <a:t>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27</xdr:row>
      <xdr:rowOff>123825</xdr:rowOff>
    </xdr:from>
    <xdr:ext cx="12696825" cy="1247775"/>
    <xdr:sp macro="" textlink="">
      <xdr:nvSpPr>
        <xdr:cNvPr id="11" name="Shape 11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/>
      </xdr:nvSpPr>
      <xdr:spPr>
        <a:xfrm>
          <a:off x="0" y="3160875"/>
          <a:ext cx="10692000" cy="12382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th-TH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      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 (นาย</a:t>
          </a:r>
          <a:r>
            <a:rPr lang="en-US" sz="1400">
              <a:latin typeface="Angsana New"/>
              <a:ea typeface="Angsana New"/>
              <a:cs typeface="Angsana New"/>
              <a:sym typeface="Angsana New"/>
            </a:rPr>
            <a:t>สง่า  ตันติอมรพงษ์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)                                                                     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ngsana New"/>
              <a:ea typeface="Angsana New"/>
              <a:cs typeface="Angsana New"/>
              <a:sym typeface="Angsana New"/>
            </a:rPr>
            <a:t>(นาย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ngsana New"/>
              <a:ea typeface="Angsana New"/>
              <a:cs typeface="Angsana New"/>
              <a:sym typeface="Angsana New"/>
            </a:rPr>
            <a:t>ออสการ์ จูเนียร์ ล็อกซิน เด เวเนเซีย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ngsana New"/>
              <a:ea typeface="Angsana New"/>
              <a:cs typeface="Angsana New"/>
              <a:sym typeface="Angsana New"/>
            </a:rPr>
            <a:t>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23</xdr:row>
      <xdr:rowOff>228600</xdr:rowOff>
    </xdr:from>
    <xdr:ext cx="11391900" cy="1247775"/>
    <xdr:sp macro="" textlink="">
      <xdr:nvSpPr>
        <xdr:cNvPr id="12" name="Shape 12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/>
      </xdr:nvSpPr>
      <xdr:spPr>
        <a:xfrm>
          <a:off x="0" y="3160875"/>
          <a:ext cx="10692000" cy="12382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 </a:t>
          </a:r>
          <a:r>
            <a:rPr lang="th-TH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         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(นาย</a:t>
          </a:r>
          <a:r>
            <a:rPr lang="en-US" sz="1400">
              <a:latin typeface="Angsana New"/>
              <a:ea typeface="Angsana New"/>
              <a:cs typeface="Angsana New"/>
              <a:sym typeface="Angsana New"/>
            </a:rPr>
            <a:t>สง่า  ตันติอมรพงษ์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)                                                         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ngsana New"/>
              <a:ea typeface="Angsana New"/>
              <a:cs typeface="Angsana New"/>
              <a:sym typeface="Angsana New"/>
            </a:rPr>
            <a:t>(นาย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ngsana New"/>
              <a:ea typeface="Angsana New"/>
              <a:cs typeface="Angsana New"/>
              <a:sym typeface="Angsana New"/>
            </a:rPr>
            <a:t>ออสการ์ จูเนียร์ ล็อกซิน เด เวเนเซีย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ngsana New"/>
              <a:ea typeface="Angsana New"/>
              <a:cs typeface="Angsana New"/>
              <a:sym typeface="Angsana New"/>
            </a:rPr>
            <a:t>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123825</xdr:colOff>
      <xdr:row>49</xdr:row>
      <xdr:rowOff>190500</xdr:rowOff>
    </xdr:from>
    <xdr:ext cx="8486775" cy="1143000"/>
    <xdr:sp macro="" textlink="">
      <xdr:nvSpPr>
        <xdr:cNvPr id="13" name="Shape 13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/>
      </xdr:nvSpPr>
      <xdr:spPr>
        <a:xfrm>
          <a:off x="1107375" y="3213263"/>
          <a:ext cx="8477250" cy="11334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</a:t>
          </a:r>
          <a:r>
            <a:rPr lang="th-TH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         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(นายสง่า  ตันติอมรพงษ์)                                                         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ngsana New"/>
              <a:ea typeface="Angsana New"/>
              <a:cs typeface="Angsana New"/>
              <a:sym typeface="Angsana New"/>
            </a:rPr>
            <a:t>(นาย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ngsana New"/>
              <a:ea typeface="Angsana New"/>
              <a:cs typeface="Angsana New"/>
              <a:sym typeface="Angsana New"/>
            </a:rPr>
            <a:t>ออสการ์ จูเนียร์ ล็อกซิน เด เวเนเซีย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ngsana New"/>
              <a:ea typeface="Angsana New"/>
              <a:cs typeface="Angsana New"/>
              <a:sym typeface="Angsana New"/>
            </a:rPr>
            <a:t>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  <xdr:oneCellAnchor>
    <xdr:from>
      <xdr:col>2</xdr:col>
      <xdr:colOff>104775</xdr:colOff>
      <xdr:row>101</xdr:row>
      <xdr:rowOff>114300</xdr:rowOff>
    </xdr:from>
    <xdr:ext cx="8505825" cy="1171575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/>
      </xdr:nvSpPr>
      <xdr:spPr>
        <a:xfrm>
          <a:off x="1097850" y="3198975"/>
          <a:ext cx="8496300" cy="1162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th-TH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        </a:t>
          </a:r>
          <a:r>
            <a:rPr lang="th-TH" sz="1400" baseline="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(นาย</a:t>
          </a:r>
          <a:r>
            <a:rPr lang="en-US" sz="1400">
              <a:latin typeface="Angsana New"/>
              <a:ea typeface="Angsana New"/>
              <a:cs typeface="Angsana New"/>
              <a:sym typeface="Angsana New"/>
            </a:rPr>
            <a:t>สง่า  ตันติอมรพงษ์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)                                                             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ngsana New"/>
              <a:ea typeface="Angsana New"/>
              <a:cs typeface="Angsana New"/>
              <a:sym typeface="Angsana New"/>
            </a:rPr>
            <a:t>(นาย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ngsana New"/>
              <a:ea typeface="Angsana New"/>
              <a:cs typeface="Angsana New"/>
              <a:sym typeface="Angsana New"/>
            </a:rPr>
            <a:t>ออสการ์ จูเนียร์ ล็อกซิน เด เวเนเซีย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ngsana New"/>
              <a:ea typeface="Angsana New"/>
              <a:cs typeface="Angsana New"/>
              <a:sym typeface="Angsana New"/>
            </a:rPr>
            <a:t>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01"/>
  <sheetViews>
    <sheetView tabSelected="1" view="pageBreakPreview" zoomScale="70" zoomScaleNormal="70" zoomScaleSheetLayoutView="70" workbookViewId="0">
      <selection activeCell="P20" sqref="P20"/>
    </sheetView>
  </sheetViews>
  <sheetFormatPr defaultColWidth="14.44140625" defaultRowHeight="15" customHeight="1" x14ac:dyDescent="0.3"/>
  <cols>
    <col min="1" max="1" width="2.109375" customWidth="1"/>
    <col min="2" max="2" width="46.109375" customWidth="1"/>
    <col min="3" max="3" width="10.88671875" customWidth="1"/>
    <col min="4" max="4" width="0.88671875" customWidth="1"/>
    <col min="5" max="5" width="15.33203125" customWidth="1"/>
    <col min="6" max="6" width="1.109375" customWidth="1"/>
    <col min="7" max="7" width="14.5546875" customWidth="1"/>
    <col min="8" max="8" width="1.109375" customWidth="1"/>
    <col min="9" max="9" width="16.33203125" customWidth="1"/>
    <col min="10" max="10" width="1.109375" customWidth="1"/>
    <col min="11" max="11" width="15.109375" customWidth="1"/>
  </cols>
  <sheetData>
    <row r="1" spans="1:13" ht="21" customHeight="1" x14ac:dyDescent="0.55000000000000004">
      <c r="A1" s="44" t="s">
        <v>0</v>
      </c>
      <c r="B1" s="5"/>
      <c r="C1" s="36"/>
      <c r="D1" s="5"/>
      <c r="E1" s="16"/>
      <c r="F1" s="16"/>
      <c r="G1" s="16"/>
      <c r="H1" s="16"/>
      <c r="I1" s="16"/>
      <c r="J1" s="16"/>
      <c r="K1" s="16"/>
    </row>
    <row r="2" spans="1:13" ht="21" customHeight="1" x14ac:dyDescent="0.55000000000000004">
      <c r="A2" s="21" t="s">
        <v>1</v>
      </c>
      <c r="B2" s="5"/>
      <c r="C2" s="36"/>
      <c r="D2" s="5"/>
      <c r="E2" s="16"/>
      <c r="F2" s="16"/>
      <c r="G2" s="16"/>
      <c r="H2" s="16"/>
      <c r="I2" s="16"/>
      <c r="J2" s="16"/>
      <c r="K2" s="16"/>
    </row>
    <row r="3" spans="1:13" ht="21" customHeight="1" x14ac:dyDescent="0.55000000000000004">
      <c r="A3" s="21" t="s">
        <v>242</v>
      </c>
      <c r="B3" s="5"/>
      <c r="C3" s="36"/>
      <c r="D3" s="5"/>
      <c r="E3" s="16"/>
      <c r="F3" s="16"/>
      <c r="G3" s="16"/>
      <c r="H3" s="16"/>
      <c r="I3" s="16"/>
      <c r="J3" s="16"/>
      <c r="K3" s="16"/>
    </row>
    <row r="4" spans="1:13" ht="12" customHeight="1" x14ac:dyDescent="0.5">
      <c r="A4" s="5"/>
      <c r="B4" s="5"/>
      <c r="C4" s="36"/>
      <c r="D4" s="5"/>
      <c r="E4" s="16"/>
      <c r="F4" s="16"/>
      <c r="G4" s="16"/>
      <c r="H4" s="16"/>
      <c r="I4" s="16"/>
      <c r="J4" s="16"/>
      <c r="K4" s="16"/>
    </row>
    <row r="5" spans="1:13" ht="21" customHeight="1" x14ac:dyDescent="0.5">
      <c r="A5" s="5"/>
      <c r="B5" s="5"/>
      <c r="C5" s="36"/>
      <c r="D5" s="5"/>
      <c r="E5" s="77" t="s">
        <v>2</v>
      </c>
      <c r="F5" s="78"/>
      <c r="G5" s="78"/>
      <c r="H5" s="78"/>
      <c r="I5" s="78"/>
      <c r="J5" s="78"/>
      <c r="K5" s="78"/>
    </row>
    <row r="6" spans="1:13" ht="21" customHeight="1" x14ac:dyDescent="0.5">
      <c r="A6" s="36"/>
      <c r="B6" s="36"/>
      <c r="C6" s="36"/>
      <c r="D6" s="36"/>
      <c r="E6" s="75" t="s">
        <v>3</v>
      </c>
      <c r="F6" s="76"/>
      <c r="G6" s="76"/>
      <c r="H6" s="16"/>
      <c r="I6" s="75" t="s">
        <v>4</v>
      </c>
      <c r="J6" s="76"/>
      <c r="K6" s="76"/>
    </row>
    <row r="7" spans="1:13" ht="21" customHeight="1" x14ac:dyDescent="0.5">
      <c r="A7" s="36"/>
      <c r="B7" s="36"/>
      <c r="C7" s="36"/>
      <c r="D7" s="36"/>
      <c r="E7" s="65" t="s">
        <v>5</v>
      </c>
      <c r="F7" s="45"/>
      <c r="G7" s="65" t="s">
        <v>5</v>
      </c>
      <c r="H7" s="16"/>
      <c r="I7" s="65" t="str">
        <f t="shared" ref="I7:I8" si="0">+E7</f>
        <v>ณ วันที่</v>
      </c>
      <c r="J7" s="45"/>
      <c r="K7" s="65" t="str">
        <f t="shared" ref="K7:K8" si="1">+G7</f>
        <v>ณ วันที่</v>
      </c>
    </row>
    <row r="8" spans="1:13" ht="21" customHeight="1" x14ac:dyDescent="0.5">
      <c r="A8" s="36"/>
      <c r="B8" s="36"/>
      <c r="C8" s="36"/>
      <c r="D8" s="36"/>
      <c r="E8" s="66" t="s">
        <v>243</v>
      </c>
      <c r="F8" s="36"/>
      <c r="G8" s="66" t="s">
        <v>6</v>
      </c>
      <c r="H8" s="5"/>
      <c r="I8" s="36" t="str">
        <f t="shared" si="0"/>
        <v>30 กันยายน 2568</v>
      </c>
      <c r="J8" s="36"/>
      <c r="K8" s="36" t="str">
        <f t="shared" si="1"/>
        <v>31 ธันวาคม 2567</v>
      </c>
    </row>
    <row r="9" spans="1:13" ht="21" customHeight="1" x14ac:dyDescent="0.5">
      <c r="A9" s="36"/>
      <c r="B9" s="36"/>
      <c r="C9" s="36"/>
      <c r="D9" s="36"/>
      <c r="E9" s="45" t="s">
        <v>7</v>
      </c>
      <c r="F9" s="45"/>
      <c r="G9" s="45" t="s">
        <v>8</v>
      </c>
      <c r="H9" s="16"/>
      <c r="I9" s="45" t="s">
        <v>7</v>
      </c>
      <c r="J9" s="45"/>
      <c r="K9" s="45" t="s">
        <v>8</v>
      </c>
    </row>
    <row r="10" spans="1:13" ht="19.8" x14ac:dyDescent="0.3">
      <c r="A10" s="67"/>
      <c r="B10" s="67"/>
      <c r="C10" s="68" t="s">
        <v>9</v>
      </c>
      <c r="D10" s="67"/>
      <c r="E10" s="68" t="s">
        <v>10</v>
      </c>
      <c r="F10" s="67"/>
      <c r="G10" s="69"/>
      <c r="H10" s="67"/>
      <c r="I10" s="68" t="s">
        <v>10</v>
      </c>
      <c r="J10" s="67"/>
      <c r="K10" s="69"/>
    </row>
    <row r="11" spans="1:13" ht="21" customHeight="1" x14ac:dyDescent="0.55000000000000004">
      <c r="A11" s="21" t="s">
        <v>11</v>
      </c>
      <c r="B11" s="36"/>
      <c r="C11" s="36"/>
      <c r="D11" s="36"/>
      <c r="E11" s="45"/>
      <c r="F11" s="45"/>
      <c r="G11" s="45"/>
      <c r="H11" s="16"/>
      <c r="I11" s="45"/>
      <c r="J11" s="45"/>
      <c r="K11" s="45"/>
    </row>
    <row r="12" spans="1:13" ht="21" customHeight="1" x14ac:dyDescent="0.55000000000000004">
      <c r="A12" s="21" t="s">
        <v>12</v>
      </c>
      <c r="B12" s="5"/>
      <c r="C12" s="36"/>
      <c r="D12" s="5"/>
      <c r="E12" s="16"/>
      <c r="F12" s="16"/>
      <c r="G12" s="16"/>
      <c r="H12" s="16"/>
      <c r="I12" s="16"/>
      <c r="J12" s="16"/>
      <c r="K12" s="16"/>
    </row>
    <row r="13" spans="1:13" ht="21" customHeight="1" x14ac:dyDescent="0.5">
      <c r="A13" s="5" t="s">
        <v>13</v>
      </c>
      <c r="B13" s="5"/>
      <c r="C13" s="36"/>
      <c r="D13" s="5"/>
      <c r="E13" s="16">
        <v>10876</v>
      </c>
      <c r="F13" s="16"/>
      <c r="G13" s="16">
        <v>14697</v>
      </c>
      <c r="H13" s="16"/>
      <c r="I13" s="16">
        <v>541</v>
      </c>
      <c r="J13" s="16"/>
      <c r="K13" s="16">
        <v>118</v>
      </c>
      <c r="M13" s="70"/>
    </row>
    <row r="14" spans="1:13" ht="21" customHeight="1" x14ac:dyDescent="0.5">
      <c r="A14" s="5" t="s">
        <v>14</v>
      </c>
      <c r="B14" s="5"/>
      <c r="C14" s="36">
        <v>4</v>
      </c>
      <c r="D14" s="5"/>
      <c r="E14" s="16">
        <v>260103</v>
      </c>
      <c r="F14" s="16"/>
      <c r="G14" s="16">
        <v>359370</v>
      </c>
      <c r="H14" s="16"/>
      <c r="I14" s="16">
        <v>2263306</v>
      </c>
      <c r="J14" s="16"/>
      <c r="K14" s="16">
        <v>2696756</v>
      </c>
      <c r="M14" s="70"/>
    </row>
    <row r="15" spans="1:13" ht="21" customHeight="1" x14ac:dyDescent="0.5">
      <c r="A15" s="5" t="s">
        <v>15</v>
      </c>
      <c r="B15" s="5"/>
      <c r="C15" s="36">
        <v>5.0999999999999996</v>
      </c>
      <c r="D15" s="5"/>
      <c r="E15" s="16">
        <v>427812</v>
      </c>
      <c r="F15" s="16"/>
      <c r="G15" s="10">
        <v>493056</v>
      </c>
      <c r="H15" s="16"/>
      <c r="I15" s="10">
        <v>0</v>
      </c>
      <c r="J15" s="16"/>
      <c r="K15" s="10">
        <v>0</v>
      </c>
      <c r="M15" s="70"/>
    </row>
    <row r="16" spans="1:13" ht="21" customHeight="1" x14ac:dyDescent="0.5">
      <c r="A16" s="5" t="s">
        <v>16</v>
      </c>
      <c r="B16" s="5"/>
      <c r="C16" s="36"/>
      <c r="D16" s="5"/>
      <c r="E16" s="10"/>
      <c r="F16" s="16"/>
      <c r="G16" s="16"/>
      <c r="H16" s="16"/>
      <c r="I16" s="10"/>
      <c r="J16" s="16"/>
      <c r="K16" s="10"/>
      <c r="M16" s="70"/>
    </row>
    <row r="17" spans="1:15" ht="21" customHeight="1" x14ac:dyDescent="0.5">
      <c r="A17" s="5"/>
      <c r="B17" s="5" t="s">
        <v>17</v>
      </c>
      <c r="C17" s="36">
        <v>5.0999999999999996</v>
      </c>
      <c r="D17" s="5"/>
      <c r="E17" s="10">
        <v>117284</v>
      </c>
      <c r="F17" s="16"/>
      <c r="G17" s="10">
        <v>105625</v>
      </c>
      <c r="H17" s="16"/>
      <c r="I17" s="10">
        <v>0</v>
      </c>
      <c r="J17" s="16"/>
      <c r="K17" s="10">
        <v>0</v>
      </c>
      <c r="M17" s="70"/>
    </row>
    <row r="18" spans="1:15" ht="21" customHeight="1" x14ac:dyDescent="0.5">
      <c r="A18" s="5" t="s">
        <v>18</v>
      </c>
      <c r="B18" s="5"/>
      <c r="C18" s="36">
        <v>6</v>
      </c>
      <c r="D18" s="5"/>
      <c r="E18" s="10">
        <v>0</v>
      </c>
      <c r="F18" s="16"/>
      <c r="G18" s="10">
        <v>5045</v>
      </c>
      <c r="H18" s="16"/>
      <c r="I18" s="16">
        <v>197271</v>
      </c>
      <c r="J18" s="16"/>
      <c r="K18" s="16">
        <v>78642</v>
      </c>
      <c r="M18" s="70"/>
    </row>
    <row r="19" spans="1:15" ht="21" customHeight="1" x14ac:dyDescent="0.5">
      <c r="A19" s="5" t="s">
        <v>19</v>
      </c>
      <c r="B19" s="5"/>
      <c r="C19" s="36">
        <v>7</v>
      </c>
      <c r="D19" s="5"/>
      <c r="E19" s="10">
        <v>294012</v>
      </c>
      <c r="F19" s="16"/>
      <c r="G19" s="16">
        <v>337476</v>
      </c>
      <c r="H19" s="16"/>
      <c r="I19" s="16">
        <v>111494</v>
      </c>
      <c r="J19" s="16"/>
      <c r="K19" s="16">
        <v>121220</v>
      </c>
      <c r="M19" s="70"/>
      <c r="O19" s="70"/>
    </row>
    <row r="20" spans="1:15" ht="21" customHeight="1" x14ac:dyDescent="0.5">
      <c r="A20" s="5" t="s">
        <v>20</v>
      </c>
      <c r="B20" s="5"/>
      <c r="C20" s="36">
        <v>8</v>
      </c>
      <c r="D20" s="5"/>
      <c r="E20" s="10">
        <v>0</v>
      </c>
      <c r="F20" s="10"/>
      <c r="G20" s="10">
        <v>990</v>
      </c>
      <c r="H20" s="10"/>
      <c r="I20" s="10">
        <v>0</v>
      </c>
      <c r="J20" s="10"/>
      <c r="K20" s="10">
        <v>0</v>
      </c>
      <c r="M20" s="70"/>
    </row>
    <row r="21" spans="1:15" ht="21" customHeight="1" x14ac:dyDescent="0.5">
      <c r="A21" s="5" t="s">
        <v>21</v>
      </c>
      <c r="B21" s="5"/>
      <c r="C21" s="45"/>
      <c r="D21" s="5"/>
      <c r="E21" s="10">
        <v>3135</v>
      </c>
      <c r="F21" s="10"/>
      <c r="G21" s="10">
        <v>0</v>
      </c>
      <c r="H21" s="10"/>
      <c r="I21" s="10">
        <v>323</v>
      </c>
      <c r="J21" s="10"/>
      <c r="K21" s="10">
        <v>0</v>
      </c>
      <c r="M21" s="70"/>
    </row>
    <row r="22" spans="1:15" ht="21" customHeight="1" x14ac:dyDescent="0.5">
      <c r="A22" s="5" t="s">
        <v>22</v>
      </c>
      <c r="B22" s="5"/>
      <c r="C22" s="36"/>
      <c r="D22" s="5"/>
      <c r="E22" s="10">
        <v>35</v>
      </c>
      <c r="F22" s="16"/>
      <c r="G22" s="16">
        <v>104</v>
      </c>
      <c r="H22" s="16"/>
      <c r="I22" s="10">
        <v>0</v>
      </c>
      <c r="J22" s="16"/>
      <c r="K22" s="10">
        <v>0</v>
      </c>
      <c r="M22" s="70"/>
    </row>
    <row r="23" spans="1:15" ht="21" customHeight="1" x14ac:dyDescent="0.55000000000000004">
      <c r="A23" s="21" t="s">
        <v>23</v>
      </c>
      <c r="B23" s="5"/>
      <c r="C23" s="36"/>
      <c r="D23" s="5"/>
      <c r="E23" s="43">
        <f>SUM(E13:E22)</f>
        <v>1113257</v>
      </c>
      <c r="F23" s="16"/>
      <c r="G23" s="43">
        <f>SUM(G13:G22)</f>
        <v>1316363</v>
      </c>
      <c r="H23" s="16"/>
      <c r="I23" s="43">
        <f>SUM(I13:I22)</f>
        <v>2572935</v>
      </c>
      <c r="J23" s="16"/>
      <c r="K23" s="43">
        <f>SUM(K13:K22)</f>
        <v>2896736</v>
      </c>
      <c r="M23" s="70"/>
    </row>
    <row r="24" spans="1:15" ht="21" customHeight="1" x14ac:dyDescent="0.5">
      <c r="A24" s="5"/>
      <c r="B24" s="5"/>
      <c r="C24" s="5"/>
      <c r="D24" s="5"/>
      <c r="E24" s="16"/>
      <c r="F24" s="16"/>
      <c r="G24" s="16"/>
      <c r="H24" s="16"/>
      <c r="I24" s="16"/>
      <c r="J24" s="16"/>
      <c r="K24" s="16"/>
      <c r="M24" s="70"/>
    </row>
    <row r="25" spans="1:15" ht="21" customHeight="1" x14ac:dyDescent="0.5">
      <c r="A25" s="5" t="s">
        <v>24</v>
      </c>
      <c r="B25" s="5"/>
      <c r="C25" s="5"/>
      <c r="D25" s="5"/>
      <c r="E25" s="16"/>
      <c r="F25" s="16"/>
      <c r="G25" s="16"/>
      <c r="H25" s="16"/>
      <c r="I25" s="16"/>
      <c r="J25" s="16"/>
      <c r="K25" s="16"/>
      <c r="M25" s="70"/>
    </row>
    <row r="26" spans="1:15" ht="15.75" customHeight="1" x14ac:dyDescent="0.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M26" s="70"/>
    </row>
    <row r="27" spans="1:15" ht="15.75" customHeight="1" x14ac:dyDescent="0.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M27" s="70"/>
    </row>
    <row r="28" spans="1:15" ht="15" customHeight="1" x14ac:dyDescent="0.5">
      <c r="A28" s="5"/>
      <c r="B28" s="5"/>
      <c r="C28" s="5"/>
      <c r="D28" s="5"/>
      <c r="E28" s="5"/>
      <c r="F28" s="5"/>
      <c r="G28" s="5"/>
      <c r="H28" s="5"/>
      <c r="I28" s="23"/>
      <c r="J28" s="5"/>
      <c r="K28" s="5"/>
      <c r="M28" s="70"/>
    </row>
    <row r="29" spans="1:15" ht="15" customHeight="1" x14ac:dyDescent="0.5">
      <c r="A29" s="5"/>
      <c r="B29" s="5"/>
      <c r="C29" s="5"/>
      <c r="D29" s="5"/>
      <c r="E29" s="5"/>
      <c r="F29" s="5"/>
      <c r="G29" s="5"/>
      <c r="H29" s="5"/>
      <c r="I29" s="23"/>
      <c r="J29" s="5"/>
      <c r="K29" s="5"/>
      <c r="M29" s="70"/>
    </row>
    <row r="30" spans="1:15" ht="15" customHeight="1" x14ac:dyDescent="0.5">
      <c r="A30" s="5"/>
      <c r="B30" s="5"/>
      <c r="C30" s="5"/>
      <c r="D30" s="5"/>
      <c r="E30" s="5"/>
      <c r="F30" s="5"/>
      <c r="G30" s="5"/>
      <c r="H30" s="5"/>
      <c r="I30" s="23"/>
      <c r="J30" s="5"/>
      <c r="K30" s="5"/>
      <c r="M30" s="70"/>
    </row>
    <row r="31" spans="1:15" ht="15" customHeight="1" x14ac:dyDescent="0.5">
      <c r="A31" s="5"/>
      <c r="B31" s="5"/>
      <c r="C31" s="5"/>
      <c r="D31" s="5"/>
      <c r="E31" s="5"/>
      <c r="F31" s="5"/>
      <c r="G31" s="5"/>
      <c r="H31" s="5"/>
      <c r="I31" s="23"/>
      <c r="J31" s="5"/>
      <c r="K31" s="5"/>
      <c r="M31" s="70"/>
    </row>
    <row r="32" spans="1:15" ht="15" customHeight="1" x14ac:dyDescent="0.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M32" s="70"/>
    </row>
    <row r="33" spans="1:13" ht="15" customHeight="1" x14ac:dyDescent="0.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M33" s="70"/>
    </row>
    <row r="34" spans="1:13" ht="15" customHeight="1" x14ac:dyDescent="0.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M34" s="70"/>
    </row>
    <row r="35" spans="1:13" ht="15" customHeight="1" x14ac:dyDescent="0.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M35" s="70"/>
    </row>
    <row r="36" spans="1:13" ht="15" customHeight="1" x14ac:dyDescent="0.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M36" s="70"/>
    </row>
    <row r="37" spans="1:13" ht="21" customHeight="1" x14ac:dyDescent="0.55000000000000004">
      <c r="A37" s="21" t="str">
        <f>+A1</f>
        <v>บริษัท เอเคเอส คอร์ปอเรชั่น จำกัด (มหาชน) และบริษัทย่อย</v>
      </c>
      <c r="B37" s="5"/>
      <c r="C37" s="36"/>
      <c r="D37" s="5"/>
      <c r="E37" s="16"/>
      <c r="F37" s="16"/>
      <c r="G37" s="16"/>
      <c r="H37" s="16"/>
      <c r="I37" s="16"/>
      <c r="J37" s="16"/>
      <c r="K37" s="16"/>
      <c r="M37" s="70"/>
    </row>
    <row r="38" spans="1:13" ht="21" customHeight="1" x14ac:dyDescent="0.55000000000000004">
      <c r="A38" s="21" t="s">
        <v>25</v>
      </c>
      <c r="B38" s="5"/>
      <c r="C38" s="36"/>
      <c r="D38" s="5"/>
      <c r="E38" s="16"/>
      <c r="F38" s="16"/>
      <c r="G38" s="16"/>
      <c r="H38" s="16"/>
      <c r="I38" s="16"/>
      <c r="J38" s="16"/>
      <c r="K38" s="16"/>
      <c r="M38" s="70"/>
    </row>
    <row r="39" spans="1:13" ht="21" customHeight="1" x14ac:dyDescent="0.55000000000000004">
      <c r="A39" s="21" t="str">
        <f>+A3</f>
        <v>ณ วันที่ 30 กันยายน 2568</v>
      </c>
      <c r="B39" s="5"/>
      <c r="C39" s="36"/>
      <c r="D39" s="5"/>
      <c r="E39" s="16"/>
      <c r="F39" s="16"/>
      <c r="G39" s="16"/>
      <c r="H39" s="16"/>
      <c r="I39" s="16"/>
      <c r="J39" s="16"/>
      <c r="K39" s="16"/>
      <c r="M39" s="70"/>
    </row>
    <row r="40" spans="1:13" ht="12" customHeight="1" x14ac:dyDescent="0.5">
      <c r="A40" s="5"/>
      <c r="B40" s="5"/>
      <c r="C40" s="36"/>
      <c r="D40" s="5"/>
      <c r="E40" s="16"/>
      <c r="F40" s="16"/>
      <c r="G40" s="16"/>
      <c r="H40" s="16"/>
      <c r="I40" s="16"/>
      <c r="J40" s="16"/>
      <c r="K40" s="16"/>
      <c r="M40" s="70"/>
    </row>
    <row r="41" spans="1:13" ht="21" customHeight="1" x14ac:dyDescent="0.5">
      <c r="A41" s="5"/>
      <c r="B41" s="5"/>
      <c r="C41" s="36"/>
      <c r="D41" s="5"/>
      <c r="E41" s="77" t="s">
        <v>2</v>
      </c>
      <c r="F41" s="78"/>
      <c r="G41" s="78"/>
      <c r="H41" s="78"/>
      <c r="I41" s="78"/>
      <c r="J41" s="78"/>
      <c r="K41" s="78"/>
      <c r="M41" s="70"/>
    </row>
    <row r="42" spans="1:13" ht="21" customHeight="1" x14ac:dyDescent="0.5">
      <c r="A42" s="36"/>
      <c r="B42" s="36"/>
      <c r="C42" s="36"/>
      <c r="D42" s="36"/>
      <c r="E42" s="75" t="s">
        <v>3</v>
      </c>
      <c r="F42" s="76"/>
      <c r="G42" s="76"/>
      <c r="H42" s="16"/>
      <c r="I42" s="75" t="s">
        <v>4</v>
      </c>
      <c r="J42" s="76"/>
      <c r="K42" s="76"/>
      <c r="M42" s="70"/>
    </row>
    <row r="43" spans="1:13" ht="21" customHeight="1" x14ac:dyDescent="0.5">
      <c r="A43" s="36"/>
      <c r="B43" s="36"/>
      <c r="C43" s="36"/>
      <c r="D43" s="36"/>
      <c r="E43" s="65" t="s">
        <v>5</v>
      </c>
      <c r="F43" s="45"/>
      <c r="G43" s="65" t="s">
        <v>5</v>
      </c>
      <c r="H43" s="16"/>
      <c r="I43" s="65" t="s">
        <v>5</v>
      </c>
      <c r="J43" s="45"/>
      <c r="K43" s="65" t="s">
        <v>5</v>
      </c>
      <c r="M43" s="70"/>
    </row>
    <row r="44" spans="1:13" ht="21" customHeight="1" x14ac:dyDescent="0.5">
      <c r="A44" s="36"/>
      <c r="B44" s="36"/>
      <c r="C44" s="36"/>
      <c r="D44" s="36"/>
      <c r="E44" s="36" t="str">
        <f>+E8</f>
        <v>30 กันยายน 2568</v>
      </c>
      <c r="F44" s="36"/>
      <c r="G44" s="36" t="s">
        <v>6</v>
      </c>
      <c r="H44" s="5"/>
      <c r="I44" s="36" t="str">
        <f>+E44</f>
        <v>30 กันยายน 2568</v>
      </c>
      <c r="J44" s="36"/>
      <c r="K44" s="36" t="str">
        <f>+G44</f>
        <v>31 ธันวาคม 2567</v>
      </c>
      <c r="M44" s="70"/>
    </row>
    <row r="45" spans="1:13" ht="21" customHeight="1" x14ac:dyDescent="0.5">
      <c r="A45" s="36"/>
      <c r="B45" s="36"/>
      <c r="C45" s="36"/>
      <c r="D45" s="36"/>
      <c r="E45" s="45" t="s">
        <v>7</v>
      </c>
      <c r="F45" s="45"/>
      <c r="G45" s="45" t="s">
        <v>8</v>
      </c>
      <c r="H45" s="16"/>
      <c r="I45" s="45" t="s">
        <v>7</v>
      </c>
      <c r="J45" s="45"/>
      <c r="K45" s="45" t="s">
        <v>8</v>
      </c>
      <c r="M45" s="70"/>
    </row>
    <row r="46" spans="1:13" ht="15.75" customHeight="1" x14ac:dyDescent="0.3">
      <c r="A46" s="67"/>
      <c r="B46" s="67"/>
      <c r="C46" s="68" t="s">
        <v>9</v>
      </c>
      <c r="D46" s="67"/>
      <c r="E46" s="68" t="s">
        <v>10</v>
      </c>
      <c r="F46" s="67"/>
      <c r="G46" s="69"/>
      <c r="H46" s="67"/>
      <c r="I46" s="68" t="s">
        <v>10</v>
      </c>
      <c r="J46" s="67"/>
      <c r="K46" s="69"/>
      <c r="M46" s="70"/>
    </row>
    <row r="47" spans="1:13" ht="21.75" customHeight="1" x14ac:dyDescent="0.55000000000000004">
      <c r="A47" s="21" t="s">
        <v>26</v>
      </c>
      <c r="B47" s="5"/>
      <c r="C47" s="36"/>
      <c r="D47" s="5"/>
      <c r="E47" s="16"/>
      <c r="F47" s="16"/>
      <c r="G47" s="16"/>
      <c r="H47" s="16"/>
      <c r="I47" s="16"/>
      <c r="J47" s="16"/>
      <c r="K47" s="16"/>
      <c r="M47" s="70"/>
    </row>
    <row r="48" spans="1:13" ht="21" customHeight="1" x14ac:dyDescent="0.5">
      <c r="A48" s="5" t="s">
        <v>27</v>
      </c>
      <c r="B48" s="5"/>
      <c r="C48" s="36" t="s">
        <v>28</v>
      </c>
      <c r="D48" s="5"/>
      <c r="E48" s="10">
        <v>0</v>
      </c>
      <c r="F48" s="10"/>
      <c r="G48" s="10">
        <v>0</v>
      </c>
      <c r="H48" s="10"/>
      <c r="I48" s="10">
        <v>0</v>
      </c>
      <c r="J48" s="10"/>
      <c r="K48" s="10">
        <v>0</v>
      </c>
      <c r="M48" s="70"/>
    </row>
    <row r="49" spans="1:13" ht="21" customHeight="1" x14ac:dyDescent="0.5">
      <c r="A49" s="5" t="s">
        <v>29</v>
      </c>
      <c r="B49" s="5"/>
      <c r="C49" s="36" t="s">
        <v>30</v>
      </c>
      <c r="D49" s="5"/>
      <c r="E49" s="10">
        <v>103464</v>
      </c>
      <c r="F49" s="10"/>
      <c r="G49" s="10">
        <v>101590</v>
      </c>
      <c r="H49" s="10"/>
      <c r="I49" s="10">
        <v>0</v>
      </c>
      <c r="J49" s="10"/>
      <c r="K49" s="10">
        <v>0</v>
      </c>
      <c r="L49" s="71"/>
      <c r="M49" s="70"/>
    </row>
    <row r="50" spans="1:13" ht="21" customHeight="1" x14ac:dyDescent="0.5">
      <c r="A50" s="5" t="s">
        <v>31</v>
      </c>
      <c r="B50" s="5"/>
      <c r="C50" s="36"/>
      <c r="D50" s="5"/>
      <c r="E50" s="10">
        <v>19867</v>
      </c>
      <c r="F50" s="10"/>
      <c r="G50" s="10">
        <v>20649</v>
      </c>
      <c r="H50" s="10"/>
      <c r="I50" s="10">
        <v>5202</v>
      </c>
      <c r="J50" s="10"/>
      <c r="K50" s="10">
        <v>5681</v>
      </c>
      <c r="M50" s="70"/>
    </row>
    <row r="51" spans="1:13" ht="21" customHeight="1" x14ac:dyDescent="0.5">
      <c r="A51" s="5" t="s">
        <v>32</v>
      </c>
      <c r="B51" s="5"/>
      <c r="C51" s="36">
        <v>10</v>
      </c>
      <c r="D51" s="5"/>
      <c r="E51" s="16">
        <v>1443323</v>
      </c>
      <c r="F51" s="16"/>
      <c r="G51" s="16">
        <v>1443323</v>
      </c>
      <c r="H51" s="16"/>
      <c r="I51" s="10">
        <v>0</v>
      </c>
      <c r="J51" s="16"/>
      <c r="K51" s="10">
        <v>0</v>
      </c>
      <c r="M51" s="70"/>
    </row>
    <row r="52" spans="1:13" ht="21" customHeight="1" x14ac:dyDescent="0.5">
      <c r="A52" s="5" t="s">
        <v>33</v>
      </c>
      <c r="B52" s="5"/>
      <c r="C52" s="45"/>
      <c r="D52" s="5"/>
      <c r="E52" s="16">
        <v>1662</v>
      </c>
      <c r="F52" s="16"/>
      <c r="G52" s="16">
        <v>1759</v>
      </c>
      <c r="H52" s="16"/>
      <c r="I52" s="16">
        <v>379</v>
      </c>
      <c r="J52" s="16"/>
      <c r="K52" s="16">
        <v>420</v>
      </c>
      <c r="M52" s="70"/>
    </row>
    <row r="53" spans="1:13" ht="21" customHeight="1" x14ac:dyDescent="0.5">
      <c r="A53" s="5" t="s">
        <v>34</v>
      </c>
      <c r="B53" s="5"/>
      <c r="C53" s="36">
        <v>5.0999999999999996</v>
      </c>
      <c r="D53" s="5"/>
      <c r="E53" s="16">
        <v>771104</v>
      </c>
      <c r="F53" s="16"/>
      <c r="G53" s="16">
        <v>644827</v>
      </c>
      <c r="H53" s="16"/>
      <c r="I53" s="10">
        <v>0</v>
      </c>
      <c r="J53" s="16"/>
      <c r="K53" s="10">
        <v>0</v>
      </c>
      <c r="M53" s="70"/>
    </row>
    <row r="54" spans="1:13" ht="21" customHeight="1" x14ac:dyDescent="0.5">
      <c r="A54" s="5" t="s">
        <v>35</v>
      </c>
      <c r="B54" s="5"/>
      <c r="C54" s="36">
        <v>11</v>
      </c>
      <c r="D54" s="5"/>
      <c r="E54" s="10">
        <v>0</v>
      </c>
      <c r="F54" s="10"/>
      <c r="G54" s="10">
        <v>0</v>
      </c>
      <c r="H54" s="10"/>
      <c r="I54" s="10">
        <v>0</v>
      </c>
      <c r="J54" s="10"/>
      <c r="K54" s="10">
        <v>0</v>
      </c>
      <c r="M54" s="70"/>
    </row>
    <row r="55" spans="1:13" ht="21" customHeight="1" x14ac:dyDescent="0.5">
      <c r="A55" s="5" t="s">
        <v>36</v>
      </c>
      <c r="B55" s="5"/>
      <c r="C55" s="36">
        <v>12</v>
      </c>
      <c r="D55" s="5"/>
      <c r="E55" s="10">
        <v>41923</v>
      </c>
      <c r="F55" s="16"/>
      <c r="G55" s="16">
        <v>33362</v>
      </c>
      <c r="H55" s="16"/>
      <c r="I55" s="10">
        <v>0</v>
      </c>
      <c r="J55" s="16"/>
      <c r="K55" s="10">
        <v>0</v>
      </c>
      <c r="M55" s="70"/>
    </row>
    <row r="56" spans="1:13" ht="21" customHeight="1" x14ac:dyDescent="0.5">
      <c r="A56" s="5" t="s">
        <v>37</v>
      </c>
      <c r="B56" s="5"/>
      <c r="C56" s="36">
        <v>13</v>
      </c>
      <c r="D56" s="5"/>
      <c r="E56" s="10">
        <v>212565</v>
      </c>
      <c r="F56" s="16"/>
      <c r="G56" s="16">
        <v>292542</v>
      </c>
      <c r="H56" s="16"/>
      <c r="I56" s="16">
        <v>1415</v>
      </c>
      <c r="J56" s="16"/>
      <c r="K56" s="16">
        <v>1890</v>
      </c>
      <c r="M56" s="70"/>
    </row>
    <row r="57" spans="1:13" ht="21" customHeight="1" x14ac:dyDescent="0.5">
      <c r="A57" s="5" t="s">
        <v>38</v>
      </c>
      <c r="B57" s="5"/>
      <c r="C57" s="36" t="s">
        <v>39</v>
      </c>
      <c r="D57" s="5"/>
      <c r="E57" s="10">
        <v>1322</v>
      </c>
      <c r="F57" s="16"/>
      <c r="G57" s="16">
        <v>9440</v>
      </c>
      <c r="H57" s="16"/>
      <c r="I57" s="16">
        <v>4444</v>
      </c>
      <c r="J57" s="16"/>
      <c r="K57" s="16">
        <v>12673</v>
      </c>
      <c r="M57" s="70"/>
    </row>
    <row r="58" spans="1:13" ht="21" customHeight="1" x14ac:dyDescent="0.5">
      <c r="A58" s="5" t="s">
        <v>40</v>
      </c>
      <c r="B58" s="5"/>
      <c r="C58" s="36">
        <v>15</v>
      </c>
      <c r="D58" s="5"/>
      <c r="E58" s="16">
        <v>53778</v>
      </c>
      <c r="F58" s="16"/>
      <c r="G58" s="16">
        <v>180268</v>
      </c>
      <c r="H58" s="16"/>
      <c r="I58" s="10">
        <v>0</v>
      </c>
      <c r="J58" s="16"/>
      <c r="K58" s="10">
        <v>0</v>
      </c>
      <c r="M58" s="70"/>
    </row>
    <row r="59" spans="1:13" ht="21" customHeight="1" x14ac:dyDescent="0.5">
      <c r="A59" s="5" t="s">
        <v>41</v>
      </c>
      <c r="B59" s="5"/>
      <c r="C59" s="36">
        <v>9.3000000000000007</v>
      </c>
      <c r="D59" s="5"/>
      <c r="E59" s="10">
        <v>72660</v>
      </c>
      <c r="F59" s="16"/>
      <c r="G59" s="16">
        <v>72660</v>
      </c>
      <c r="H59" s="16"/>
      <c r="I59" s="10">
        <v>0</v>
      </c>
      <c r="J59" s="16"/>
      <c r="K59" s="10">
        <v>0</v>
      </c>
      <c r="M59" s="70"/>
    </row>
    <row r="60" spans="1:13" ht="21" customHeight="1" x14ac:dyDescent="0.5">
      <c r="A60" s="5" t="s">
        <v>42</v>
      </c>
      <c r="B60" s="5"/>
      <c r="C60" s="36"/>
      <c r="D60" s="5"/>
      <c r="E60" s="10">
        <v>4033</v>
      </c>
      <c r="F60" s="16"/>
      <c r="G60" s="16">
        <v>4369</v>
      </c>
      <c r="H60" s="16"/>
      <c r="I60" s="10">
        <v>63</v>
      </c>
      <c r="J60" s="16"/>
      <c r="K60" s="10">
        <v>82</v>
      </c>
      <c r="L60" s="70"/>
      <c r="M60" s="70"/>
    </row>
    <row r="61" spans="1:13" ht="21" customHeight="1" x14ac:dyDescent="0.5">
      <c r="A61" s="5" t="s">
        <v>43</v>
      </c>
      <c r="B61" s="5"/>
      <c r="C61" s="36"/>
      <c r="D61" s="5"/>
      <c r="E61" s="10">
        <v>0</v>
      </c>
      <c r="F61" s="16"/>
      <c r="G61" s="16">
        <v>357</v>
      </c>
      <c r="H61" s="16"/>
      <c r="I61" s="10">
        <v>0</v>
      </c>
      <c r="J61" s="16"/>
      <c r="K61" s="10">
        <v>0</v>
      </c>
      <c r="M61" s="70"/>
    </row>
    <row r="62" spans="1:13" ht="21" customHeight="1" x14ac:dyDescent="0.5">
      <c r="A62" s="5" t="s">
        <v>44</v>
      </c>
      <c r="B62" s="5"/>
      <c r="C62" s="36">
        <v>16</v>
      </c>
      <c r="D62" s="5"/>
      <c r="E62" s="46">
        <v>366353</v>
      </c>
      <c r="F62" s="16"/>
      <c r="G62" s="46">
        <v>287153</v>
      </c>
      <c r="H62" s="16"/>
      <c r="I62" s="46">
        <v>15563</v>
      </c>
      <c r="J62" s="16"/>
      <c r="K62" s="46">
        <v>18346</v>
      </c>
      <c r="M62" s="70"/>
    </row>
    <row r="63" spans="1:13" ht="21" customHeight="1" x14ac:dyDescent="0.55000000000000004">
      <c r="A63" s="21" t="s">
        <v>45</v>
      </c>
      <c r="B63" s="5"/>
      <c r="C63" s="5"/>
      <c r="D63" s="5"/>
      <c r="E63" s="46">
        <f>SUM(E48:E62)</f>
        <v>3092054</v>
      </c>
      <c r="F63" s="16"/>
      <c r="G63" s="46">
        <f>SUM(G48:G62)</f>
        <v>3092299</v>
      </c>
      <c r="H63" s="16"/>
      <c r="I63" s="46">
        <f>SUM(I48:I62)</f>
        <v>27066</v>
      </c>
      <c r="J63" s="16"/>
      <c r="K63" s="46">
        <f>SUM(K48:K62)</f>
        <v>39092</v>
      </c>
      <c r="M63" s="70"/>
    </row>
    <row r="64" spans="1:13" ht="21" customHeight="1" x14ac:dyDescent="0.55000000000000004">
      <c r="A64" s="21" t="s">
        <v>46</v>
      </c>
      <c r="B64" s="5"/>
      <c r="C64" s="36"/>
      <c r="D64" s="5"/>
      <c r="E64" s="47">
        <f>SUM(E63,E23)</f>
        <v>4205311</v>
      </c>
      <c r="F64" s="16"/>
      <c r="G64" s="47">
        <f>SUM(G63,G23)</f>
        <v>4408662</v>
      </c>
      <c r="H64" s="16"/>
      <c r="I64" s="47">
        <f>SUM(I63,I23)</f>
        <v>2600001</v>
      </c>
      <c r="J64" s="16"/>
      <c r="K64" s="47">
        <f>SUM(K63,K23)</f>
        <v>2935828</v>
      </c>
      <c r="M64" s="70"/>
    </row>
    <row r="65" spans="1:13" ht="21" customHeight="1" x14ac:dyDescent="0.55000000000000004">
      <c r="A65" s="21"/>
      <c r="B65" s="5"/>
      <c r="C65" s="36"/>
      <c r="D65" s="5"/>
      <c r="E65" s="16"/>
      <c r="F65" s="16"/>
      <c r="G65" s="16"/>
      <c r="H65" s="16"/>
      <c r="I65" s="16"/>
      <c r="J65" s="16"/>
      <c r="K65" s="16"/>
      <c r="M65" s="70"/>
    </row>
    <row r="66" spans="1:13" ht="21" customHeight="1" x14ac:dyDescent="0.5">
      <c r="A66" s="5" t="s">
        <v>24</v>
      </c>
      <c r="B66" s="5"/>
      <c r="C66" s="5"/>
      <c r="D66" s="5"/>
      <c r="E66" s="16"/>
      <c r="F66" s="16"/>
      <c r="G66" s="16"/>
      <c r="H66" s="16"/>
      <c r="I66" s="16"/>
      <c r="J66" s="16"/>
      <c r="K66" s="16"/>
      <c r="M66" s="70"/>
    </row>
    <row r="67" spans="1:13" ht="21" customHeight="1" x14ac:dyDescent="0.55000000000000004">
      <c r="A67" s="21"/>
      <c r="B67" s="5"/>
      <c r="C67" s="36"/>
      <c r="D67" s="5"/>
      <c r="E67" s="16"/>
      <c r="F67" s="16"/>
      <c r="G67" s="16"/>
      <c r="H67" s="16"/>
      <c r="I67" s="16"/>
      <c r="J67" s="16"/>
      <c r="K67" s="16"/>
      <c r="M67" s="70"/>
    </row>
    <row r="68" spans="1:13" ht="21" customHeight="1" x14ac:dyDescent="0.55000000000000004">
      <c r="A68" s="21"/>
      <c r="B68" s="5"/>
      <c r="C68" s="36"/>
      <c r="D68" s="5"/>
      <c r="E68" s="16"/>
      <c r="F68" s="16"/>
      <c r="G68" s="16"/>
      <c r="H68" s="16"/>
      <c r="I68" s="16"/>
      <c r="J68" s="16"/>
      <c r="K68" s="16"/>
      <c r="M68" s="70"/>
    </row>
    <row r="69" spans="1:13" ht="21" customHeight="1" x14ac:dyDescent="0.55000000000000004">
      <c r="A69" s="21"/>
      <c r="B69" s="5"/>
      <c r="C69" s="36"/>
      <c r="D69" s="5"/>
      <c r="E69" s="16"/>
      <c r="F69" s="16"/>
      <c r="G69" s="16"/>
      <c r="H69" s="16"/>
      <c r="I69" s="16"/>
      <c r="J69" s="16"/>
      <c r="K69" s="16"/>
      <c r="M69" s="70"/>
    </row>
    <row r="70" spans="1:13" ht="21" customHeight="1" x14ac:dyDescent="0.55000000000000004">
      <c r="A70" s="21"/>
      <c r="B70" s="5"/>
      <c r="C70" s="36"/>
      <c r="D70" s="5"/>
      <c r="E70" s="16"/>
      <c r="F70" s="16"/>
      <c r="G70" s="16"/>
      <c r="H70" s="16"/>
      <c r="I70" s="16"/>
      <c r="J70" s="16"/>
      <c r="K70" s="16"/>
      <c r="M70" s="70"/>
    </row>
    <row r="71" spans="1:13" ht="21" customHeight="1" x14ac:dyDescent="0.55000000000000004">
      <c r="A71" s="21"/>
      <c r="B71" s="5"/>
      <c r="C71" s="36"/>
      <c r="D71" s="5"/>
      <c r="E71" s="16"/>
      <c r="F71" s="16"/>
      <c r="G71" s="16"/>
      <c r="H71" s="16"/>
      <c r="I71" s="16"/>
      <c r="J71" s="16"/>
      <c r="K71" s="16"/>
      <c r="M71" s="70"/>
    </row>
    <row r="72" spans="1:13" ht="21" customHeight="1" x14ac:dyDescent="0.55000000000000004">
      <c r="A72" s="21"/>
      <c r="B72" s="5"/>
      <c r="C72" s="36"/>
      <c r="D72" s="5"/>
      <c r="E72" s="16"/>
      <c r="F72" s="16"/>
      <c r="G72" s="16"/>
      <c r="H72" s="16"/>
      <c r="I72" s="16"/>
      <c r="J72" s="16"/>
      <c r="K72" s="16"/>
      <c r="M72" s="70"/>
    </row>
    <row r="73" spans="1:13" ht="21" customHeight="1" x14ac:dyDescent="0.55000000000000004">
      <c r="A73" s="21"/>
      <c r="B73" s="5"/>
      <c r="C73" s="36"/>
      <c r="D73" s="5"/>
      <c r="E73" s="16"/>
      <c r="F73" s="16"/>
      <c r="G73" s="16"/>
      <c r="H73" s="16"/>
      <c r="I73" s="16"/>
      <c r="J73" s="16"/>
      <c r="K73" s="16"/>
      <c r="M73" s="70"/>
    </row>
    <row r="74" spans="1:13" ht="21" customHeight="1" x14ac:dyDescent="0.55000000000000004">
      <c r="A74" s="21" t="str">
        <f>A1</f>
        <v>บริษัท เอเคเอส คอร์ปอเรชั่น จำกัด (มหาชน) และบริษัทย่อย</v>
      </c>
      <c r="B74" s="5"/>
      <c r="C74" s="36"/>
      <c r="D74" s="5"/>
      <c r="E74" s="16"/>
      <c r="F74" s="16"/>
      <c r="G74" s="16"/>
      <c r="H74" s="16"/>
      <c r="I74" s="16"/>
      <c r="J74" s="16"/>
      <c r="K74" s="16"/>
      <c r="M74" s="70"/>
    </row>
    <row r="75" spans="1:13" ht="21" customHeight="1" x14ac:dyDescent="0.55000000000000004">
      <c r="A75" s="21" t="s">
        <v>25</v>
      </c>
      <c r="B75" s="5"/>
      <c r="C75" s="36"/>
      <c r="D75" s="5"/>
      <c r="E75" s="16"/>
      <c r="F75" s="16"/>
      <c r="G75" s="16"/>
      <c r="H75" s="16"/>
      <c r="I75" s="16"/>
      <c r="J75" s="16"/>
      <c r="K75" s="16"/>
      <c r="M75" s="70"/>
    </row>
    <row r="76" spans="1:13" ht="21" customHeight="1" x14ac:dyDescent="0.55000000000000004">
      <c r="A76" s="21" t="str">
        <f>+A39</f>
        <v>ณ วันที่ 30 กันยายน 2568</v>
      </c>
      <c r="B76" s="5"/>
      <c r="C76" s="36"/>
      <c r="D76" s="5"/>
      <c r="E76" s="16"/>
      <c r="F76" s="16"/>
      <c r="G76" s="16"/>
      <c r="H76" s="16"/>
      <c r="I76" s="16"/>
      <c r="J76" s="16"/>
      <c r="K76" s="16"/>
      <c r="M76" s="70"/>
    </row>
    <row r="77" spans="1:13" ht="12" customHeight="1" x14ac:dyDescent="0.5">
      <c r="A77" s="5"/>
      <c r="B77" s="5"/>
      <c r="C77" s="36"/>
      <c r="D77" s="5"/>
      <c r="E77" s="16"/>
      <c r="F77" s="16"/>
      <c r="G77" s="16">
        <f>G92-G103</f>
        <v>30335</v>
      </c>
      <c r="H77" s="16"/>
      <c r="I77" s="16"/>
      <c r="J77" s="16"/>
      <c r="K77" s="16"/>
      <c r="M77" s="70"/>
    </row>
    <row r="78" spans="1:13" ht="21" customHeight="1" x14ac:dyDescent="0.5">
      <c r="A78" s="5"/>
      <c r="B78" s="5"/>
      <c r="C78" s="36"/>
      <c r="D78" s="5"/>
      <c r="E78" s="77" t="s">
        <v>2</v>
      </c>
      <c r="F78" s="78"/>
      <c r="G78" s="78"/>
      <c r="H78" s="78"/>
      <c r="I78" s="78"/>
      <c r="J78" s="78"/>
      <c r="K78" s="78"/>
      <c r="M78" s="70"/>
    </row>
    <row r="79" spans="1:13" ht="21" customHeight="1" x14ac:dyDescent="0.5">
      <c r="A79" s="36"/>
      <c r="B79" s="36"/>
      <c r="C79" s="36"/>
      <c r="D79" s="36"/>
      <c r="E79" s="75" t="s">
        <v>3</v>
      </c>
      <c r="F79" s="76"/>
      <c r="G79" s="76"/>
      <c r="H79" s="16"/>
      <c r="I79" s="75" t="s">
        <v>4</v>
      </c>
      <c r="J79" s="76"/>
      <c r="K79" s="76"/>
      <c r="M79" s="70"/>
    </row>
    <row r="80" spans="1:13" ht="21" customHeight="1" x14ac:dyDescent="0.5">
      <c r="A80" s="36"/>
      <c r="B80" s="36"/>
      <c r="C80" s="36"/>
      <c r="D80" s="36"/>
      <c r="E80" s="65" t="s">
        <v>5</v>
      </c>
      <c r="F80" s="45"/>
      <c r="G80" s="65" t="s">
        <v>5</v>
      </c>
      <c r="H80" s="16"/>
      <c r="I80" s="65" t="s">
        <v>5</v>
      </c>
      <c r="J80" s="45"/>
      <c r="K80" s="65" t="s">
        <v>5</v>
      </c>
      <c r="M80" s="70"/>
    </row>
    <row r="81" spans="1:13" ht="21" customHeight="1" x14ac:dyDescent="0.5">
      <c r="A81" s="36"/>
      <c r="B81" s="36"/>
      <c r="C81" s="36"/>
      <c r="D81" s="36"/>
      <c r="E81" s="36" t="str">
        <f>+E44</f>
        <v>30 กันยายน 2568</v>
      </c>
      <c r="F81" s="36"/>
      <c r="G81" s="36" t="s">
        <v>6</v>
      </c>
      <c r="H81" s="5"/>
      <c r="I81" s="36" t="str">
        <f>+E81</f>
        <v>30 กันยายน 2568</v>
      </c>
      <c r="J81" s="36"/>
      <c r="K81" s="36" t="str">
        <f>+G81</f>
        <v>31 ธันวาคม 2567</v>
      </c>
      <c r="M81" s="70"/>
    </row>
    <row r="82" spans="1:13" ht="21" customHeight="1" x14ac:dyDescent="0.5">
      <c r="A82" s="36"/>
      <c r="B82" s="36"/>
      <c r="C82" s="36"/>
      <c r="D82" s="36"/>
      <c r="E82" s="45" t="s">
        <v>7</v>
      </c>
      <c r="F82" s="45"/>
      <c r="G82" s="45" t="s">
        <v>8</v>
      </c>
      <c r="H82" s="16"/>
      <c r="I82" s="45" t="s">
        <v>7</v>
      </c>
      <c r="J82" s="45"/>
      <c r="K82" s="45" t="s">
        <v>8</v>
      </c>
      <c r="M82" s="70"/>
    </row>
    <row r="83" spans="1:13" ht="15.75" customHeight="1" x14ac:dyDescent="0.3">
      <c r="A83" s="67"/>
      <c r="B83" s="67"/>
      <c r="C83" s="68" t="s">
        <v>9</v>
      </c>
      <c r="D83" s="67"/>
      <c r="E83" s="68" t="s">
        <v>10</v>
      </c>
      <c r="F83" s="67"/>
      <c r="G83" s="69"/>
      <c r="H83" s="67"/>
      <c r="I83" s="68" t="s">
        <v>10</v>
      </c>
      <c r="J83" s="67"/>
      <c r="K83" s="69"/>
      <c r="M83" s="70"/>
    </row>
    <row r="84" spans="1:13" ht="21" customHeight="1" x14ac:dyDescent="0.55000000000000004">
      <c r="A84" s="21" t="s">
        <v>47</v>
      </c>
      <c r="B84" s="36"/>
      <c r="C84" s="36"/>
      <c r="D84" s="36"/>
      <c r="E84" s="45"/>
      <c r="F84" s="45"/>
      <c r="G84" s="45"/>
      <c r="H84" s="45"/>
      <c r="I84" s="45"/>
      <c r="J84" s="45"/>
      <c r="K84" s="45"/>
      <c r="M84" s="70"/>
    </row>
    <row r="85" spans="1:13" ht="21" customHeight="1" x14ac:dyDescent="0.55000000000000004">
      <c r="A85" s="21" t="s">
        <v>48</v>
      </c>
      <c r="B85" s="5"/>
      <c r="C85" s="36"/>
      <c r="D85" s="5"/>
      <c r="E85" s="16"/>
      <c r="F85" s="16"/>
      <c r="G85" s="16"/>
      <c r="H85" s="16"/>
      <c r="I85" s="16"/>
      <c r="J85" s="16"/>
      <c r="K85" s="16"/>
      <c r="M85" s="70"/>
    </row>
    <row r="86" spans="1:13" ht="21" customHeight="1" x14ac:dyDescent="0.5">
      <c r="A86" s="5" t="s">
        <v>49</v>
      </c>
      <c r="B86" s="5"/>
      <c r="C86" s="36"/>
      <c r="D86" s="5"/>
      <c r="E86" s="16">
        <v>270426</v>
      </c>
      <c r="F86" s="16"/>
      <c r="G86" s="16">
        <v>217900</v>
      </c>
      <c r="H86" s="16"/>
      <c r="I86" s="16">
        <v>240794</v>
      </c>
      <c r="J86" s="16"/>
      <c r="K86" s="16">
        <v>218055</v>
      </c>
      <c r="M86" s="70"/>
    </row>
    <row r="87" spans="1:13" ht="21" customHeight="1" x14ac:dyDescent="0.5">
      <c r="A87" s="5" t="s">
        <v>50</v>
      </c>
      <c r="B87" s="5"/>
      <c r="C87" s="36">
        <v>18</v>
      </c>
      <c r="D87" s="5"/>
      <c r="E87" s="16">
        <v>8069</v>
      </c>
      <c r="F87" s="16"/>
      <c r="G87" s="16">
        <v>5593</v>
      </c>
      <c r="H87" s="16"/>
      <c r="I87" s="16">
        <v>1169</v>
      </c>
      <c r="J87" s="16"/>
      <c r="K87" s="16">
        <v>1154</v>
      </c>
      <c r="M87" s="70"/>
    </row>
    <row r="88" spans="1:13" ht="21" customHeight="1" x14ac:dyDescent="0.5">
      <c r="A88" s="5" t="s">
        <v>51</v>
      </c>
      <c r="B88" s="5"/>
      <c r="C88" s="36" t="s">
        <v>52</v>
      </c>
      <c r="D88" s="5"/>
      <c r="E88" s="16">
        <v>2101</v>
      </c>
      <c r="F88" s="16"/>
      <c r="G88" s="16">
        <v>15705</v>
      </c>
      <c r="H88" s="16"/>
      <c r="I88" s="16">
        <v>2996</v>
      </c>
      <c r="J88" s="16"/>
      <c r="K88" s="16">
        <v>5039</v>
      </c>
      <c r="M88" s="70"/>
    </row>
    <row r="89" spans="1:13" ht="21" customHeight="1" x14ac:dyDescent="0.5">
      <c r="A89" s="5" t="s">
        <v>53</v>
      </c>
      <c r="B89" s="5"/>
      <c r="C89" s="36">
        <v>17</v>
      </c>
      <c r="D89" s="5"/>
      <c r="E89" s="16">
        <v>608871</v>
      </c>
      <c r="F89" s="16"/>
      <c r="G89" s="16">
        <v>566231</v>
      </c>
      <c r="H89" s="16"/>
      <c r="I89" s="10">
        <v>54665</v>
      </c>
      <c r="J89" s="16"/>
      <c r="K89" s="10">
        <v>69126</v>
      </c>
      <c r="M89" s="70"/>
    </row>
    <row r="90" spans="1:13" ht="21" customHeight="1" x14ac:dyDescent="0.5">
      <c r="A90" s="5" t="s">
        <v>54</v>
      </c>
      <c r="B90" s="5"/>
      <c r="C90" s="36"/>
      <c r="D90" s="5"/>
      <c r="E90" s="16">
        <v>14176</v>
      </c>
      <c r="F90" s="16"/>
      <c r="G90" s="16">
        <v>767</v>
      </c>
      <c r="H90" s="16"/>
      <c r="I90" s="10">
        <v>13080</v>
      </c>
      <c r="J90" s="16"/>
      <c r="K90" s="10">
        <v>0</v>
      </c>
      <c r="M90" s="70"/>
    </row>
    <row r="91" spans="1:13" ht="21.6" customHeight="1" x14ac:dyDescent="0.5">
      <c r="A91" s="5" t="s">
        <v>55</v>
      </c>
      <c r="B91" s="5"/>
      <c r="C91" s="36" t="s">
        <v>56</v>
      </c>
      <c r="D91" s="5"/>
      <c r="E91" s="10">
        <v>2987333</v>
      </c>
      <c r="F91" s="16"/>
      <c r="G91" s="10">
        <v>2987145</v>
      </c>
      <c r="H91" s="16"/>
      <c r="I91" s="16">
        <v>2987333</v>
      </c>
      <c r="J91" s="16"/>
      <c r="K91" s="16">
        <v>2987145</v>
      </c>
      <c r="L91" s="70"/>
      <c r="M91" s="70"/>
    </row>
    <row r="92" spans="1:13" ht="21" customHeight="1" x14ac:dyDescent="0.5">
      <c r="A92" s="5" t="s">
        <v>57</v>
      </c>
      <c r="B92" s="5"/>
      <c r="C92" s="36">
        <v>20</v>
      </c>
      <c r="D92" s="5"/>
      <c r="E92" s="16">
        <v>240912</v>
      </c>
      <c r="F92" s="16"/>
      <c r="G92" s="16">
        <v>93292</v>
      </c>
      <c r="H92" s="16"/>
      <c r="I92" s="10">
        <v>0</v>
      </c>
      <c r="J92" s="16"/>
      <c r="K92" s="10">
        <v>0</v>
      </c>
      <c r="M92" s="70"/>
    </row>
    <row r="93" spans="1:13" ht="21" customHeight="1" x14ac:dyDescent="0.5">
      <c r="A93" s="5" t="s">
        <v>58</v>
      </c>
      <c r="B93" s="5"/>
      <c r="C93" s="16"/>
      <c r="D93" s="5"/>
      <c r="E93" s="10">
        <v>6854</v>
      </c>
      <c r="F93" s="16"/>
      <c r="G93" s="10">
        <v>7011</v>
      </c>
      <c r="H93" s="16"/>
      <c r="I93" s="10">
        <v>0</v>
      </c>
      <c r="J93" s="16"/>
      <c r="K93" s="10">
        <v>0</v>
      </c>
      <c r="M93" s="70"/>
    </row>
    <row r="94" spans="1:13" ht="21" customHeight="1" x14ac:dyDescent="0.55000000000000004">
      <c r="A94" s="21" t="s">
        <v>59</v>
      </c>
      <c r="B94" s="5"/>
      <c r="C94" s="36"/>
      <c r="D94" s="5"/>
      <c r="E94" s="43">
        <f>SUM(E86:E93)</f>
        <v>4138742</v>
      </c>
      <c r="F94" s="16"/>
      <c r="G94" s="43">
        <f>SUM(G86:G93)</f>
        <v>3893644</v>
      </c>
      <c r="H94" s="16"/>
      <c r="I94" s="43">
        <f>SUM(I86:I93)</f>
        <v>3300037</v>
      </c>
      <c r="J94" s="16"/>
      <c r="K94" s="43">
        <f>SUM(K86:K93)</f>
        <v>3280519</v>
      </c>
      <c r="M94" s="70"/>
    </row>
    <row r="95" spans="1:13" ht="21" customHeight="1" x14ac:dyDescent="0.5">
      <c r="A95" s="5"/>
      <c r="B95" s="5"/>
      <c r="C95" s="36"/>
      <c r="D95" s="5"/>
      <c r="E95" s="16"/>
      <c r="F95" s="16"/>
      <c r="G95" s="16"/>
      <c r="H95" s="16"/>
      <c r="I95" s="16"/>
      <c r="J95" s="16"/>
      <c r="K95" s="16"/>
      <c r="M95" s="70"/>
    </row>
    <row r="96" spans="1:13" ht="21" customHeight="1" x14ac:dyDescent="0.55000000000000004">
      <c r="A96" s="21" t="s">
        <v>60</v>
      </c>
      <c r="B96" s="5"/>
      <c r="C96" s="36"/>
      <c r="D96" s="5"/>
      <c r="E96" s="16"/>
      <c r="F96" s="16"/>
      <c r="G96" s="16"/>
      <c r="H96" s="16"/>
      <c r="I96" s="16"/>
      <c r="J96" s="16"/>
      <c r="K96" s="16"/>
      <c r="M96" s="70"/>
    </row>
    <row r="97" spans="1:13" ht="21" customHeight="1" x14ac:dyDescent="0.5">
      <c r="A97" s="5" t="s">
        <v>61</v>
      </c>
      <c r="B97" s="5"/>
      <c r="C97" s="36">
        <v>18</v>
      </c>
      <c r="D97" s="5"/>
      <c r="E97" s="16">
        <v>108104</v>
      </c>
      <c r="F97" s="16"/>
      <c r="G97" s="16">
        <v>211350</v>
      </c>
      <c r="H97" s="16"/>
      <c r="I97" s="10">
        <v>0</v>
      </c>
      <c r="J97" s="10"/>
      <c r="K97" s="10">
        <v>0</v>
      </c>
      <c r="M97" s="70"/>
    </row>
    <row r="98" spans="1:13" ht="21" customHeight="1" x14ac:dyDescent="0.5">
      <c r="A98" s="5" t="s">
        <v>62</v>
      </c>
      <c r="B98" s="5"/>
      <c r="C98" s="36" t="s">
        <v>52</v>
      </c>
      <c r="D98" s="5"/>
      <c r="E98" s="16">
        <v>30135</v>
      </c>
      <c r="F98" s="16"/>
      <c r="G98" s="16">
        <v>55907</v>
      </c>
      <c r="H98" s="16"/>
      <c r="I98" s="10">
        <v>3408</v>
      </c>
      <c r="J98" s="10"/>
      <c r="K98" s="10">
        <v>9376</v>
      </c>
      <c r="M98" s="70"/>
    </row>
    <row r="99" spans="1:13" ht="21" customHeight="1" x14ac:dyDescent="0.5">
      <c r="A99" s="5" t="s">
        <v>63</v>
      </c>
      <c r="B99" s="5"/>
      <c r="C99" s="36"/>
      <c r="D99" s="5"/>
      <c r="E99" s="16">
        <v>4707</v>
      </c>
      <c r="F99" s="16"/>
      <c r="G99" s="16">
        <v>8467</v>
      </c>
      <c r="H99" s="16"/>
      <c r="I99" s="10">
        <v>0</v>
      </c>
      <c r="J99" s="10"/>
      <c r="K99" s="10">
        <v>2611</v>
      </c>
      <c r="M99" s="70"/>
    </row>
    <row r="100" spans="1:13" ht="20.399999999999999" customHeight="1" x14ac:dyDescent="0.5">
      <c r="A100" s="5" t="s">
        <v>64</v>
      </c>
      <c r="B100" s="5"/>
      <c r="C100" s="36"/>
      <c r="D100" s="5"/>
      <c r="E100" s="16">
        <v>14733</v>
      </c>
      <c r="F100" s="16"/>
      <c r="G100" s="16">
        <v>14436</v>
      </c>
      <c r="H100" s="16"/>
      <c r="I100" s="10">
        <v>0</v>
      </c>
      <c r="J100" s="10"/>
      <c r="K100" s="10">
        <v>0</v>
      </c>
      <c r="M100" s="70"/>
    </row>
    <row r="101" spans="1:13" ht="21" customHeight="1" x14ac:dyDescent="0.5">
      <c r="A101" s="5" t="s">
        <v>65</v>
      </c>
      <c r="B101" s="5"/>
      <c r="C101" s="45"/>
      <c r="D101" s="5"/>
      <c r="E101" s="16">
        <v>4557</v>
      </c>
      <c r="F101" s="16"/>
      <c r="G101" s="16">
        <v>4253</v>
      </c>
      <c r="H101" s="16"/>
      <c r="I101" s="16">
        <v>4142</v>
      </c>
      <c r="J101" s="16"/>
      <c r="K101" s="16">
        <v>3843</v>
      </c>
      <c r="L101" s="70"/>
      <c r="M101" s="70"/>
    </row>
    <row r="102" spans="1:13" ht="21" customHeight="1" x14ac:dyDescent="0.5">
      <c r="A102" s="5" t="s">
        <v>66</v>
      </c>
      <c r="B102" s="5"/>
      <c r="C102" s="36"/>
      <c r="D102" s="5"/>
      <c r="E102" s="16">
        <v>46168</v>
      </c>
      <c r="F102" s="16"/>
      <c r="G102" s="16">
        <v>46168</v>
      </c>
      <c r="H102" s="16"/>
      <c r="I102" s="16">
        <v>46168</v>
      </c>
      <c r="J102" s="16"/>
      <c r="K102" s="16">
        <v>46168</v>
      </c>
      <c r="M102" s="70"/>
    </row>
    <row r="103" spans="1:13" ht="21" customHeight="1" x14ac:dyDescent="0.5">
      <c r="A103" s="5" t="s">
        <v>254</v>
      </c>
      <c r="B103" s="5"/>
      <c r="C103" s="36">
        <v>20.2</v>
      </c>
      <c r="D103" s="5"/>
      <c r="E103" s="16">
        <v>65430</v>
      </c>
      <c r="F103" s="16"/>
      <c r="G103" s="16">
        <v>62957</v>
      </c>
      <c r="H103" s="16"/>
      <c r="I103" s="10">
        <v>0</v>
      </c>
      <c r="J103" s="16"/>
      <c r="K103" s="16">
        <v>0</v>
      </c>
      <c r="M103" s="70"/>
    </row>
    <row r="104" spans="1:13" ht="21" customHeight="1" x14ac:dyDescent="0.5">
      <c r="A104" s="5" t="s">
        <v>67</v>
      </c>
      <c r="B104" s="5"/>
      <c r="C104" s="36"/>
      <c r="D104" s="5"/>
      <c r="E104" s="64">
        <v>0</v>
      </c>
      <c r="F104" s="16"/>
      <c r="G104" s="63">
        <v>3631</v>
      </c>
      <c r="H104" s="16"/>
      <c r="I104" s="64">
        <v>0</v>
      </c>
      <c r="J104" s="16"/>
      <c r="K104" s="63">
        <v>0</v>
      </c>
      <c r="M104" s="70"/>
    </row>
    <row r="105" spans="1:13" ht="21" customHeight="1" x14ac:dyDescent="0.55000000000000004">
      <c r="A105" s="21" t="s">
        <v>68</v>
      </c>
      <c r="B105" s="5"/>
      <c r="C105" s="36"/>
      <c r="D105" s="5"/>
      <c r="E105" s="46">
        <f>SUM(E97:E104)</f>
        <v>273834</v>
      </c>
      <c r="F105" s="16"/>
      <c r="G105" s="46">
        <f>SUM(G97:G104)</f>
        <v>407169</v>
      </c>
      <c r="H105" s="16"/>
      <c r="I105" s="46">
        <f>SUM(I97:I104)</f>
        <v>53718</v>
      </c>
      <c r="J105" s="16"/>
      <c r="K105" s="46">
        <f>SUM(K97:K104)</f>
        <v>61998</v>
      </c>
      <c r="M105" s="70"/>
    </row>
    <row r="106" spans="1:13" ht="21" customHeight="1" x14ac:dyDescent="0.55000000000000004">
      <c r="A106" s="21" t="s">
        <v>69</v>
      </c>
      <c r="B106" s="5"/>
      <c r="C106" s="36"/>
      <c r="D106" s="5"/>
      <c r="E106" s="46">
        <f>SUM(E105,E94)</f>
        <v>4412576</v>
      </c>
      <c r="F106" s="16"/>
      <c r="G106" s="46">
        <f>SUM(G105,G94)</f>
        <v>4300813</v>
      </c>
      <c r="H106" s="16"/>
      <c r="I106" s="46">
        <f>SUM(I105,I94)</f>
        <v>3353755</v>
      </c>
      <c r="J106" s="16"/>
      <c r="K106" s="46">
        <f>SUM(K105,K94)</f>
        <v>3342517</v>
      </c>
      <c r="M106" s="70"/>
    </row>
    <row r="107" spans="1:13" ht="15.75" customHeight="1" x14ac:dyDescent="0.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M107" s="70"/>
    </row>
    <row r="108" spans="1:13" ht="21" customHeight="1" x14ac:dyDescent="0.5">
      <c r="A108" s="5" t="s">
        <v>24</v>
      </c>
      <c r="B108" s="5"/>
      <c r="C108" s="5"/>
      <c r="D108" s="5"/>
      <c r="E108" s="16"/>
      <c r="F108" s="16"/>
      <c r="G108" s="16"/>
      <c r="H108" s="16"/>
      <c r="I108" s="16"/>
      <c r="J108" s="16"/>
      <c r="K108" s="16"/>
      <c r="M108" s="70"/>
    </row>
    <row r="109" spans="1:13" ht="21" customHeight="1" x14ac:dyDescent="0.5">
      <c r="A109" s="5"/>
      <c r="B109" s="5"/>
      <c r="C109" s="5"/>
      <c r="D109" s="5"/>
      <c r="E109" s="16"/>
      <c r="F109" s="16"/>
      <c r="G109" s="16"/>
      <c r="H109" s="16"/>
      <c r="I109" s="16"/>
      <c r="J109" s="16"/>
      <c r="K109" s="16"/>
      <c r="M109" s="70"/>
    </row>
    <row r="110" spans="1:13" ht="21" customHeight="1" x14ac:dyDescent="0.5">
      <c r="A110" s="5"/>
      <c r="B110" s="5"/>
      <c r="C110" s="5"/>
      <c r="D110" s="5"/>
      <c r="E110" s="16"/>
      <c r="F110" s="16"/>
      <c r="G110" s="16"/>
      <c r="H110" s="16"/>
      <c r="I110" s="16"/>
      <c r="J110" s="16"/>
      <c r="K110" s="16"/>
      <c r="M110" s="70"/>
    </row>
    <row r="111" spans="1:13" ht="21" customHeight="1" x14ac:dyDescent="0.5">
      <c r="A111" s="5"/>
      <c r="B111" s="5"/>
      <c r="C111" s="5"/>
      <c r="D111" s="5"/>
      <c r="E111" s="16"/>
      <c r="F111" s="16"/>
      <c r="G111" s="16"/>
      <c r="H111" s="16"/>
      <c r="I111" s="16"/>
      <c r="J111" s="16"/>
      <c r="K111" s="16"/>
      <c r="M111" s="70"/>
    </row>
    <row r="112" spans="1:13" ht="21" customHeight="1" x14ac:dyDescent="0.5">
      <c r="A112" s="5"/>
      <c r="B112" s="5"/>
      <c r="C112" s="5"/>
      <c r="D112" s="5"/>
      <c r="E112" s="16"/>
      <c r="F112" s="16"/>
      <c r="G112" s="16"/>
      <c r="H112" s="16"/>
      <c r="I112" s="16"/>
      <c r="J112" s="16"/>
      <c r="K112" s="16"/>
      <c r="M112" s="70"/>
    </row>
    <row r="113" spans="1:13" ht="21" customHeight="1" x14ac:dyDescent="0.5">
      <c r="A113" s="5"/>
      <c r="B113" s="5"/>
      <c r="C113" s="5"/>
      <c r="D113" s="5"/>
      <c r="E113" s="16"/>
      <c r="F113" s="16"/>
      <c r="G113" s="16"/>
      <c r="H113" s="16"/>
      <c r="I113" s="16"/>
      <c r="J113" s="16"/>
      <c r="K113" s="16"/>
      <c r="M113" s="70"/>
    </row>
    <row r="114" spans="1:13" ht="21" customHeight="1" x14ac:dyDescent="0.5">
      <c r="A114" s="5"/>
      <c r="B114" s="5"/>
      <c r="C114" s="5"/>
      <c r="D114" s="5"/>
      <c r="E114" s="16"/>
      <c r="F114" s="16"/>
      <c r="G114" s="16"/>
      <c r="H114" s="16"/>
      <c r="I114" s="16"/>
      <c r="J114" s="16"/>
      <c r="K114" s="16"/>
      <c r="M114" s="70"/>
    </row>
    <row r="115" spans="1:13" ht="21" customHeight="1" x14ac:dyDescent="0.5">
      <c r="A115" s="5"/>
      <c r="B115" s="5"/>
      <c r="C115" s="5"/>
      <c r="D115" s="5"/>
      <c r="E115" s="16"/>
      <c r="F115" s="16"/>
      <c r="G115" s="16"/>
      <c r="H115" s="16"/>
      <c r="I115" s="16"/>
      <c r="J115" s="16"/>
      <c r="K115" s="16"/>
      <c r="M115" s="70"/>
    </row>
    <row r="116" spans="1:13" ht="21" customHeight="1" x14ac:dyDescent="0.5">
      <c r="A116" s="5"/>
      <c r="B116" s="5"/>
      <c r="C116" s="5"/>
      <c r="D116" s="5"/>
      <c r="E116" s="16"/>
      <c r="F116" s="16"/>
      <c r="G116" s="16"/>
      <c r="H116" s="16"/>
      <c r="I116" s="16"/>
      <c r="J116" s="16"/>
      <c r="K116" s="16"/>
      <c r="M116" s="70"/>
    </row>
    <row r="117" spans="1:13" ht="21" customHeight="1" x14ac:dyDescent="0.55000000000000004">
      <c r="A117" s="21" t="str">
        <f>A74</f>
        <v>บริษัท เอเคเอส คอร์ปอเรชั่น จำกัด (มหาชน) และบริษัทย่อย</v>
      </c>
      <c r="B117" s="5"/>
      <c r="C117" s="36"/>
      <c r="D117" s="5"/>
      <c r="E117" s="16"/>
      <c r="F117" s="16"/>
      <c r="G117" s="16"/>
      <c r="H117" s="16"/>
      <c r="I117" s="16"/>
      <c r="J117" s="16"/>
      <c r="K117" s="16"/>
      <c r="M117" s="70"/>
    </row>
    <row r="118" spans="1:13" ht="21" customHeight="1" x14ac:dyDescent="0.55000000000000004">
      <c r="A118" s="21" t="s">
        <v>25</v>
      </c>
      <c r="B118" s="5"/>
      <c r="C118" s="36"/>
      <c r="D118" s="5"/>
      <c r="E118" s="16"/>
      <c r="F118" s="16"/>
      <c r="G118" s="16"/>
      <c r="H118" s="16"/>
      <c r="I118" s="16"/>
      <c r="J118" s="16"/>
      <c r="K118" s="16"/>
      <c r="M118" s="70"/>
    </row>
    <row r="119" spans="1:13" ht="21" customHeight="1" x14ac:dyDescent="0.55000000000000004">
      <c r="A119" s="21" t="str">
        <f>+A76</f>
        <v>ณ วันที่ 30 กันยายน 2568</v>
      </c>
      <c r="B119" s="5"/>
      <c r="C119" s="36"/>
      <c r="D119" s="5"/>
      <c r="E119" s="16"/>
      <c r="F119" s="16"/>
      <c r="G119" s="16"/>
      <c r="H119" s="16"/>
      <c r="I119" s="16"/>
      <c r="J119" s="16"/>
      <c r="K119" s="16"/>
      <c r="M119" s="70"/>
    </row>
    <row r="120" spans="1:13" ht="12" customHeight="1" x14ac:dyDescent="0.5">
      <c r="A120" s="5"/>
      <c r="B120" s="5"/>
      <c r="C120" s="36"/>
      <c r="D120" s="5"/>
      <c r="E120" s="16"/>
      <c r="F120" s="16"/>
      <c r="G120" s="16"/>
      <c r="H120" s="16"/>
      <c r="I120" s="16"/>
      <c r="J120" s="16"/>
      <c r="K120" s="16"/>
      <c r="M120" s="70"/>
    </row>
    <row r="121" spans="1:13" ht="21" customHeight="1" x14ac:dyDescent="0.5">
      <c r="A121" s="5"/>
      <c r="B121" s="5"/>
      <c r="C121" s="36"/>
      <c r="D121" s="5"/>
      <c r="E121" s="77" t="s">
        <v>2</v>
      </c>
      <c r="F121" s="78"/>
      <c r="G121" s="78"/>
      <c r="H121" s="78"/>
      <c r="I121" s="78"/>
      <c r="J121" s="78"/>
      <c r="K121" s="78"/>
      <c r="M121" s="70"/>
    </row>
    <row r="122" spans="1:13" ht="21" customHeight="1" x14ac:dyDescent="0.5">
      <c r="A122" s="36"/>
      <c r="B122" s="36"/>
      <c r="C122" s="36"/>
      <c r="D122" s="36"/>
      <c r="E122" s="75" t="s">
        <v>3</v>
      </c>
      <c r="F122" s="76"/>
      <c r="G122" s="76"/>
      <c r="H122" s="16"/>
      <c r="I122" s="75" t="s">
        <v>4</v>
      </c>
      <c r="J122" s="76"/>
      <c r="K122" s="76"/>
      <c r="M122" s="70"/>
    </row>
    <row r="123" spans="1:13" ht="21" customHeight="1" x14ac:dyDescent="0.5">
      <c r="A123" s="36"/>
      <c r="B123" s="36"/>
      <c r="C123" s="36"/>
      <c r="D123" s="36"/>
      <c r="E123" s="65" t="s">
        <v>5</v>
      </c>
      <c r="F123" s="45"/>
      <c r="G123" s="65" t="s">
        <v>5</v>
      </c>
      <c r="H123" s="16"/>
      <c r="I123" s="65" t="s">
        <v>5</v>
      </c>
      <c r="J123" s="45"/>
      <c r="K123" s="65" t="s">
        <v>5</v>
      </c>
      <c r="M123" s="70"/>
    </row>
    <row r="124" spans="1:13" ht="21" customHeight="1" x14ac:dyDescent="0.5">
      <c r="A124" s="36"/>
      <c r="B124" s="36"/>
      <c r="C124" s="36"/>
      <c r="D124" s="36"/>
      <c r="E124" s="36" t="str">
        <f>+E81</f>
        <v>30 กันยายน 2568</v>
      </c>
      <c r="F124" s="36"/>
      <c r="G124" s="36" t="s">
        <v>6</v>
      </c>
      <c r="H124" s="5"/>
      <c r="I124" s="36" t="str">
        <f>+E124</f>
        <v>30 กันยายน 2568</v>
      </c>
      <c r="J124" s="36"/>
      <c r="K124" s="36" t="str">
        <f>+G124</f>
        <v>31 ธันวาคม 2567</v>
      </c>
      <c r="M124" s="70"/>
    </row>
    <row r="125" spans="1:13" ht="21" customHeight="1" x14ac:dyDescent="0.5">
      <c r="A125" s="36"/>
      <c r="B125" s="36"/>
      <c r="C125" s="36"/>
      <c r="D125" s="36"/>
      <c r="E125" s="45" t="s">
        <v>7</v>
      </c>
      <c r="F125" s="45"/>
      <c r="G125" s="45" t="s">
        <v>8</v>
      </c>
      <c r="H125" s="16"/>
      <c r="I125" s="45" t="s">
        <v>7</v>
      </c>
      <c r="J125" s="45"/>
      <c r="K125" s="45" t="s">
        <v>8</v>
      </c>
      <c r="M125" s="70"/>
    </row>
    <row r="126" spans="1:13" ht="20.25" customHeight="1" x14ac:dyDescent="0.3">
      <c r="A126" s="67"/>
      <c r="B126" s="72"/>
      <c r="C126" s="68" t="s">
        <v>9</v>
      </c>
      <c r="D126" s="67"/>
      <c r="E126" s="68" t="s">
        <v>10</v>
      </c>
      <c r="F126" s="67"/>
      <c r="G126" s="69"/>
      <c r="H126" s="67"/>
      <c r="I126" s="68" t="s">
        <v>10</v>
      </c>
      <c r="J126" s="67"/>
      <c r="K126" s="69"/>
      <c r="M126" s="70"/>
    </row>
    <row r="127" spans="1:13" ht="21" customHeight="1" x14ac:dyDescent="0.55000000000000004">
      <c r="A127" s="21" t="s">
        <v>70</v>
      </c>
      <c r="B127" s="36"/>
      <c r="C127" s="36"/>
      <c r="D127" s="36"/>
      <c r="E127" s="45"/>
      <c r="F127" s="45"/>
      <c r="G127" s="45"/>
      <c r="H127" s="45"/>
      <c r="I127" s="45"/>
      <c r="J127" s="45"/>
      <c r="K127" s="45"/>
      <c r="M127" s="70"/>
    </row>
    <row r="128" spans="1:13" ht="21" customHeight="1" x14ac:dyDescent="0.55000000000000004">
      <c r="A128" s="21" t="s">
        <v>71</v>
      </c>
      <c r="B128" s="5"/>
      <c r="C128" s="36"/>
      <c r="D128" s="5"/>
      <c r="E128" s="16"/>
      <c r="F128" s="16"/>
      <c r="G128" s="16"/>
      <c r="H128" s="16"/>
      <c r="I128" s="16"/>
      <c r="J128" s="16"/>
      <c r="K128" s="16"/>
      <c r="M128" s="70"/>
    </row>
    <row r="129" spans="1:13" ht="21" customHeight="1" x14ac:dyDescent="0.5">
      <c r="A129" s="5" t="s">
        <v>72</v>
      </c>
      <c r="B129" s="5"/>
      <c r="C129" s="5"/>
      <c r="D129" s="5"/>
      <c r="E129" s="16"/>
      <c r="F129" s="16"/>
      <c r="G129" s="16"/>
      <c r="H129" s="16"/>
      <c r="I129" s="16"/>
      <c r="J129" s="16"/>
      <c r="K129" s="16"/>
      <c r="M129" s="70"/>
    </row>
    <row r="130" spans="1:13" ht="21" customHeight="1" x14ac:dyDescent="0.5">
      <c r="A130" s="5" t="s">
        <v>73</v>
      </c>
      <c r="B130" s="5" t="s">
        <v>74</v>
      </c>
      <c r="C130" s="36"/>
      <c r="D130" s="5"/>
      <c r="E130" s="16"/>
      <c r="F130" s="16"/>
      <c r="G130" s="16"/>
      <c r="H130" s="16"/>
      <c r="I130" s="16"/>
      <c r="J130" s="16"/>
      <c r="K130" s="16"/>
      <c r="M130" s="70"/>
    </row>
    <row r="131" spans="1:13" ht="21" customHeight="1" x14ac:dyDescent="0.5">
      <c r="A131" s="5"/>
      <c r="B131" s="5" t="s">
        <v>75</v>
      </c>
      <c r="C131" s="36">
        <v>21</v>
      </c>
      <c r="D131" s="5"/>
      <c r="E131" s="5"/>
      <c r="F131" s="16"/>
      <c r="G131" s="47">
        <v>86906789</v>
      </c>
      <c r="H131" s="16"/>
      <c r="I131" s="5"/>
      <c r="J131" s="16"/>
      <c r="K131" s="47">
        <v>86906789</v>
      </c>
      <c r="M131" s="70"/>
    </row>
    <row r="132" spans="1:13" ht="21" customHeight="1" x14ac:dyDescent="0.5">
      <c r="A132" s="5"/>
      <c r="B132" s="5" t="s">
        <v>76</v>
      </c>
      <c r="C132" s="36"/>
      <c r="D132" s="5"/>
      <c r="E132" s="47">
        <v>70147896</v>
      </c>
      <c r="F132" s="16"/>
      <c r="G132" s="16"/>
      <c r="H132" s="16"/>
      <c r="I132" s="47">
        <v>70147896</v>
      </c>
      <c r="J132" s="16"/>
      <c r="K132" s="16"/>
      <c r="M132" s="70"/>
    </row>
    <row r="133" spans="1:13" ht="21" customHeight="1" x14ac:dyDescent="0.5">
      <c r="A133" s="5" t="s">
        <v>73</v>
      </c>
      <c r="B133" s="5" t="s">
        <v>77</v>
      </c>
      <c r="C133" s="36"/>
      <c r="D133" s="5"/>
      <c r="E133" s="16"/>
      <c r="F133" s="16"/>
      <c r="G133" s="16"/>
      <c r="H133" s="16"/>
      <c r="I133" s="16"/>
      <c r="J133" s="16"/>
      <c r="K133" s="16"/>
      <c r="M133" s="70"/>
    </row>
    <row r="134" spans="1:13" ht="21" customHeight="1" x14ac:dyDescent="0.5">
      <c r="A134" s="5"/>
      <c r="B134" s="5" t="s">
        <v>78</v>
      </c>
      <c r="C134" s="36">
        <v>21</v>
      </c>
      <c r="D134" s="5"/>
      <c r="E134" s="5"/>
      <c r="F134" s="16"/>
      <c r="G134" s="16">
        <f>+'SE Conso'!D13</f>
        <v>46842947</v>
      </c>
      <c r="H134" s="16"/>
      <c r="I134" s="5"/>
      <c r="J134" s="16"/>
      <c r="K134" s="16">
        <f>+'SE Separate'!D13</f>
        <v>46842947</v>
      </c>
      <c r="M134" s="70"/>
    </row>
    <row r="135" spans="1:13" ht="21" customHeight="1" x14ac:dyDescent="0.5">
      <c r="A135" s="5"/>
      <c r="B135" s="5" t="s">
        <v>79</v>
      </c>
      <c r="C135" s="36"/>
      <c r="D135" s="5"/>
      <c r="E135" s="16">
        <f>+'SE Conso'!D15</f>
        <v>46842947</v>
      </c>
      <c r="F135" s="16"/>
      <c r="G135" s="16"/>
      <c r="H135" s="16"/>
      <c r="I135" s="16">
        <f>+'SE Separate'!D15</f>
        <v>46842947</v>
      </c>
      <c r="J135" s="16"/>
      <c r="K135" s="16"/>
      <c r="M135" s="70"/>
    </row>
    <row r="136" spans="1:13" ht="21" customHeight="1" x14ac:dyDescent="0.5">
      <c r="A136" s="5" t="s">
        <v>80</v>
      </c>
      <c r="B136" s="5"/>
      <c r="C136" s="36">
        <v>21</v>
      </c>
      <c r="D136" s="5"/>
      <c r="E136" s="16">
        <f>+'SE Conso'!F15</f>
        <v>-36739411</v>
      </c>
      <c r="F136" s="16"/>
      <c r="G136" s="16">
        <f>+'SE Conso'!F13</f>
        <v>-36739411</v>
      </c>
      <c r="H136" s="16"/>
      <c r="I136" s="16">
        <f>+'SE Separate'!F15</f>
        <v>-36739411</v>
      </c>
      <c r="J136" s="16"/>
      <c r="K136" s="16">
        <f>+'SE Separate'!F13</f>
        <v>-36739411</v>
      </c>
      <c r="M136" s="70"/>
    </row>
    <row r="137" spans="1:13" ht="21" customHeight="1" x14ac:dyDescent="0.5">
      <c r="A137" s="5" t="s">
        <v>81</v>
      </c>
      <c r="B137" s="5"/>
      <c r="C137" s="5"/>
      <c r="D137" s="5"/>
      <c r="E137" s="16">
        <f>+'SE Conso'!H15</f>
        <v>153537</v>
      </c>
      <c r="F137" s="16"/>
      <c r="G137" s="16">
        <f>+'SE Conso'!H13</f>
        <v>153537</v>
      </c>
      <c r="H137" s="16"/>
      <c r="I137" s="16">
        <f>+'SE Separate'!H15</f>
        <v>153537</v>
      </c>
      <c r="J137" s="16"/>
      <c r="K137" s="16">
        <f>+'SE Separate'!H13</f>
        <v>153537</v>
      </c>
      <c r="M137" s="70"/>
    </row>
    <row r="138" spans="1:13" ht="21" customHeight="1" x14ac:dyDescent="0.5">
      <c r="A138" s="5" t="s">
        <v>82</v>
      </c>
      <c r="B138" s="5"/>
      <c r="C138" s="36"/>
      <c r="D138" s="5"/>
      <c r="E138" s="16">
        <f>+'SE Conso'!J15</f>
        <v>-55232</v>
      </c>
      <c r="F138" s="16"/>
      <c r="G138" s="16">
        <f>+'SE Conso'!J13</f>
        <v>-55232</v>
      </c>
      <c r="H138" s="16"/>
      <c r="I138" s="10">
        <v>0</v>
      </c>
      <c r="J138" s="16"/>
      <c r="K138" s="10">
        <v>0</v>
      </c>
      <c r="M138" s="70"/>
    </row>
    <row r="139" spans="1:13" ht="21" customHeight="1" x14ac:dyDescent="0.5">
      <c r="A139" s="5" t="s">
        <v>83</v>
      </c>
      <c r="B139" s="5"/>
      <c r="C139" s="5"/>
      <c r="D139" s="5"/>
      <c r="E139" s="46">
        <f>+'SE Conso'!L15+'SE Conso'!P15</f>
        <v>-10409106</v>
      </c>
      <c r="F139" s="16"/>
      <c r="G139" s="46">
        <f>+'SE Conso'!L13+'SE Conso'!P13</f>
        <v>-10093992</v>
      </c>
      <c r="H139" s="16"/>
      <c r="I139" s="46">
        <f>+'SE Separate'!J15+'SE Separate'!N15</f>
        <v>-11010827</v>
      </c>
      <c r="J139" s="16"/>
      <c r="K139" s="46">
        <f>+'SE Separate'!J13</f>
        <v>-10663762</v>
      </c>
      <c r="M139" s="70"/>
    </row>
    <row r="140" spans="1:13" ht="21" customHeight="1" x14ac:dyDescent="0.55000000000000004">
      <c r="A140" s="21" t="s">
        <v>84</v>
      </c>
      <c r="B140" s="5"/>
      <c r="C140" s="5"/>
      <c r="D140" s="5"/>
      <c r="E140" s="16">
        <f>SUM(E135:E139)</f>
        <v>-207265</v>
      </c>
      <c r="F140" s="16"/>
      <c r="G140" s="16">
        <f>SUM(G134:G139)</f>
        <v>107849</v>
      </c>
      <c r="H140" s="16"/>
      <c r="I140" s="16">
        <f>SUM(I135:I139)</f>
        <v>-753754</v>
      </c>
      <c r="J140" s="16"/>
      <c r="K140" s="16">
        <f>SUM(K134:K139)</f>
        <v>-406689</v>
      </c>
      <c r="M140" s="70"/>
    </row>
    <row r="141" spans="1:13" ht="21" customHeight="1" x14ac:dyDescent="0.5">
      <c r="A141" s="5" t="s">
        <v>85</v>
      </c>
      <c r="B141" s="5"/>
      <c r="C141" s="36"/>
      <c r="D141" s="5"/>
      <c r="E141" s="12">
        <f>+'SE Conso'!T15</f>
        <v>0</v>
      </c>
      <c r="F141" s="16"/>
      <c r="G141" s="12">
        <f>+'SE Conso'!T13</f>
        <v>0</v>
      </c>
      <c r="H141" s="16"/>
      <c r="I141" s="12">
        <v>0</v>
      </c>
      <c r="J141" s="16"/>
      <c r="K141" s="12">
        <v>0</v>
      </c>
      <c r="M141" s="70"/>
    </row>
    <row r="142" spans="1:13" ht="21" customHeight="1" x14ac:dyDescent="0.55000000000000004">
      <c r="A142" s="21" t="s">
        <v>86</v>
      </c>
      <c r="B142" s="5"/>
      <c r="C142" s="36"/>
      <c r="D142" s="5"/>
      <c r="E142" s="46">
        <f>SUM(E140:E141)</f>
        <v>-207265</v>
      </c>
      <c r="F142" s="16"/>
      <c r="G142" s="46">
        <f>SUM(G140:G141)</f>
        <v>107849</v>
      </c>
      <c r="H142" s="16"/>
      <c r="I142" s="46">
        <f>SUM(I140:I141)</f>
        <v>-753754</v>
      </c>
      <c r="J142" s="16"/>
      <c r="K142" s="46">
        <f>SUM(K140:K141)</f>
        <v>-406689</v>
      </c>
      <c r="M142" s="70"/>
    </row>
    <row r="143" spans="1:13" ht="21" customHeight="1" x14ac:dyDescent="0.55000000000000004">
      <c r="A143" s="21" t="s">
        <v>87</v>
      </c>
      <c r="B143" s="5"/>
      <c r="C143" s="36"/>
      <c r="D143" s="5"/>
      <c r="E143" s="47">
        <f>SUM(E142,E106)</f>
        <v>4205311</v>
      </c>
      <c r="F143" s="16"/>
      <c r="G143" s="47">
        <f>SUM(G142,G106)</f>
        <v>4408662</v>
      </c>
      <c r="H143" s="16"/>
      <c r="I143" s="47">
        <f>I106+I142</f>
        <v>2600001</v>
      </c>
      <c r="J143" s="16"/>
      <c r="K143" s="47">
        <f>SUM(K142,K106)</f>
        <v>2935828</v>
      </c>
      <c r="M143" s="70"/>
    </row>
    <row r="144" spans="1:13" ht="15.75" customHeight="1" x14ac:dyDescent="0.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M144" s="70"/>
    </row>
    <row r="145" spans="1:11" ht="21" customHeight="1" x14ac:dyDescent="0.5">
      <c r="A145" s="5" t="s">
        <v>24</v>
      </c>
      <c r="B145" s="5"/>
      <c r="C145" s="5"/>
      <c r="D145" s="5"/>
      <c r="E145" s="16"/>
      <c r="F145" s="16"/>
      <c r="G145" s="16"/>
      <c r="H145" s="16"/>
      <c r="I145" s="16"/>
      <c r="J145" s="16"/>
      <c r="K145" s="16"/>
    </row>
    <row r="146" spans="1:11" ht="15.75" customHeight="1" x14ac:dyDescent="0.5">
      <c r="A146" s="5"/>
      <c r="B146" s="5"/>
      <c r="C146" s="5"/>
      <c r="D146" s="5"/>
      <c r="E146" s="16"/>
      <c r="F146" s="5"/>
      <c r="G146" s="5"/>
      <c r="H146" s="5"/>
      <c r="I146" s="5"/>
      <c r="J146" s="5"/>
      <c r="K146" s="5"/>
    </row>
    <row r="147" spans="1:11" ht="15.75" customHeight="1" x14ac:dyDescent="0.5">
      <c r="A147" s="5"/>
      <c r="B147" s="5"/>
      <c r="C147" s="5"/>
      <c r="D147" s="5"/>
      <c r="E147" s="16"/>
      <c r="F147" s="5"/>
      <c r="G147" s="5"/>
      <c r="H147" s="5"/>
      <c r="I147" s="16"/>
      <c r="J147" s="5"/>
      <c r="K147" s="5"/>
    </row>
    <row r="148" spans="1:11" ht="15.75" customHeight="1" x14ac:dyDescent="0.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</row>
    <row r="149" spans="1:11" ht="15.75" customHeight="1" x14ac:dyDescent="0.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</row>
    <row r="150" spans="1:11" ht="15.75" customHeight="1" x14ac:dyDescent="0.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</row>
    <row r="151" spans="1:11" ht="15" customHeight="1" x14ac:dyDescent="0.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</row>
    <row r="152" spans="1:11" ht="15" customHeight="1" x14ac:dyDescent="0.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</row>
    <row r="153" spans="1:11" ht="15" customHeight="1" x14ac:dyDescent="0.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</row>
    <row r="154" spans="1:11" ht="15" customHeight="1" x14ac:dyDescent="0.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</row>
    <row r="155" spans="1:11" ht="15" customHeight="1" x14ac:dyDescent="0.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</row>
    <row r="156" spans="1:11" ht="15" customHeight="1" x14ac:dyDescent="0.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</row>
    <row r="157" spans="1:11" ht="15" customHeight="1" x14ac:dyDescent="0.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</row>
    <row r="158" spans="1:11" ht="15" customHeight="1" x14ac:dyDescent="0.5">
      <c r="A158" s="5"/>
      <c r="B158" s="5"/>
      <c r="C158" s="5"/>
      <c r="D158" s="5"/>
      <c r="E158" s="73"/>
      <c r="F158" s="5"/>
      <c r="G158" s="5"/>
      <c r="H158" s="5"/>
      <c r="I158" s="16"/>
      <c r="J158" s="5"/>
      <c r="K158" s="16"/>
    </row>
    <row r="159" spans="1:11" ht="15" customHeight="1" x14ac:dyDescent="0.5">
      <c r="A159" s="5"/>
      <c r="B159" s="5"/>
      <c r="C159" s="5"/>
      <c r="D159" s="5"/>
      <c r="E159" s="16"/>
      <c r="F159" s="5"/>
      <c r="G159" s="5"/>
      <c r="H159" s="5"/>
      <c r="I159" s="16"/>
      <c r="J159" s="5"/>
      <c r="K159" s="5"/>
    </row>
    <row r="160" spans="1:11" ht="15" customHeight="1" x14ac:dyDescent="0.5">
      <c r="A160" s="5"/>
      <c r="B160" s="5"/>
      <c r="C160" s="5"/>
      <c r="D160" s="5"/>
      <c r="E160" s="34"/>
      <c r="F160" s="5"/>
      <c r="G160" s="5"/>
      <c r="H160" s="5"/>
      <c r="I160" s="5"/>
      <c r="J160" s="5"/>
      <c r="K160" s="5"/>
    </row>
    <row r="161" spans="1:11" ht="15" customHeight="1" x14ac:dyDescent="0.5">
      <c r="A161" s="5"/>
      <c r="B161" s="5"/>
      <c r="C161" s="5"/>
      <c r="D161" s="5"/>
      <c r="E161" s="74"/>
      <c r="F161" s="74"/>
      <c r="G161" s="74"/>
      <c r="H161" s="74"/>
      <c r="I161" s="74"/>
      <c r="J161" s="74"/>
      <c r="K161" s="74"/>
    </row>
    <row r="162" spans="1:11" ht="15" customHeight="1" x14ac:dyDescent="0.5">
      <c r="A162" s="5"/>
      <c r="B162" s="5"/>
      <c r="C162" s="5"/>
      <c r="D162" s="5"/>
      <c r="E162" s="16"/>
      <c r="F162" s="5"/>
      <c r="G162" s="5"/>
      <c r="H162" s="5"/>
      <c r="I162" s="16"/>
      <c r="J162" s="5"/>
      <c r="K162" s="5"/>
    </row>
    <row r="163" spans="1:11" ht="15" customHeight="1" x14ac:dyDescent="0.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</row>
    <row r="164" spans="1:11" ht="15" customHeight="1" x14ac:dyDescent="0.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</row>
    <row r="165" spans="1:11" ht="15.75" customHeight="1" x14ac:dyDescent="0.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</row>
    <row r="166" spans="1:11" ht="15.75" customHeight="1" x14ac:dyDescent="0.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</row>
    <row r="167" spans="1:11" ht="15.75" customHeight="1" x14ac:dyDescent="0.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</row>
    <row r="168" spans="1:11" ht="15.75" customHeight="1" x14ac:dyDescent="0.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</row>
    <row r="169" spans="1:11" ht="15.75" customHeight="1" x14ac:dyDescent="0.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</row>
    <row r="170" spans="1:11" ht="15.75" customHeight="1" x14ac:dyDescent="0.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</row>
    <row r="171" spans="1:11" ht="15.75" customHeight="1" x14ac:dyDescent="0.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</row>
    <row r="172" spans="1:11" ht="15.75" customHeight="1" x14ac:dyDescent="0.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</row>
    <row r="173" spans="1:11" ht="15.75" customHeight="1" x14ac:dyDescent="0.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</row>
    <row r="174" spans="1:11" ht="21" customHeight="1" x14ac:dyDescent="0.5">
      <c r="A174" s="5"/>
      <c r="B174" s="5"/>
      <c r="C174" s="5"/>
      <c r="D174" s="5"/>
      <c r="E174" s="16">
        <f t="shared" ref="E174:K174" si="2">+E64-E143</f>
        <v>0</v>
      </c>
      <c r="F174" s="16">
        <f t="shared" si="2"/>
        <v>0</v>
      </c>
      <c r="G174" s="16">
        <f t="shared" si="2"/>
        <v>0</v>
      </c>
      <c r="H174" s="16">
        <f t="shared" si="2"/>
        <v>0</v>
      </c>
      <c r="I174" s="16">
        <f t="shared" si="2"/>
        <v>0</v>
      </c>
      <c r="J174" s="16">
        <f t="shared" si="2"/>
        <v>0</v>
      </c>
      <c r="K174" s="16">
        <f t="shared" si="2"/>
        <v>0</v>
      </c>
    </row>
    <row r="175" spans="1:11" ht="15.75" customHeight="1" x14ac:dyDescent="0.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</row>
    <row r="176" spans="1:11" ht="15.75" customHeight="1" x14ac:dyDescent="0.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</row>
    <row r="177" spans="1:11" ht="15.75" customHeight="1" x14ac:dyDescent="0.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</row>
    <row r="178" spans="1:11" ht="15.75" customHeight="1" x14ac:dyDescent="0.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</row>
    <row r="179" spans="1:11" ht="15.75" customHeight="1" x14ac:dyDescent="0.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</row>
    <row r="180" spans="1:11" ht="15.75" customHeight="1" x14ac:dyDescent="0.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</row>
    <row r="181" spans="1:11" ht="15.75" customHeight="1" x14ac:dyDescent="0.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</row>
    <row r="182" spans="1:11" ht="15.75" customHeight="1" x14ac:dyDescent="0.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</row>
    <row r="183" spans="1:11" ht="15.75" customHeight="1" x14ac:dyDescent="0.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</row>
    <row r="184" spans="1:11" ht="15.75" customHeight="1" x14ac:dyDescent="0.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</row>
    <row r="185" spans="1:11" ht="15.75" customHeight="1" x14ac:dyDescent="0.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</row>
    <row r="186" spans="1:11" ht="15.75" customHeight="1" x14ac:dyDescent="0.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</row>
    <row r="187" spans="1:11" ht="15.75" customHeight="1" x14ac:dyDescent="0.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</row>
    <row r="188" spans="1:11" ht="15.75" customHeight="1" x14ac:dyDescent="0.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</row>
    <row r="189" spans="1:11" ht="15.75" customHeight="1" x14ac:dyDescent="0.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</row>
    <row r="190" spans="1:11" ht="15.75" customHeight="1" x14ac:dyDescent="0.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</row>
    <row r="191" spans="1:11" ht="15.75" customHeight="1" x14ac:dyDescent="0.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</row>
    <row r="192" spans="1:11" ht="15.75" customHeight="1" x14ac:dyDescent="0.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</row>
    <row r="193" spans="1:11" ht="15.75" customHeight="1" x14ac:dyDescent="0.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</row>
    <row r="194" spans="1:11" ht="15.75" customHeight="1" x14ac:dyDescent="0.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</row>
    <row r="195" spans="1:11" ht="15.75" customHeight="1" x14ac:dyDescent="0.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</row>
    <row r="196" spans="1:11" ht="15.75" customHeight="1" x14ac:dyDescent="0.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</row>
    <row r="197" spans="1:11" ht="15.75" customHeight="1" x14ac:dyDescent="0.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</row>
    <row r="198" spans="1:11" ht="15.75" customHeight="1" x14ac:dyDescent="0.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</row>
    <row r="199" spans="1:11" ht="15.75" customHeight="1" x14ac:dyDescent="0.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</row>
    <row r="200" spans="1:11" ht="15.75" customHeight="1" x14ac:dyDescent="0.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</row>
    <row r="201" spans="1:11" ht="15.75" customHeight="1" x14ac:dyDescent="0.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</row>
    <row r="202" spans="1:11" ht="15.75" customHeight="1" x14ac:dyDescent="0.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</row>
    <row r="203" spans="1:11" ht="15.75" customHeight="1" x14ac:dyDescent="0.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</row>
    <row r="204" spans="1:11" ht="15.75" customHeight="1" x14ac:dyDescent="0.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</row>
    <row r="205" spans="1:11" ht="15.75" customHeight="1" x14ac:dyDescent="0.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</row>
    <row r="206" spans="1:11" ht="15.75" customHeight="1" x14ac:dyDescent="0.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</row>
    <row r="207" spans="1:11" ht="15.75" customHeight="1" x14ac:dyDescent="0.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</row>
    <row r="208" spans="1:11" ht="15.75" customHeight="1" x14ac:dyDescent="0.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</row>
    <row r="209" spans="1:11" ht="15.75" customHeight="1" x14ac:dyDescent="0.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</row>
    <row r="210" spans="1:11" ht="15.75" customHeight="1" x14ac:dyDescent="0.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</row>
    <row r="211" spans="1:11" ht="15.75" customHeight="1" x14ac:dyDescent="0.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</row>
    <row r="212" spans="1:11" ht="15.75" customHeight="1" x14ac:dyDescent="0.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</row>
    <row r="213" spans="1:11" ht="15.75" customHeight="1" x14ac:dyDescent="0.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</row>
    <row r="214" spans="1:11" ht="15.75" customHeight="1" x14ac:dyDescent="0.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</row>
    <row r="215" spans="1:11" ht="15.75" customHeight="1" x14ac:dyDescent="0.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</row>
    <row r="216" spans="1:11" ht="15.75" customHeight="1" x14ac:dyDescent="0.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</row>
    <row r="217" spans="1:11" ht="15.75" customHeight="1" x14ac:dyDescent="0.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</row>
    <row r="218" spans="1:11" ht="15.75" customHeight="1" x14ac:dyDescent="0.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</row>
    <row r="219" spans="1:11" ht="15.75" customHeight="1" x14ac:dyDescent="0.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</row>
    <row r="220" spans="1:11" ht="15.75" customHeight="1" x14ac:dyDescent="0.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</row>
    <row r="221" spans="1:11" ht="15.75" customHeight="1" x14ac:dyDescent="0.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</row>
    <row r="222" spans="1:11" ht="15.75" customHeight="1" x14ac:dyDescent="0.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</row>
    <row r="223" spans="1:11" ht="15.75" customHeight="1" x14ac:dyDescent="0.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</row>
    <row r="224" spans="1:11" ht="15.75" customHeight="1" x14ac:dyDescent="0.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</row>
    <row r="225" spans="1:11" ht="15.75" customHeight="1" x14ac:dyDescent="0.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</row>
    <row r="226" spans="1:11" ht="15.75" customHeight="1" x14ac:dyDescent="0.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</row>
    <row r="227" spans="1:11" ht="15.75" customHeight="1" x14ac:dyDescent="0.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</row>
    <row r="228" spans="1:11" ht="15.75" customHeight="1" x14ac:dyDescent="0.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</row>
    <row r="229" spans="1:11" ht="15.75" customHeight="1" x14ac:dyDescent="0.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</row>
    <row r="230" spans="1:11" ht="15.75" customHeight="1" x14ac:dyDescent="0.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</row>
    <row r="231" spans="1:11" ht="15.75" customHeight="1" x14ac:dyDescent="0.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</row>
    <row r="232" spans="1:11" ht="15.75" customHeight="1" x14ac:dyDescent="0.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</row>
    <row r="233" spans="1:11" ht="15.75" customHeight="1" x14ac:dyDescent="0.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</row>
    <row r="234" spans="1:11" ht="15.75" customHeight="1" x14ac:dyDescent="0.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</row>
    <row r="235" spans="1:11" ht="15.75" customHeight="1" x14ac:dyDescent="0.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</row>
    <row r="236" spans="1:11" ht="15.75" customHeight="1" x14ac:dyDescent="0.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</row>
    <row r="237" spans="1:11" ht="15.75" customHeight="1" x14ac:dyDescent="0.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</row>
    <row r="238" spans="1:11" ht="15.75" customHeight="1" x14ac:dyDescent="0.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</row>
    <row r="239" spans="1:11" ht="15.75" customHeight="1" x14ac:dyDescent="0.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</row>
    <row r="240" spans="1:11" ht="15.75" customHeight="1" x14ac:dyDescent="0.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</row>
    <row r="241" spans="1:11" ht="15.75" customHeight="1" x14ac:dyDescent="0.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</row>
    <row r="242" spans="1:11" ht="15.75" customHeight="1" x14ac:dyDescent="0.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</row>
    <row r="243" spans="1:11" ht="15.75" customHeight="1" x14ac:dyDescent="0.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</row>
    <row r="244" spans="1:11" ht="15.75" customHeight="1" x14ac:dyDescent="0.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</row>
    <row r="245" spans="1:11" ht="15.75" customHeight="1" x14ac:dyDescent="0.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</row>
    <row r="246" spans="1:11" ht="15.75" customHeight="1" x14ac:dyDescent="0.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</row>
    <row r="247" spans="1:11" ht="15.75" customHeight="1" x14ac:dyDescent="0.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</row>
    <row r="248" spans="1:11" ht="15.75" customHeight="1" x14ac:dyDescent="0.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</row>
    <row r="249" spans="1:11" ht="15.75" customHeight="1" x14ac:dyDescent="0.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</row>
    <row r="250" spans="1:11" ht="15.75" customHeight="1" x14ac:dyDescent="0.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</row>
    <row r="251" spans="1:11" ht="15.75" customHeight="1" x14ac:dyDescent="0.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</row>
    <row r="252" spans="1:11" ht="15.75" customHeight="1" x14ac:dyDescent="0.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</row>
    <row r="253" spans="1:11" ht="15.75" customHeight="1" x14ac:dyDescent="0.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</row>
    <row r="254" spans="1:11" ht="15.75" customHeight="1" x14ac:dyDescent="0.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</row>
    <row r="255" spans="1:11" ht="15.75" customHeight="1" x14ac:dyDescent="0.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</row>
    <row r="256" spans="1:11" ht="15.75" customHeight="1" x14ac:dyDescent="0.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</row>
    <row r="257" spans="1:11" ht="15.75" customHeight="1" x14ac:dyDescent="0.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</row>
    <row r="258" spans="1:11" ht="15.75" customHeight="1" x14ac:dyDescent="0.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</row>
    <row r="259" spans="1:11" ht="15.75" customHeight="1" x14ac:dyDescent="0.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</row>
    <row r="260" spans="1:11" ht="15.75" customHeight="1" x14ac:dyDescent="0.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</row>
    <row r="261" spans="1:11" ht="15.75" customHeight="1" x14ac:dyDescent="0.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</row>
    <row r="262" spans="1:11" ht="15.75" customHeight="1" x14ac:dyDescent="0.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</row>
    <row r="263" spans="1:11" ht="15.75" customHeight="1" x14ac:dyDescent="0.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</row>
    <row r="264" spans="1:11" ht="15.75" customHeight="1" x14ac:dyDescent="0.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</row>
    <row r="265" spans="1:11" ht="15.75" customHeight="1" x14ac:dyDescent="0.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</row>
    <row r="266" spans="1:11" ht="15.75" customHeight="1" x14ac:dyDescent="0.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</row>
    <row r="267" spans="1:11" ht="15.75" customHeight="1" x14ac:dyDescent="0.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</row>
    <row r="268" spans="1:11" ht="15.75" customHeight="1" x14ac:dyDescent="0.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</row>
    <row r="269" spans="1:11" ht="15.75" customHeight="1" x14ac:dyDescent="0.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</row>
    <row r="270" spans="1:11" ht="15.75" customHeight="1" x14ac:dyDescent="0.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</row>
    <row r="271" spans="1:11" ht="15.75" customHeight="1" x14ac:dyDescent="0.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</row>
    <row r="272" spans="1:11" ht="15.75" customHeight="1" x14ac:dyDescent="0.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</row>
    <row r="273" spans="1:11" ht="15.75" customHeight="1" x14ac:dyDescent="0.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</row>
    <row r="274" spans="1:11" ht="15.75" customHeight="1" x14ac:dyDescent="0.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</row>
    <row r="275" spans="1:11" ht="15.75" customHeight="1" x14ac:dyDescent="0.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</row>
    <row r="276" spans="1:11" ht="15.75" customHeight="1" x14ac:dyDescent="0.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</row>
    <row r="277" spans="1:11" ht="15.75" customHeight="1" x14ac:dyDescent="0.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</row>
    <row r="278" spans="1:11" ht="15.75" customHeight="1" x14ac:dyDescent="0.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</row>
    <row r="279" spans="1:11" ht="15.75" customHeight="1" x14ac:dyDescent="0.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</row>
    <row r="280" spans="1:11" ht="15.75" customHeight="1" x14ac:dyDescent="0.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</row>
    <row r="281" spans="1:11" ht="15.75" customHeight="1" x14ac:dyDescent="0.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</row>
    <row r="282" spans="1:11" ht="15.75" customHeight="1" x14ac:dyDescent="0.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</row>
    <row r="283" spans="1:11" ht="15.75" customHeight="1" x14ac:dyDescent="0.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</row>
    <row r="284" spans="1:11" ht="15.75" customHeight="1" x14ac:dyDescent="0.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</row>
    <row r="285" spans="1:11" ht="15.75" customHeight="1" x14ac:dyDescent="0.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</row>
    <row r="286" spans="1:11" ht="15.75" customHeight="1" x14ac:dyDescent="0.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</row>
    <row r="287" spans="1:11" ht="15.75" customHeight="1" x14ac:dyDescent="0.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</row>
    <row r="288" spans="1:11" ht="15.75" customHeight="1" x14ac:dyDescent="0.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</row>
    <row r="289" spans="1:11" ht="15.75" customHeight="1" x14ac:dyDescent="0.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</row>
    <row r="290" spans="1:11" ht="15.75" customHeight="1" x14ac:dyDescent="0.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</row>
    <row r="291" spans="1:11" ht="15.75" customHeight="1" x14ac:dyDescent="0.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</row>
    <row r="292" spans="1:11" ht="15.75" customHeight="1" x14ac:dyDescent="0.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</row>
    <row r="293" spans="1:11" ht="15.75" customHeight="1" x14ac:dyDescent="0.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</row>
    <row r="294" spans="1:11" ht="15.75" customHeight="1" x14ac:dyDescent="0.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</row>
    <row r="295" spans="1:11" ht="15.75" customHeight="1" x14ac:dyDescent="0.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</row>
    <row r="296" spans="1:11" ht="15.75" customHeight="1" x14ac:dyDescent="0.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</row>
    <row r="297" spans="1:11" ht="15.75" customHeight="1" x14ac:dyDescent="0.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</row>
    <row r="298" spans="1:11" ht="15.75" customHeight="1" x14ac:dyDescent="0.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</row>
    <row r="299" spans="1:11" ht="15.75" customHeight="1" x14ac:dyDescent="0.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</row>
    <row r="300" spans="1:11" ht="15.75" customHeight="1" x14ac:dyDescent="0.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</row>
    <row r="301" spans="1:11" ht="15.75" customHeight="1" x14ac:dyDescent="0.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</row>
    <row r="302" spans="1:11" ht="15.75" customHeight="1" x14ac:dyDescent="0.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</row>
    <row r="303" spans="1:11" ht="15.75" customHeight="1" x14ac:dyDescent="0.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</row>
    <row r="304" spans="1:11" ht="15.75" customHeight="1" x14ac:dyDescent="0.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</row>
    <row r="305" spans="1:11" ht="15.75" customHeight="1" x14ac:dyDescent="0.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</row>
    <row r="306" spans="1:11" ht="15.75" customHeight="1" x14ac:dyDescent="0.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</row>
    <row r="307" spans="1:11" ht="15.75" customHeight="1" x14ac:dyDescent="0.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</row>
    <row r="308" spans="1:11" ht="15.75" customHeight="1" x14ac:dyDescent="0.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</row>
    <row r="309" spans="1:11" ht="15.75" customHeight="1" x14ac:dyDescent="0.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</row>
    <row r="310" spans="1:11" ht="15.75" customHeight="1" x14ac:dyDescent="0.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</row>
    <row r="311" spans="1:11" ht="15.75" customHeight="1" x14ac:dyDescent="0.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</row>
    <row r="312" spans="1:11" ht="15.75" customHeight="1" x14ac:dyDescent="0.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</row>
    <row r="313" spans="1:11" ht="15.75" customHeight="1" x14ac:dyDescent="0.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</row>
    <row r="314" spans="1:11" ht="15.75" customHeight="1" x14ac:dyDescent="0.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</row>
    <row r="315" spans="1:11" ht="15.75" customHeight="1" x14ac:dyDescent="0.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</row>
    <row r="316" spans="1:11" ht="15.75" customHeight="1" x14ac:dyDescent="0.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</row>
    <row r="317" spans="1:11" ht="15.75" customHeight="1" x14ac:dyDescent="0.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</row>
    <row r="318" spans="1:11" ht="15.75" customHeight="1" x14ac:dyDescent="0.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</row>
    <row r="319" spans="1:11" ht="15.75" customHeight="1" x14ac:dyDescent="0.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</row>
    <row r="320" spans="1:11" ht="15.75" customHeight="1" x14ac:dyDescent="0.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</row>
    <row r="321" spans="1:11" ht="15.75" customHeight="1" x14ac:dyDescent="0.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</row>
    <row r="322" spans="1:11" ht="15.75" customHeight="1" x14ac:dyDescent="0.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</row>
    <row r="323" spans="1:11" ht="15.75" customHeight="1" x14ac:dyDescent="0.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</row>
    <row r="324" spans="1:11" ht="15.75" customHeight="1" x14ac:dyDescent="0.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</row>
    <row r="325" spans="1:11" ht="15.75" customHeight="1" x14ac:dyDescent="0.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</row>
    <row r="326" spans="1:11" ht="15.75" customHeight="1" x14ac:dyDescent="0.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</row>
    <row r="327" spans="1:11" ht="15.75" customHeight="1" x14ac:dyDescent="0.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</row>
    <row r="328" spans="1:11" ht="15.75" customHeight="1" x14ac:dyDescent="0.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</row>
    <row r="329" spans="1:11" ht="15.75" customHeight="1" x14ac:dyDescent="0.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</row>
    <row r="330" spans="1:11" ht="15.75" customHeight="1" x14ac:dyDescent="0.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</row>
    <row r="331" spans="1:11" ht="15.75" customHeight="1" x14ac:dyDescent="0.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</row>
    <row r="332" spans="1:11" ht="15.75" customHeight="1" x14ac:dyDescent="0.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</row>
    <row r="333" spans="1:11" ht="15.75" customHeight="1" x14ac:dyDescent="0.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</row>
    <row r="334" spans="1:11" ht="15.75" customHeight="1" x14ac:dyDescent="0.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</row>
    <row r="335" spans="1:11" ht="15.75" customHeight="1" x14ac:dyDescent="0.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</row>
    <row r="336" spans="1:11" ht="15.75" customHeight="1" x14ac:dyDescent="0.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</row>
    <row r="337" spans="1:11" ht="15.75" customHeight="1" x14ac:dyDescent="0.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</row>
    <row r="338" spans="1:11" ht="15.75" customHeight="1" x14ac:dyDescent="0.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</row>
    <row r="339" spans="1:11" ht="15.75" customHeight="1" x14ac:dyDescent="0.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</row>
    <row r="340" spans="1:11" ht="15.75" customHeight="1" x14ac:dyDescent="0.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</row>
    <row r="341" spans="1:11" ht="15.75" customHeight="1" x14ac:dyDescent="0.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</row>
    <row r="342" spans="1:11" ht="15.75" customHeight="1" x14ac:dyDescent="0.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</row>
    <row r="343" spans="1:11" ht="15.75" customHeight="1" x14ac:dyDescent="0.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</row>
    <row r="344" spans="1:11" ht="15.75" customHeight="1" x14ac:dyDescent="0.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</row>
    <row r="345" spans="1:11" ht="15.75" customHeight="1" x14ac:dyDescent="0.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</row>
    <row r="346" spans="1:11" ht="15.75" customHeight="1" x14ac:dyDescent="0.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</row>
    <row r="347" spans="1:11" ht="15.75" customHeight="1" x14ac:dyDescent="0.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</row>
    <row r="348" spans="1:11" ht="15.75" customHeight="1" x14ac:dyDescent="0.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</row>
    <row r="349" spans="1:11" ht="15.75" customHeight="1" x14ac:dyDescent="0.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</row>
    <row r="350" spans="1:11" ht="15.75" customHeight="1" x14ac:dyDescent="0.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</row>
    <row r="351" spans="1:11" ht="15.75" customHeight="1" x14ac:dyDescent="0.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</row>
    <row r="352" spans="1:11" ht="15.75" customHeight="1" x14ac:dyDescent="0.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</row>
    <row r="353" spans="1:11" ht="15.75" customHeight="1" x14ac:dyDescent="0.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</row>
    <row r="354" spans="1:11" ht="15.75" customHeight="1" x14ac:dyDescent="0.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</row>
    <row r="355" spans="1:11" ht="15.75" customHeight="1" x14ac:dyDescent="0.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</row>
    <row r="356" spans="1:11" ht="15.75" customHeight="1" x14ac:dyDescent="0.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</row>
    <row r="357" spans="1:11" ht="15.75" customHeight="1" x14ac:dyDescent="0.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</row>
    <row r="358" spans="1:11" ht="15.75" customHeight="1" x14ac:dyDescent="0.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</row>
    <row r="359" spans="1:11" ht="15.75" customHeight="1" x14ac:dyDescent="0.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</row>
    <row r="360" spans="1:11" ht="15.75" customHeight="1" x14ac:dyDescent="0.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</row>
    <row r="361" spans="1:11" ht="15.75" customHeight="1" x14ac:dyDescent="0.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</row>
    <row r="362" spans="1:11" ht="15.75" customHeight="1" x14ac:dyDescent="0.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</row>
    <row r="363" spans="1:11" ht="15.75" customHeight="1" x14ac:dyDescent="0.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</row>
    <row r="364" spans="1:11" ht="15.75" customHeight="1" x14ac:dyDescent="0.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</row>
    <row r="365" spans="1:11" ht="15.75" customHeight="1" x14ac:dyDescent="0.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</row>
    <row r="366" spans="1:11" ht="15.75" customHeight="1" x14ac:dyDescent="0.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</row>
    <row r="367" spans="1:11" ht="15.75" customHeight="1" x14ac:dyDescent="0.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</row>
    <row r="368" spans="1:11" ht="15.75" customHeight="1" x14ac:dyDescent="0.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</row>
    <row r="369" spans="1:11" ht="15.75" customHeight="1" x14ac:dyDescent="0.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</row>
    <row r="370" spans="1:11" ht="15.75" customHeight="1" x14ac:dyDescent="0.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</row>
    <row r="371" spans="1:11" ht="15.75" customHeight="1" x14ac:dyDescent="0.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</row>
    <row r="372" spans="1:11" ht="15.75" customHeight="1" x14ac:dyDescent="0.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</row>
    <row r="373" spans="1:11" ht="15.75" customHeight="1" x14ac:dyDescent="0.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</row>
    <row r="374" spans="1:11" ht="15.75" customHeight="1" x14ac:dyDescent="0.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</row>
    <row r="375" spans="1:11" ht="15.75" customHeight="1" x14ac:dyDescent="0.3"/>
    <row r="376" spans="1:11" ht="15.75" customHeight="1" x14ac:dyDescent="0.3"/>
    <row r="377" spans="1:11" ht="15.75" customHeight="1" x14ac:dyDescent="0.3"/>
    <row r="378" spans="1:11" ht="15.75" customHeight="1" x14ac:dyDescent="0.3"/>
    <row r="379" spans="1:11" ht="15.75" customHeight="1" x14ac:dyDescent="0.3"/>
    <row r="380" spans="1:11" ht="15.75" customHeight="1" x14ac:dyDescent="0.3"/>
    <row r="381" spans="1:11" ht="15.75" customHeight="1" x14ac:dyDescent="0.3"/>
    <row r="382" spans="1:11" ht="15.75" customHeight="1" x14ac:dyDescent="0.3"/>
    <row r="383" spans="1:11" ht="15.75" customHeight="1" x14ac:dyDescent="0.3"/>
    <row r="384" spans="1:11" ht="15.75" customHeight="1" x14ac:dyDescent="0.3"/>
    <row r="385" customFormat="1" ht="15.75" customHeight="1" x14ac:dyDescent="0.3"/>
    <row r="386" customFormat="1" ht="15.75" customHeight="1" x14ac:dyDescent="0.3"/>
    <row r="387" customFormat="1" ht="15.75" customHeight="1" x14ac:dyDescent="0.3"/>
    <row r="388" customFormat="1" ht="15.75" customHeight="1" x14ac:dyDescent="0.3"/>
    <row r="389" customFormat="1" ht="15.75" customHeight="1" x14ac:dyDescent="0.3"/>
    <row r="390" customFormat="1" ht="15.75" customHeight="1" x14ac:dyDescent="0.3"/>
    <row r="391" customFormat="1" ht="15.75" customHeight="1" x14ac:dyDescent="0.3"/>
    <row r="392" customFormat="1" ht="15.75" customHeight="1" x14ac:dyDescent="0.3"/>
    <row r="393" customFormat="1" ht="15.75" customHeight="1" x14ac:dyDescent="0.3"/>
    <row r="394" customFormat="1" ht="15.75" customHeight="1" x14ac:dyDescent="0.3"/>
    <row r="395" customFormat="1" ht="15.75" customHeight="1" x14ac:dyDescent="0.3"/>
    <row r="396" customFormat="1" ht="15.75" customHeight="1" x14ac:dyDescent="0.3"/>
    <row r="397" customFormat="1" ht="15.75" customHeight="1" x14ac:dyDescent="0.3"/>
    <row r="398" customFormat="1" ht="15.75" customHeight="1" x14ac:dyDescent="0.3"/>
    <row r="399" customFormat="1" ht="15.75" customHeight="1" x14ac:dyDescent="0.3"/>
    <row r="400" customFormat="1" ht="15.75" customHeight="1" x14ac:dyDescent="0.3"/>
    <row r="401" customFormat="1" ht="15.75" customHeight="1" x14ac:dyDescent="0.3"/>
    <row r="402" customFormat="1" ht="15.75" customHeight="1" x14ac:dyDescent="0.3"/>
    <row r="403" customFormat="1" ht="15.75" customHeight="1" x14ac:dyDescent="0.3"/>
    <row r="404" customFormat="1" ht="15.75" customHeight="1" x14ac:dyDescent="0.3"/>
    <row r="405" customFormat="1" ht="15.75" customHeight="1" x14ac:dyDescent="0.3"/>
    <row r="406" customFormat="1" ht="15.75" customHeight="1" x14ac:dyDescent="0.3"/>
    <row r="407" customFormat="1" ht="15.75" customHeight="1" x14ac:dyDescent="0.3"/>
    <row r="408" customFormat="1" ht="15.75" customHeight="1" x14ac:dyDescent="0.3"/>
    <row r="409" customFormat="1" ht="15.75" customHeight="1" x14ac:dyDescent="0.3"/>
    <row r="410" customFormat="1" ht="15.75" customHeight="1" x14ac:dyDescent="0.3"/>
    <row r="411" customFormat="1" ht="15.75" customHeight="1" x14ac:dyDescent="0.3"/>
    <row r="412" customFormat="1" ht="15.75" customHeight="1" x14ac:dyDescent="0.3"/>
    <row r="413" customFormat="1" ht="15.75" customHeight="1" x14ac:dyDescent="0.3"/>
    <row r="414" customFormat="1" ht="15.75" customHeight="1" x14ac:dyDescent="0.3"/>
    <row r="415" customFormat="1" ht="15.75" customHeight="1" x14ac:dyDescent="0.3"/>
    <row r="416" customFormat="1" ht="15.75" customHeight="1" x14ac:dyDescent="0.3"/>
    <row r="417" customFormat="1" ht="15.75" customHeight="1" x14ac:dyDescent="0.3"/>
    <row r="418" customFormat="1" ht="15.75" customHeight="1" x14ac:dyDescent="0.3"/>
    <row r="419" customFormat="1" ht="15.75" customHeight="1" x14ac:dyDescent="0.3"/>
    <row r="420" customFormat="1" ht="15.75" customHeight="1" x14ac:dyDescent="0.3"/>
    <row r="421" customFormat="1" ht="15.75" customHeight="1" x14ac:dyDescent="0.3"/>
    <row r="422" customFormat="1" ht="15.75" customHeight="1" x14ac:dyDescent="0.3"/>
    <row r="423" customFormat="1" ht="15.75" customHeight="1" x14ac:dyDescent="0.3"/>
    <row r="424" customFormat="1" ht="15.75" customHeight="1" x14ac:dyDescent="0.3"/>
    <row r="425" customFormat="1" ht="15.75" customHeight="1" x14ac:dyDescent="0.3"/>
    <row r="426" customFormat="1" ht="15.75" customHeight="1" x14ac:dyDescent="0.3"/>
    <row r="427" customFormat="1" ht="15.75" customHeight="1" x14ac:dyDescent="0.3"/>
    <row r="428" customFormat="1" ht="15.75" customHeight="1" x14ac:dyDescent="0.3"/>
    <row r="429" customFormat="1" ht="15.75" customHeight="1" x14ac:dyDescent="0.3"/>
    <row r="430" customFormat="1" ht="15.75" customHeight="1" x14ac:dyDescent="0.3"/>
    <row r="431" customFormat="1" ht="15.75" customHeight="1" x14ac:dyDescent="0.3"/>
    <row r="432" customFormat="1" ht="15.75" customHeight="1" x14ac:dyDescent="0.3"/>
    <row r="433" customFormat="1" ht="15.75" customHeight="1" x14ac:dyDescent="0.3"/>
    <row r="434" customFormat="1" ht="15.75" customHeight="1" x14ac:dyDescent="0.3"/>
    <row r="435" customFormat="1" ht="15.75" customHeight="1" x14ac:dyDescent="0.3"/>
    <row r="436" customFormat="1" ht="15.75" customHeight="1" x14ac:dyDescent="0.3"/>
    <row r="437" customFormat="1" ht="15.75" customHeight="1" x14ac:dyDescent="0.3"/>
    <row r="438" customFormat="1" ht="15.75" customHeight="1" x14ac:dyDescent="0.3"/>
    <row r="439" customFormat="1" ht="15.75" customHeight="1" x14ac:dyDescent="0.3"/>
    <row r="440" customFormat="1" ht="15.75" customHeight="1" x14ac:dyDescent="0.3"/>
    <row r="441" customFormat="1" ht="15.75" customHeight="1" x14ac:dyDescent="0.3"/>
    <row r="442" customFormat="1" ht="15.75" customHeight="1" x14ac:dyDescent="0.3"/>
    <row r="443" customFormat="1" ht="15.75" customHeight="1" x14ac:dyDescent="0.3"/>
    <row r="444" customFormat="1" ht="15.75" customHeight="1" x14ac:dyDescent="0.3"/>
    <row r="445" customFormat="1" ht="15.75" customHeight="1" x14ac:dyDescent="0.3"/>
    <row r="446" customFormat="1" ht="15.75" customHeight="1" x14ac:dyDescent="0.3"/>
    <row r="447" customFormat="1" ht="15.75" customHeight="1" x14ac:dyDescent="0.3"/>
    <row r="448" customFormat="1" ht="15.75" customHeight="1" x14ac:dyDescent="0.3"/>
    <row r="449" customFormat="1" ht="15.75" customHeight="1" x14ac:dyDescent="0.3"/>
    <row r="450" customFormat="1" ht="15.75" customHeight="1" x14ac:dyDescent="0.3"/>
    <row r="451" customFormat="1" ht="15.75" customHeight="1" x14ac:dyDescent="0.3"/>
    <row r="452" customFormat="1" ht="15.75" customHeight="1" x14ac:dyDescent="0.3"/>
    <row r="453" customFormat="1" ht="15.75" customHeight="1" x14ac:dyDescent="0.3"/>
    <row r="454" customFormat="1" ht="15.75" customHeight="1" x14ac:dyDescent="0.3"/>
    <row r="455" customFormat="1" ht="15.75" customHeight="1" x14ac:dyDescent="0.3"/>
    <row r="456" customFormat="1" ht="15.75" customHeight="1" x14ac:dyDescent="0.3"/>
    <row r="457" customFormat="1" ht="15.75" customHeight="1" x14ac:dyDescent="0.3"/>
    <row r="458" customFormat="1" ht="15.75" customHeight="1" x14ac:dyDescent="0.3"/>
    <row r="459" customFormat="1" ht="15.75" customHeight="1" x14ac:dyDescent="0.3"/>
    <row r="460" customFormat="1" ht="15.75" customHeight="1" x14ac:dyDescent="0.3"/>
    <row r="461" customFormat="1" ht="15.75" customHeight="1" x14ac:dyDescent="0.3"/>
    <row r="462" customFormat="1" ht="15.75" customHeight="1" x14ac:dyDescent="0.3"/>
    <row r="463" customFormat="1" ht="15.75" customHeight="1" x14ac:dyDescent="0.3"/>
    <row r="464" customFormat="1" ht="15.75" customHeight="1" x14ac:dyDescent="0.3"/>
    <row r="465" customFormat="1" ht="15.75" customHeight="1" x14ac:dyDescent="0.3"/>
    <row r="466" customFormat="1" ht="15.75" customHeight="1" x14ac:dyDescent="0.3"/>
    <row r="467" customFormat="1" ht="15.75" customHeight="1" x14ac:dyDescent="0.3"/>
    <row r="468" customFormat="1" ht="15.75" customHeight="1" x14ac:dyDescent="0.3"/>
    <row r="469" customFormat="1" ht="15.75" customHeight="1" x14ac:dyDescent="0.3"/>
    <row r="470" customFormat="1" ht="15.75" customHeight="1" x14ac:dyDescent="0.3"/>
    <row r="471" customFormat="1" ht="15.75" customHeight="1" x14ac:dyDescent="0.3"/>
    <row r="472" customFormat="1" ht="15.75" customHeight="1" x14ac:dyDescent="0.3"/>
    <row r="473" customFormat="1" ht="15.75" customHeight="1" x14ac:dyDescent="0.3"/>
    <row r="474" customFormat="1" ht="15.75" customHeight="1" x14ac:dyDescent="0.3"/>
    <row r="475" customFormat="1" ht="15.75" customHeight="1" x14ac:dyDescent="0.3"/>
    <row r="476" customFormat="1" ht="15.75" customHeight="1" x14ac:dyDescent="0.3"/>
    <row r="477" customFormat="1" ht="15.75" customHeight="1" x14ac:dyDescent="0.3"/>
    <row r="478" customFormat="1" ht="15.75" customHeight="1" x14ac:dyDescent="0.3"/>
    <row r="479" customFormat="1" ht="15.75" customHeight="1" x14ac:dyDescent="0.3"/>
    <row r="480" customFormat="1" ht="15.75" customHeight="1" x14ac:dyDescent="0.3"/>
    <row r="481" customFormat="1" ht="15.75" customHeight="1" x14ac:dyDescent="0.3"/>
    <row r="482" customFormat="1" ht="15.75" customHeight="1" x14ac:dyDescent="0.3"/>
    <row r="483" customFormat="1" ht="15.75" customHeight="1" x14ac:dyDescent="0.3"/>
    <row r="484" customFormat="1" ht="15.75" customHeight="1" x14ac:dyDescent="0.3"/>
    <row r="485" customFormat="1" ht="15.75" customHeight="1" x14ac:dyDescent="0.3"/>
    <row r="486" customFormat="1" ht="15.75" customHeight="1" x14ac:dyDescent="0.3"/>
    <row r="487" customFormat="1" ht="15.75" customHeight="1" x14ac:dyDescent="0.3"/>
    <row r="488" customFormat="1" ht="15.75" customHeight="1" x14ac:dyDescent="0.3"/>
    <row r="489" customFormat="1" ht="15.75" customHeight="1" x14ac:dyDescent="0.3"/>
    <row r="490" customFormat="1" ht="15.75" customHeight="1" x14ac:dyDescent="0.3"/>
    <row r="491" customFormat="1" ht="15.75" customHeight="1" x14ac:dyDescent="0.3"/>
    <row r="492" customFormat="1" ht="15.75" customHeight="1" x14ac:dyDescent="0.3"/>
    <row r="493" customFormat="1" ht="15.75" customHeight="1" x14ac:dyDescent="0.3"/>
    <row r="494" customFormat="1" ht="15.75" customHeight="1" x14ac:dyDescent="0.3"/>
    <row r="495" customFormat="1" ht="15.75" customHeight="1" x14ac:dyDescent="0.3"/>
    <row r="496" customFormat="1" ht="15.75" customHeight="1" x14ac:dyDescent="0.3"/>
    <row r="497" customFormat="1" ht="15.75" customHeight="1" x14ac:dyDescent="0.3"/>
    <row r="498" customFormat="1" ht="15.75" customHeight="1" x14ac:dyDescent="0.3"/>
    <row r="499" customFormat="1" ht="15.75" customHeight="1" x14ac:dyDescent="0.3"/>
    <row r="500" customFormat="1" ht="15.75" customHeight="1" x14ac:dyDescent="0.3"/>
    <row r="501" customFormat="1" ht="15.75" customHeight="1" x14ac:dyDescent="0.3"/>
    <row r="502" customFormat="1" ht="15.75" customHeight="1" x14ac:dyDescent="0.3"/>
    <row r="503" customFormat="1" ht="15.75" customHeight="1" x14ac:dyDescent="0.3"/>
    <row r="504" customFormat="1" ht="15.75" customHeight="1" x14ac:dyDescent="0.3"/>
    <row r="505" customFormat="1" ht="15.75" customHeight="1" x14ac:dyDescent="0.3"/>
    <row r="506" customFormat="1" ht="15.75" customHeight="1" x14ac:dyDescent="0.3"/>
    <row r="507" customFormat="1" ht="15.75" customHeight="1" x14ac:dyDescent="0.3"/>
    <row r="508" customFormat="1" ht="15.75" customHeight="1" x14ac:dyDescent="0.3"/>
    <row r="509" customFormat="1" ht="15.75" customHeight="1" x14ac:dyDescent="0.3"/>
    <row r="510" customFormat="1" ht="15.75" customHeight="1" x14ac:dyDescent="0.3"/>
    <row r="511" customFormat="1" ht="15.75" customHeight="1" x14ac:dyDescent="0.3"/>
    <row r="512" customFormat="1" ht="15.75" customHeight="1" x14ac:dyDescent="0.3"/>
    <row r="513" customFormat="1" ht="15.75" customHeight="1" x14ac:dyDescent="0.3"/>
    <row r="514" customFormat="1" ht="15.75" customHeight="1" x14ac:dyDescent="0.3"/>
    <row r="515" customFormat="1" ht="15.75" customHeight="1" x14ac:dyDescent="0.3"/>
    <row r="516" customFormat="1" ht="15.75" customHeight="1" x14ac:dyDescent="0.3"/>
    <row r="517" customFormat="1" ht="15.75" customHeight="1" x14ac:dyDescent="0.3"/>
    <row r="518" customFormat="1" ht="15.75" customHeight="1" x14ac:dyDescent="0.3"/>
    <row r="519" customFormat="1" ht="15.75" customHeight="1" x14ac:dyDescent="0.3"/>
    <row r="520" customFormat="1" ht="15.75" customHeight="1" x14ac:dyDescent="0.3"/>
    <row r="521" customFormat="1" ht="15.75" customHeight="1" x14ac:dyDescent="0.3"/>
    <row r="522" customFormat="1" ht="15.75" customHeight="1" x14ac:dyDescent="0.3"/>
    <row r="523" customFormat="1" ht="15.75" customHeight="1" x14ac:dyDescent="0.3"/>
    <row r="524" customFormat="1" ht="15.75" customHeight="1" x14ac:dyDescent="0.3"/>
    <row r="525" customFormat="1" ht="15.75" customHeight="1" x14ac:dyDescent="0.3"/>
    <row r="526" customFormat="1" ht="15.75" customHeight="1" x14ac:dyDescent="0.3"/>
    <row r="527" customFormat="1" ht="15.75" customHeight="1" x14ac:dyDescent="0.3"/>
    <row r="528" customFormat="1" ht="15.75" customHeight="1" x14ac:dyDescent="0.3"/>
    <row r="529" customFormat="1" ht="15.75" customHeight="1" x14ac:dyDescent="0.3"/>
    <row r="530" customFormat="1" ht="15.75" customHeight="1" x14ac:dyDescent="0.3"/>
    <row r="531" customFormat="1" ht="15.75" customHeight="1" x14ac:dyDescent="0.3"/>
    <row r="532" customFormat="1" ht="15.75" customHeight="1" x14ac:dyDescent="0.3"/>
    <row r="533" customFormat="1" ht="15.75" customHeight="1" x14ac:dyDescent="0.3"/>
    <row r="534" customFormat="1" ht="15.75" customHeight="1" x14ac:dyDescent="0.3"/>
    <row r="535" customFormat="1" ht="15.75" customHeight="1" x14ac:dyDescent="0.3"/>
    <row r="536" customFormat="1" ht="15.75" customHeight="1" x14ac:dyDescent="0.3"/>
    <row r="537" customFormat="1" ht="15.75" customHeight="1" x14ac:dyDescent="0.3"/>
    <row r="538" customFormat="1" ht="15.75" customHeight="1" x14ac:dyDescent="0.3"/>
    <row r="539" customFormat="1" ht="15.75" customHeight="1" x14ac:dyDescent="0.3"/>
    <row r="540" customFormat="1" ht="15.75" customHeight="1" x14ac:dyDescent="0.3"/>
    <row r="541" customFormat="1" ht="15.75" customHeight="1" x14ac:dyDescent="0.3"/>
    <row r="542" customFormat="1" ht="15.75" customHeight="1" x14ac:dyDescent="0.3"/>
    <row r="543" customFormat="1" ht="15.75" customHeight="1" x14ac:dyDescent="0.3"/>
    <row r="544" customFormat="1" ht="15.75" customHeight="1" x14ac:dyDescent="0.3"/>
    <row r="545" customFormat="1" ht="15.75" customHeight="1" x14ac:dyDescent="0.3"/>
    <row r="546" customFormat="1" ht="15.75" customHeight="1" x14ac:dyDescent="0.3"/>
    <row r="547" customFormat="1" ht="15.75" customHeight="1" x14ac:dyDescent="0.3"/>
    <row r="548" customFormat="1" ht="15.75" customHeight="1" x14ac:dyDescent="0.3"/>
    <row r="549" customFormat="1" ht="15.75" customHeight="1" x14ac:dyDescent="0.3"/>
    <row r="550" customFormat="1" ht="15.75" customHeight="1" x14ac:dyDescent="0.3"/>
    <row r="551" customFormat="1" ht="15.75" customHeight="1" x14ac:dyDescent="0.3"/>
    <row r="552" customFormat="1" ht="15.75" customHeight="1" x14ac:dyDescent="0.3"/>
    <row r="553" customFormat="1" ht="15.75" customHeight="1" x14ac:dyDescent="0.3"/>
    <row r="554" customFormat="1" ht="15.75" customHeight="1" x14ac:dyDescent="0.3"/>
    <row r="555" customFormat="1" ht="15.75" customHeight="1" x14ac:dyDescent="0.3"/>
    <row r="556" customFormat="1" ht="15.75" customHeight="1" x14ac:dyDescent="0.3"/>
    <row r="557" customFormat="1" ht="15.75" customHeight="1" x14ac:dyDescent="0.3"/>
    <row r="558" customFormat="1" ht="15.75" customHeight="1" x14ac:dyDescent="0.3"/>
    <row r="559" customFormat="1" ht="15.75" customHeight="1" x14ac:dyDescent="0.3"/>
    <row r="560" customFormat="1" ht="15.75" customHeight="1" x14ac:dyDescent="0.3"/>
    <row r="561" customFormat="1" ht="15.75" customHeight="1" x14ac:dyDescent="0.3"/>
    <row r="562" customFormat="1" ht="15.75" customHeight="1" x14ac:dyDescent="0.3"/>
    <row r="563" customFormat="1" ht="15.75" customHeight="1" x14ac:dyDescent="0.3"/>
    <row r="564" customFormat="1" ht="15.75" customHeight="1" x14ac:dyDescent="0.3"/>
    <row r="565" customFormat="1" ht="15.75" customHeight="1" x14ac:dyDescent="0.3"/>
    <row r="566" customFormat="1" ht="15.75" customHeight="1" x14ac:dyDescent="0.3"/>
    <row r="567" customFormat="1" ht="15.75" customHeight="1" x14ac:dyDescent="0.3"/>
    <row r="568" customFormat="1" ht="15.75" customHeight="1" x14ac:dyDescent="0.3"/>
    <row r="569" customFormat="1" ht="15.75" customHeight="1" x14ac:dyDescent="0.3"/>
    <row r="570" customFormat="1" ht="15.75" customHeight="1" x14ac:dyDescent="0.3"/>
    <row r="571" customFormat="1" ht="15.75" customHeight="1" x14ac:dyDescent="0.3"/>
    <row r="572" customFormat="1" ht="15.75" customHeight="1" x14ac:dyDescent="0.3"/>
    <row r="573" customFormat="1" ht="15.75" customHeight="1" x14ac:dyDescent="0.3"/>
    <row r="574" customFormat="1" ht="15.75" customHeight="1" x14ac:dyDescent="0.3"/>
    <row r="575" customFormat="1" ht="15.75" customHeight="1" x14ac:dyDescent="0.3"/>
    <row r="576" customFormat="1" ht="15.75" customHeight="1" x14ac:dyDescent="0.3"/>
    <row r="577" customFormat="1" ht="15.75" customHeight="1" x14ac:dyDescent="0.3"/>
    <row r="578" customFormat="1" ht="15.75" customHeight="1" x14ac:dyDescent="0.3"/>
    <row r="579" customFormat="1" ht="15.75" customHeight="1" x14ac:dyDescent="0.3"/>
    <row r="580" customFormat="1" ht="15.75" customHeight="1" x14ac:dyDescent="0.3"/>
    <row r="581" customFormat="1" ht="15.75" customHeight="1" x14ac:dyDescent="0.3"/>
    <row r="582" customFormat="1" ht="15.75" customHeight="1" x14ac:dyDescent="0.3"/>
    <row r="583" customFormat="1" ht="15.75" customHeight="1" x14ac:dyDescent="0.3"/>
    <row r="584" customFormat="1" ht="15.75" customHeight="1" x14ac:dyDescent="0.3"/>
    <row r="585" customFormat="1" ht="15.75" customHeight="1" x14ac:dyDescent="0.3"/>
    <row r="586" customFormat="1" ht="15.75" customHeight="1" x14ac:dyDescent="0.3"/>
    <row r="587" customFormat="1" ht="15.75" customHeight="1" x14ac:dyDescent="0.3"/>
    <row r="588" customFormat="1" ht="15.75" customHeight="1" x14ac:dyDescent="0.3"/>
    <row r="589" customFormat="1" ht="15.75" customHeight="1" x14ac:dyDescent="0.3"/>
    <row r="590" customFormat="1" ht="15.75" customHeight="1" x14ac:dyDescent="0.3"/>
    <row r="591" customFormat="1" ht="15.75" customHeight="1" x14ac:dyDescent="0.3"/>
    <row r="592" customFormat="1" ht="15.75" customHeight="1" x14ac:dyDescent="0.3"/>
    <row r="593" customFormat="1" ht="15.75" customHeight="1" x14ac:dyDescent="0.3"/>
    <row r="594" customFormat="1" ht="15.75" customHeight="1" x14ac:dyDescent="0.3"/>
    <row r="595" customFormat="1" ht="15.75" customHeight="1" x14ac:dyDescent="0.3"/>
    <row r="596" customFormat="1" ht="15.75" customHeight="1" x14ac:dyDescent="0.3"/>
    <row r="597" customFormat="1" ht="15.75" customHeight="1" x14ac:dyDescent="0.3"/>
    <row r="598" customFormat="1" ht="15.75" customHeight="1" x14ac:dyDescent="0.3"/>
    <row r="599" customFormat="1" ht="15.75" customHeight="1" x14ac:dyDescent="0.3"/>
    <row r="600" customFormat="1" ht="15.75" customHeight="1" x14ac:dyDescent="0.3"/>
    <row r="601" customFormat="1" ht="15.75" customHeight="1" x14ac:dyDescent="0.3"/>
    <row r="602" customFormat="1" ht="15.75" customHeight="1" x14ac:dyDescent="0.3"/>
    <row r="603" customFormat="1" ht="15.75" customHeight="1" x14ac:dyDescent="0.3"/>
    <row r="604" customFormat="1" ht="15.75" customHeight="1" x14ac:dyDescent="0.3"/>
    <row r="605" customFormat="1" ht="15.75" customHeight="1" x14ac:dyDescent="0.3"/>
    <row r="606" customFormat="1" ht="15.75" customHeight="1" x14ac:dyDescent="0.3"/>
    <row r="607" customFormat="1" ht="15.75" customHeight="1" x14ac:dyDescent="0.3"/>
    <row r="608" customFormat="1" ht="15.75" customHeight="1" x14ac:dyDescent="0.3"/>
    <row r="609" customFormat="1" ht="15.75" customHeight="1" x14ac:dyDescent="0.3"/>
    <row r="610" customFormat="1" ht="15.75" customHeight="1" x14ac:dyDescent="0.3"/>
    <row r="611" customFormat="1" ht="15.75" customHeight="1" x14ac:dyDescent="0.3"/>
    <row r="612" customFormat="1" ht="15.75" customHeight="1" x14ac:dyDescent="0.3"/>
    <row r="613" customFormat="1" ht="15.75" customHeight="1" x14ac:dyDescent="0.3"/>
    <row r="614" customFormat="1" ht="15.75" customHeight="1" x14ac:dyDescent="0.3"/>
    <row r="615" customFormat="1" ht="15.75" customHeight="1" x14ac:dyDescent="0.3"/>
    <row r="616" customFormat="1" ht="15.75" customHeight="1" x14ac:dyDescent="0.3"/>
    <row r="617" customFormat="1" ht="15.75" customHeight="1" x14ac:dyDescent="0.3"/>
    <row r="618" customFormat="1" ht="15.75" customHeight="1" x14ac:dyDescent="0.3"/>
    <row r="619" customFormat="1" ht="15.75" customHeight="1" x14ac:dyDescent="0.3"/>
    <row r="620" customFormat="1" ht="15.75" customHeight="1" x14ac:dyDescent="0.3"/>
    <row r="621" customFormat="1" ht="15.75" customHeight="1" x14ac:dyDescent="0.3"/>
    <row r="622" customFormat="1" ht="15.75" customHeight="1" x14ac:dyDescent="0.3"/>
    <row r="623" customFormat="1" ht="15.75" customHeight="1" x14ac:dyDescent="0.3"/>
    <row r="624" customFormat="1" ht="15.75" customHeight="1" x14ac:dyDescent="0.3"/>
    <row r="625" customFormat="1" ht="15.75" customHeight="1" x14ac:dyDescent="0.3"/>
    <row r="626" customFormat="1" ht="15.75" customHeight="1" x14ac:dyDescent="0.3"/>
    <row r="627" customFormat="1" ht="15.75" customHeight="1" x14ac:dyDescent="0.3"/>
    <row r="628" customFormat="1" ht="15.75" customHeight="1" x14ac:dyDescent="0.3"/>
    <row r="629" customFormat="1" ht="15.75" customHeight="1" x14ac:dyDescent="0.3"/>
    <row r="630" customFormat="1" ht="15.75" customHeight="1" x14ac:dyDescent="0.3"/>
    <row r="631" customFormat="1" ht="15.75" customHeight="1" x14ac:dyDescent="0.3"/>
    <row r="632" customFormat="1" ht="15.75" customHeight="1" x14ac:dyDescent="0.3"/>
    <row r="633" customFormat="1" ht="15.75" customHeight="1" x14ac:dyDescent="0.3"/>
    <row r="634" customFormat="1" ht="15.75" customHeight="1" x14ac:dyDescent="0.3"/>
    <row r="635" customFormat="1" ht="15.75" customHeight="1" x14ac:dyDescent="0.3"/>
    <row r="636" customFormat="1" ht="15.75" customHeight="1" x14ac:dyDescent="0.3"/>
    <row r="637" customFormat="1" ht="15.75" customHeight="1" x14ac:dyDescent="0.3"/>
    <row r="638" customFormat="1" ht="15.75" customHeight="1" x14ac:dyDescent="0.3"/>
    <row r="639" customFormat="1" ht="15.75" customHeight="1" x14ac:dyDescent="0.3"/>
    <row r="640" customFormat="1" ht="15.75" customHeight="1" x14ac:dyDescent="0.3"/>
    <row r="641" customFormat="1" ht="15.75" customHeight="1" x14ac:dyDescent="0.3"/>
    <row r="642" customFormat="1" ht="15.75" customHeight="1" x14ac:dyDescent="0.3"/>
    <row r="643" customFormat="1" ht="15.75" customHeight="1" x14ac:dyDescent="0.3"/>
    <row r="644" customFormat="1" ht="15.75" customHeight="1" x14ac:dyDescent="0.3"/>
    <row r="645" customFormat="1" ht="15.75" customHeight="1" x14ac:dyDescent="0.3"/>
    <row r="646" customFormat="1" ht="15.75" customHeight="1" x14ac:dyDescent="0.3"/>
    <row r="647" customFormat="1" ht="15.75" customHeight="1" x14ac:dyDescent="0.3"/>
    <row r="648" customFormat="1" ht="15.75" customHeight="1" x14ac:dyDescent="0.3"/>
    <row r="649" customFormat="1" ht="15.75" customHeight="1" x14ac:dyDescent="0.3"/>
    <row r="650" customFormat="1" ht="15.75" customHeight="1" x14ac:dyDescent="0.3"/>
    <row r="651" customFormat="1" ht="15.75" customHeight="1" x14ac:dyDescent="0.3"/>
    <row r="652" customFormat="1" ht="15.75" customHeight="1" x14ac:dyDescent="0.3"/>
    <row r="653" customFormat="1" ht="15.75" customHeight="1" x14ac:dyDescent="0.3"/>
    <row r="654" customFormat="1" ht="15.75" customHeight="1" x14ac:dyDescent="0.3"/>
    <row r="655" customFormat="1" ht="15.75" customHeight="1" x14ac:dyDescent="0.3"/>
    <row r="656" customFormat="1" ht="15.75" customHeight="1" x14ac:dyDescent="0.3"/>
    <row r="657" customFormat="1" ht="15.75" customHeight="1" x14ac:dyDescent="0.3"/>
    <row r="658" customFormat="1" ht="15.75" customHeight="1" x14ac:dyDescent="0.3"/>
    <row r="659" customFormat="1" ht="15.75" customHeight="1" x14ac:dyDescent="0.3"/>
    <row r="660" customFormat="1" ht="15.75" customHeight="1" x14ac:dyDescent="0.3"/>
    <row r="661" customFormat="1" ht="15.75" customHeight="1" x14ac:dyDescent="0.3"/>
    <row r="662" customFormat="1" ht="15.75" customHeight="1" x14ac:dyDescent="0.3"/>
    <row r="663" customFormat="1" ht="15.75" customHeight="1" x14ac:dyDescent="0.3"/>
    <row r="664" customFormat="1" ht="15.75" customHeight="1" x14ac:dyDescent="0.3"/>
    <row r="665" customFormat="1" ht="15.75" customHeight="1" x14ac:dyDescent="0.3"/>
    <row r="666" customFormat="1" ht="15.75" customHeight="1" x14ac:dyDescent="0.3"/>
    <row r="667" customFormat="1" ht="15.75" customHeight="1" x14ac:dyDescent="0.3"/>
    <row r="668" customFormat="1" ht="15.75" customHeight="1" x14ac:dyDescent="0.3"/>
    <row r="669" customFormat="1" ht="15.75" customHeight="1" x14ac:dyDescent="0.3"/>
    <row r="670" customFormat="1" ht="15.75" customHeight="1" x14ac:dyDescent="0.3"/>
    <row r="671" customFormat="1" ht="15.75" customHeight="1" x14ac:dyDescent="0.3"/>
    <row r="672" customFormat="1" ht="15.75" customHeight="1" x14ac:dyDescent="0.3"/>
    <row r="673" customFormat="1" ht="15.75" customHeight="1" x14ac:dyDescent="0.3"/>
    <row r="674" customFormat="1" ht="15.75" customHeight="1" x14ac:dyDescent="0.3"/>
    <row r="675" customFormat="1" ht="15.75" customHeight="1" x14ac:dyDescent="0.3"/>
    <row r="676" customFormat="1" ht="15.75" customHeight="1" x14ac:dyDescent="0.3"/>
    <row r="677" customFormat="1" ht="15.75" customHeight="1" x14ac:dyDescent="0.3"/>
    <row r="678" customFormat="1" ht="15.75" customHeight="1" x14ac:dyDescent="0.3"/>
    <row r="679" customFormat="1" ht="15.75" customHeight="1" x14ac:dyDescent="0.3"/>
    <row r="680" customFormat="1" ht="15.75" customHeight="1" x14ac:dyDescent="0.3"/>
    <row r="681" customFormat="1" ht="15.75" customHeight="1" x14ac:dyDescent="0.3"/>
    <row r="682" customFormat="1" ht="15.75" customHeight="1" x14ac:dyDescent="0.3"/>
    <row r="683" customFormat="1" ht="15.75" customHeight="1" x14ac:dyDescent="0.3"/>
    <row r="684" customFormat="1" ht="15.75" customHeight="1" x14ac:dyDescent="0.3"/>
    <row r="685" customFormat="1" ht="15.75" customHeight="1" x14ac:dyDescent="0.3"/>
    <row r="686" customFormat="1" ht="15.75" customHeight="1" x14ac:dyDescent="0.3"/>
    <row r="687" customFormat="1" ht="15.75" customHeight="1" x14ac:dyDescent="0.3"/>
    <row r="688" customFormat="1" ht="15.75" customHeight="1" x14ac:dyDescent="0.3"/>
    <row r="689" customFormat="1" ht="15.75" customHeight="1" x14ac:dyDescent="0.3"/>
    <row r="690" customFormat="1" ht="15.75" customHeight="1" x14ac:dyDescent="0.3"/>
    <row r="691" customFormat="1" ht="15.75" customHeight="1" x14ac:dyDescent="0.3"/>
    <row r="692" customFormat="1" ht="15.75" customHeight="1" x14ac:dyDescent="0.3"/>
    <row r="693" customFormat="1" ht="15.75" customHeight="1" x14ac:dyDescent="0.3"/>
    <row r="694" customFormat="1" ht="15.75" customHeight="1" x14ac:dyDescent="0.3"/>
    <row r="695" customFormat="1" ht="15.75" customHeight="1" x14ac:dyDescent="0.3"/>
    <row r="696" customFormat="1" ht="15.75" customHeight="1" x14ac:dyDescent="0.3"/>
    <row r="697" customFormat="1" ht="15.75" customHeight="1" x14ac:dyDescent="0.3"/>
    <row r="698" customFormat="1" ht="15.75" customHeight="1" x14ac:dyDescent="0.3"/>
    <row r="699" customFormat="1" ht="15.75" customHeight="1" x14ac:dyDescent="0.3"/>
    <row r="700" customFormat="1" ht="15.75" customHeight="1" x14ac:dyDescent="0.3"/>
    <row r="701" customFormat="1" ht="15.75" customHeight="1" x14ac:dyDescent="0.3"/>
    <row r="702" customFormat="1" ht="15.75" customHeight="1" x14ac:dyDescent="0.3"/>
    <row r="703" customFormat="1" ht="15.75" customHeight="1" x14ac:dyDescent="0.3"/>
    <row r="704" customFormat="1" ht="15.75" customHeight="1" x14ac:dyDescent="0.3"/>
    <row r="705" customFormat="1" ht="15.75" customHeight="1" x14ac:dyDescent="0.3"/>
    <row r="706" customFormat="1" ht="15.75" customHeight="1" x14ac:dyDescent="0.3"/>
    <row r="707" customFormat="1" ht="15.75" customHeight="1" x14ac:dyDescent="0.3"/>
    <row r="708" customFormat="1" ht="15.75" customHeight="1" x14ac:dyDescent="0.3"/>
    <row r="709" customFormat="1" ht="15.75" customHeight="1" x14ac:dyDescent="0.3"/>
    <row r="710" customFormat="1" ht="15.75" customHeight="1" x14ac:dyDescent="0.3"/>
    <row r="711" customFormat="1" ht="15.75" customHeight="1" x14ac:dyDescent="0.3"/>
    <row r="712" customFormat="1" ht="15.75" customHeight="1" x14ac:dyDescent="0.3"/>
    <row r="713" customFormat="1" ht="15.75" customHeight="1" x14ac:dyDescent="0.3"/>
    <row r="714" customFormat="1" ht="15.75" customHeight="1" x14ac:dyDescent="0.3"/>
    <row r="715" customFormat="1" ht="15.75" customHeight="1" x14ac:dyDescent="0.3"/>
    <row r="716" customFormat="1" ht="15.75" customHeight="1" x14ac:dyDescent="0.3"/>
    <row r="717" customFormat="1" ht="15.75" customHeight="1" x14ac:dyDescent="0.3"/>
    <row r="718" customFormat="1" ht="15.75" customHeight="1" x14ac:dyDescent="0.3"/>
    <row r="719" customFormat="1" ht="15.75" customHeight="1" x14ac:dyDescent="0.3"/>
    <row r="720" customFormat="1" ht="15.75" customHeight="1" x14ac:dyDescent="0.3"/>
    <row r="721" customFormat="1" ht="15.75" customHeight="1" x14ac:dyDescent="0.3"/>
    <row r="722" customFormat="1" ht="15.75" customHeight="1" x14ac:dyDescent="0.3"/>
    <row r="723" customFormat="1" ht="15.75" customHeight="1" x14ac:dyDescent="0.3"/>
    <row r="724" customFormat="1" ht="15.75" customHeight="1" x14ac:dyDescent="0.3"/>
    <row r="725" customFormat="1" ht="15.75" customHeight="1" x14ac:dyDescent="0.3"/>
    <row r="726" customFormat="1" ht="15.75" customHeight="1" x14ac:dyDescent="0.3"/>
    <row r="727" customFormat="1" ht="15.75" customHeight="1" x14ac:dyDescent="0.3"/>
    <row r="728" customFormat="1" ht="15.75" customHeight="1" x14ac:dyDescent="0.3"/>
    <row r="729" customFormat="1" ht="15.75" customHeight="1" x14ac:dyDescent="0.3"/>
    <row r="730" customFormat="1" ht="15.75" customHeight="1" x14ac:dyDescent="0.3"/>
    <row r="731" customFormat="1" ht="15.75" customHeight="1" x14ac:dyDescent="0.3"/>
    <row r="732" customFormat="1" ht="15.75" customHeight="1" x14ac:dyDescent="0.3"/>
    <row r="733" customFormat="1" ht="15.75" customHeight="1" x14ac:dyDescent="0.3"/>
    <row r="734" customFormat="1" ht="15.75" customHeight="1" x14ac:dyDescent="0.3"/>
    <row r="735" customFormat="1" ht="15.75" customHeight="1" x14ac:dyDescent="0.3"/>
    <row r="736" customFormat="1" ht="15.75" customHeight="1" x14ac:dyDescent="0.3"/>
    <row r="737" customFormat="1" ht="15.75" customHeight="1" x14ac:dyDescent="0.3"/>
    <row r="738" customFormat="1" ht="15.75" customHeight="1" x14ac:dyDescent="0.3"/>
    <row r="739" customFormat="1" ht="15.75" customHeight="1" x14ac:dyDescent="0.3"/>
    <row r="740" customFormat="1" ht="15.75" customHeight="1" x14ac:dyDescent="0.3"/>
    <row r="741" customFormat="1" ht="15.75" customHeight="1" x14ac:dyDescent="0.3"/>
    <row r="742" customFormat="1" ht="15.75" customHeight="1" x14ac:dyDescent="0.3"/>
    <row r="743" customFormat="1" ht="15.75" customHeight="1" x14ac:dyDescent="0.3"/>
    <row r="744" customFormat="1" ht="15.75" customHeight="1" x14ac:dyDescent="0.3"/>
    <row r="745" customFormat="1" ht="15.75" customHeight="1" x14ac:dyDescent="0.3"/>
    <row r="746" customFormat="1" ht="15.75" customHeight="1" x14ac:dyDescent="0.3"/>
    <row r="747" customFormat="1" ht="15.75" customHeight="1" x14ac:dyDescent="0.3"/>
    <row r="748" customFormat="1" ht="15.75" customHeight="1" x14ac:dyDescent="0.3"/>
    <row r="749" customFormat="1" ht="15.75" customHeight="1" x14ac:dyDescent="0.3"/>
    <row r="750" customFormat="1" ht="15.75" customHeight="1" x14ac:dyDescent="0.3"/>
    <row r="751" customFormat="1" ht="15.75" customHeight="1" x14ac:dyDescent="0.3"/>
    <row r="752" customFormat="1" ht="15.75" customHeight="1" x14ac:dyDescent="0.3"/>
    <row r="753" customFormat="1" ht="15.75" customHeight="1" x14ac:dyDescent="0.3"/>
    <row r="754" customFormat="1" ht="15.75" customHeight="1" x14ac:dyDescent="0.3"/>
    <row r="755" customFormat="1" ht="15.75" customHeight="1" x14ac:dyDescent="0.3"/>
    <row r="756" customFormat="1" ht="15.75" customHeight="1" x14ac:dyDescent="0.3"/>
    <row r="757" customFormat="1" ht="15.75" customHeight="1" x14ac:dyDescent="0.3"/>
    <row r="758" customFormat="1" ht="15.75" customHeight="1" x14ac:dyDescent="0.3"/>
    <row r="759" customFormat="1" ht="15.75" customHeight="1" x14ac:dyDescent="0.3"/>
    <row r="760" customFormat="1" ht="15.75" customHeight="1" x14ac:dyDescent="0.3"/>
    <row r="761" customFormat="1" ht="15.75" customHeight="1" x14ac:dyDescent="0.3"/>
    <row r="762" customFormat="1" ht="15.75" customHeight="1" x14ac:dyDescent="0.3"/>
    <row r="763" customFormat="1" ht="15.75" customHeight="1" x14ac:dyDescent="0.3"/>
    <row r="764" customFormat="1" ht="15.75" customHeight="1" x14ac:dyDescent="0.3"/>
    <row r="765" customFormat="1" ht="15.75" customHeight="1" x14ac:dyDescent="0.3"/>
    <row r="766" customFormat="1" ht="15.75" customHeight="1" x14ac:dyDescent="0.3"/>
    <row r="767" customFormat="1" ht="15.75" customHeight="1" x14ac:dyDescent="0.3"/>
    <row r="768" customFormat="1" ht="15.75" customHeight="1" x14ac:dyDescent="0.3"/>
    <row r="769" customFormat="1" ht="15.75" customHeight="1" x14ac:dyDescent="0.3"/>
    <row r="770" customFormat="1" ht="15.75" customHeight="1" x14ac:dyDescent="0.3"/>
    <row r="771" customFormat="1" ht="15.75" customHeight="1" x14ac:dyDescent="0.3"/>
    <row r="772" customFormat="1" ht="15.75" customHeight="1" x14ac:dyDescent="0.3"/>
    <row r="773" customFormat="1" ht="15.75" customHeight="1" x14ac:dyDescent="0.3"/>
    <row r="774" customFormat="1" ht="15.75" customHeight="1" x14ac:dyDescent="0.3"/>
    <row r="775" customFormat="1" ht="15.75" customHeight="1" x14ac:dyDescent="0.3"/>
    <row r="776" customFormat="1" ht="15.75" customHeight="1" x14ac:dyDescent="0.3"/>
    <row r="777" customFormat="1" ht="15.75" customHeight="1" x14ac:dyDescent="0.3"/>
    <row r="778" customFormat="1" ht="15.75" customHeight="1" x14ac:dyDescent="0.3"/>
    <row r="779" customFormat="1" ht="15.75" customHeight="1" x14ac:dyDescent="0.3"/>
    <row r="780" customFormat="1" ht="15.75" customHeight="1" x14ac:dyDescent="0.3"/>
    <row r="781" customFormat="1" ht="15.75" customHeight="1" x14ac:dyDescent="0.3"/>
    <row r="782" customFormat="1" ht="15.75" customHeight="1" x14ac:dyDescent="0.3"/>
    <row r="783" customFormat="1" ht="15.75" customHeight="1" x14ac:dyDescent="0.3"/>
    <row r="784" customFormat="1" ht="15.75" customHeight="1" x14ac:dyDescent="0.3"/>
    <row r="785" customFormat="1" ht="15.75" customHeight="1" x14ac:dyDescent="0.3"/>
    <row r="786" customFormat="1" ht="15.75" customHeight="1" x14ac:dyDescent="0.3"/>
    <row r="787" customFormat="1" ht="15.75" customHeight="1" x14ac:dyDescent="0.3"/>
    <row r="788" customFormat="1" ht="15.75" customHeight="1" x14ac:dyDescent="0.3"/>
    <row r="789" customFormat="1" ht="15.75" customHeight="1" x14ac:dyDescent="0.3"/>
    <row r="790" customFormat="1" ht="15.75" customHeight="1" x14ac:dyDescent="0.3"/>
    <row r="791" customFormat="1" ht="15.75" customHeight="1" x14ac:dyDescent="0.3"/>
    <row r="792" customFormat="1" ht="15.75" customHeight="1" x14ac:dyDescent="0.3"/>
    <row r="793" customFormat="1" ht="15.75" customHeight="1" x14ac:dyDescent="0.3"/>
    <row r="794" customFormat="1" ht="15.75" customHeight="1" x14ac:dyDescent="0.3"/>
    <row r="795" customFormat="1" ht="15.75" customHeight="1" x14ac:dyDescent="0.3"/>
    <row r="796" customFormat="1" ht="15.75" customHeight="1" x14ac:dyDescent="0.3"/>
    <row r="797" customFormat="1" ht="15.75" customHeight="1" x14ac:dyDescent="0.3"/>
    <row r="798" customFormat="1" ht="15.75" customHeight="1" x14ac:dyDescent="0.3"/>
    <row r="799" customFormat="1" ht="15.75" customHeight="1" x14ac:dyDescent="0.3"/>
    <row r="800" customFormat="1" ht="15.75" customHeight="1" x14ac:dyDescent="0.3"/>
    <row r="801" customFormat="1" ht="15.75" customHeight="1" x14ac:dyDescent="0.3"/>
    <row r="802" customFormat="1" ht="15.75" customHeight="1" x14ac:dyDescent="0.3"/>
    <row r="803" customFormat="1" ht="15.75" customHeight="1" x14ac:dyDescent="0.3"/>
    <row r="804" customFormat="1" ht="15.75" customHeight="1" x14ac:dyDescent="0.3"/>
    <row r="805" customFormat="1" ht="15.75" customHeight="1" x14ac:dyDescent="0.3"/>
    <row r="806" customFormat="1" ht="15.75" customHeight="1" x14ac:dyDescent="0.3"/>
    <row r="807" customFormat="1" ht="15.75" customHeight="1" x14ac:dyDescent="0.3"/>
    <row r="808" customFormat="1" ht="15.75" customHeight="1" x14ac:dyDescent="0.3"/>
    <row r="809" customFormat="1" ht="15.75" customHeight="1" x14ac:dyDescent="0.3"/>
    <row r="810" customFormat="1" ht="15.75" customHeight="1" x14ac:dyDescent="0.3"/>
    <row r="811" customFormat="1" ht="15.75" customHeight="1" x14ac:dyDescent="0.3"/>
    <row r="812" customFormat="1" ht="15.75" customHeight="1" x14ac:dyDescent="0.3"/>
    <row r="813" customFormat="1" ht="15.75" customHeight="1" x14ac:dyDescent="0.3"/>
    <row r="814" customFormat="1" ht="15.75" customHeight="1" x14ac:dyDescent="0.3"/>
    <row r="815" customFormat="1" ht="15.75" customHeight="1" x14ac:dyDescent="0.3"/>
    <row r="816" customFormat="1" ht="15.75" customHeight="1" x14ac:dyDescent="0.3"/>
    <row r="817" customFormat="1" ht="15.75" customHeight="1" x14ac:dyDescent="0.3"/>
    <row r="818" customFormat="1" ht="15.75" customHeight="1" x14ac:dyDescent="0.3"/>
    <row r="819" customFormat="1" ht="15.75" customHeight="1" x14ac:dyDescent="0.3"/>
    <row r="820" customFormat="1" ht="15.75" customHeight="1" x14ac:dyDescent="0.3"/>
    <row r="821" customFormat="1" ht="15.75" customHeight="1" x14ac:dyDescent="0.3"/>
    <row r="822" customFormat="1" ht="15.75" customHeight="1" x14ac:dyDescent="0.3"/>
    <row r="823" customFormat="1" ht="15.75" customHeight="1" x14ac:dyDescent="0.3"/>
    <row r="824" customFormat="1" ht="15.75" customHeight="1" x14ac:dyDescent="0.3"/>
    <row r="825" customFormat="1" ht="15.75" customHeight="1" x14ac:dyDescent="0.3"/>
    <row r="826" customFormat="1" ht="15.75" customHeight="1" x14ac:dyDescent="0.3"/>
    <row r="827" customFormat="1" ht="15.75" customHeight="1" x14ac:dyDescent="0.3"/>
    <row r="828" customFormat="1" ht="15.75" customHeight="1" x14ac:dyDescent="0.3"/>
    <row r="829" customFormat="1" ht="15.75" customHeight="1" x14ac:dyDescent="0.3"/>
    <row r="830" customFormat="1" ht="15.75" customHeight="1" x14ac:dyDescent="0.3"/>
    <row r="831" customFormat="1" ht="15.75" customHeight="1" x14ac:dyDescent="0.3"/>
    <row r="832" customFormat="1" ht="15.75" customHeight="1" x14ac:dyDescent="0.3"/>
    <row r="833" customFormat="1" ht="15.75" customHeight="1" x14ac:dyDescent="0.3"/>
    <row r="834" customFormat="1" ht="15.75" customHeight="1" x14ac:dyDescent="0.3"/>
    <row r="835" customFormat="1" ht="15.75" customHeight="1" x14ac:dyDescent="0.3"/>
    <row r="836" customFormat="1" ht="15.75" customHeight="1" x14ac:dyDescent="0.3"/>
    <row r="837" customFormat="1" ht="15.75" customHeight="1" x14ac:dyDescent="0.3"/>
    <row r="838" customFormat="1" ht="15.75" customHeight="1" x14ac:dyDescent="0.3"/>
    <row r="839" customFormat="1" ht="15.75" customHeight="1" x14ac:dyDescent="0.3"/>
    <row r="840" customFormat="1" ht="15.75" customHeight="1" x14ac:dyDescent="0.3"/>
    <row r="841" customFormat="1" ht="15.75" customHeight="1" x14ac:dyDescent="0.3"/>
    <row r="842" customFormat="1" ht="15.75" customHeight="1" x14ac:dyDescent="0.3"/>
    <row r="843" customFormat="1" ht="15.75" customHeight="1" x14ac:dyDescent="0.3"/>
    <row r="844" customFormat="1" ht="15.75" customHeight="1" x14ac:dyDescent="0.3"/>
    <row r="845" customFormat="1" ht="15.75" customHeight="1" x14ac:dyDescent="0.3"/>
    <row r="846" customFormat="1" ht="15.75" customHeight="1" x14ac:dyDescent="0.3"/>
    <row r="847" customFormat="1" ht="15.75" customHeight="1" x14ac:dyDescent="0.3"/>
    <row r="848" customFormat="1" ht="15.75" customHeight="1" x14ac:dyDescent="0.3"/>
    <row r="849" customFormat="1" ht="15.75" customHeight="1" x14ac:dyDescent="0.3"/>
    <row r="850" customFormat="1" ht="15.75" customHeight="1" x14ac:dyDescent="0.3"/>
    <row r="851" customFormat="1" ht="15.75" customHeight="1" x14ac:dyDescent="0.3"/>
    <row r="852" customFormat="1" ht="15.75" customHeight="1" x14ac:dyDescent="0.3"/>
    <row r="853" customFormat="1" ht="15.75" customHeight="1" x14ac:dyDescent="0.3"/>
    <row r="854" customFormat="1" ht="15.75" customHeight="1" x14ac:dyDescent="0.3"/>
    <row r="855" customFormat="1" ht="15.75" customHeight="1" x14ac:dyDescent="0.3"/>
    <row r="856" customFormat="1" ht="15.75" customHeight="1" x14ac:dyDescent="0.3"/>
    <row r="857" customFormat="1" ht="15.75" customHeight="1" x14ac:dyDescent="0.3"/>
    <row r="858" customFormat="1" ht="15.75" customHeight="1" x14ac:dyDescent="0.3"/>
    <row r="859" customFormat="1" ht="15.75" customHeight="1" x14ac:dyDescent="0.3"/>
    <row r="860" customFormat="1" ht="15.75" customHeight="1" x14ac:dyDescent="0.3"/>
    <row r="861" customFormat="1" ht="15.75" customHeight="1" x14ac:dyDescent="0.3"/>
    <row r="862" customFormat="1" ht="15.75" customHeight="1" x14ac:dyDescent="0.3"/>
    <row r="863" customFormat="1" ht="15.75" customHeight="1" x14ac:dyDescent="0.3"/>
    <row r="864" customFormat="1" ht="15.75" customHeight="1" x14ac:dyDescent="0.3"/>
    <row r="865" customFormat="1" ht="15.75" customHeight="1" x14ac:dyDescent="0.3"/>
    <row r="866" customFormat="1" ht="15.75" customHeight="1" x14ac:dyDescent="0.3"/>
    <row r="867" customFormat="1" ht="15.75" customHeight="1" x14ac:dyDescent="0.3"/>
    <row r="868" customFormat="1" ht="15.75" customHeight="1" x14ac:dyDescent="0.3"/>
    <row r="869" customFormat="1" ht="15.75" customHeight="1" x14ac:dyDescent="0.3"/>
    <row r="870" customFormat="1" ht="15.75" customHeight="1" x14ac:dyDescent="0.3"/>
    <row r="871" customFormat="1" ht="15.75" customHeight="1" x14ac:dyDescent="0.3"/>
    <row r="872" customFormat="1" ht="15.75" customHeight="1" x14ac:dyDescent="0.3"/>
    <row r="873" customFormat="1" ht="15.75" customHeight="1" x14ac:dyDescent="0.3"/>
    <row r="874" customFormat="1" ht="15.75" customHeight="1" x14ac:dyDescent="0.3"/>
    <row r="875" customFormat="1" ht="15.75" customHeight="1" x14ac:dyDescent="0.3"/>
    <row r="876" customFormat="1" ht="15.75" customHeight="1" x14ac:dyDescent="0.3"/>
    <row r="877" customFormat="1" ht="15.75" customHeight="1" x14ac:dyDescent="0.3"/>
    <row r="878" customFormat="1" ht="15.75" customHeight="1" x14ac:dyDescent="0.3"/>
    <row r="879" customFormat="1" ht="15.75" customHeight="1" x14ac:dyDescent="0.3"/>
    <row r="880" customFormat="1" ht="15.75" customHeight="1" x14ac:dyDescent="0.3"/>
    <row r="881" customFormat="1" ht="15.75" customHeight="1" x14ac:dyDescent="0.3"/>
    <row r="882" customFormat="1" ht="15.75" customHeight="1" x14ac:dyDescent="0.3"/>
    <row r="883" customFormat="1" ht="15.75" customHeight="1" x14ac:dyDescent="0.3"/>
    <row r="884" customFormat="1" ht="15.75" customHeight="1" x14ac:dyDescent="0.3"/>
    <row r="885" customFormat="1" ht="15.75" customHeight="1" x14ac:dyDescent="0.3"/>
    <row r="886" customFormat="1" ht="15.75" customHeight="1" x14ac:dyDescent="0.3"/>
    <row r="887" customFormat="1" ht="15.75" customHeight="1" x14ac:dyDescent="0.3"/>
    <row r="888" customFormat="1" ht="15.75" customHeight="1" x14ac:dyDescent="0.3"/>
    <row r="889" customFormat="1" ht="15.75" customHeight="1" x14ac:dyDescent="0.3"/>
    <row r="890" customFormat="1" ht="15.75" customHeight="1" x14ac:dyDescent="0.3"/>
    <row r="891" customFormat="1" ht="15.75" customHeight="1" x14ac:dyDescent="0.3"/>
    <row r="892" customFormat="1" ht="15.75" customHeight="1" x14ac:dyDescent="0.3"/>
    <row r="893" customFormat="1" ht="15.75" customHeight="1" x14ac:dyDescent="0.3"/>
    <row r="894" customFormat="1" ht="15.75" customHeight="1" x14ac:dyDescent="0.3"/>
    <row r="895" customFormat="1" ht="15.75" customHeight="1" x14ac:dyDescent="0.3"/>
    <row r="896" customFormat="1" ht="15.75" customHeight="1" x14ac:dyDescent="0.3"/>
    <row r="897" customFormat="1" ht="15.75" customHeight="1" x14ac:dyDescent="0.3"/>
    <row r="898" customFormat="1" ht="15.75" customHeight="1" x14ac:dyDescent="0.3"/>
    <row r="899" customFormat="1" ht="15.75" customHeight="1" x14ac:dyDescent="0.3"/>
    <row r="900" customFormat="1" ht="15.75" customHeight="1" x14ac:dyDescent="0.3"/>
    <row r="901" customFormat="1" ht="15.75" customHeight="1" x14ac:dyDescent="0.3"/>
    <row r="902" customFormat="1" ht="15.75" customHeight="1" x14ac:dyDescent="0.3"/>
    <row r="903" customFormat="1" ht="15.75" customHeight="1" x14ac:dyDescent="0.3"/>
    <row r="904" customFormat="1" ht="15.75" customHeight="1" x14ac:dyDescent="0.3"/>
    <row r="905" customFormat="1" ht="15.75" customHeight="1" x14ac:dyDescent="0.3"/>
    <row r="906" customFormat="1" ht="15.75" customHeight="1" x14ac:dyDescent="0.3"/>
    <row r="907" customFormat="1" ht="15.75" customHeight="1" x14ac:dyDescent="0.3"/>
    <row r="908" customFormat="1" ht="15.75" customHeight="1" x14ac:dyDescent="0.3"/>
    <row r="909" customFormat="1" ht="15.75" customHeight="1" x14ac:dyDescent="0.3"/>
    <row r="910" customFormat="1" ht="15.75" customHeight="1" x14ac:dyDescent="0.3"/>
    <row r="911" customFormat="1" ht="15.75" customHeight="1" x14ac:dyDescent="0.3"/>
    <row r="912" customFormat="1" ht="15.75" customHeight="1" x14ac:dyDescent="0.3"/>
    <row r="913" customFormat="1" ht="15.75" customHeight="1" x14ac:dyDescent="0.3"/>
    <row r="914" customFormat="1" ht="15.75" customHeight="1" x14ac:dyDescent="0.3"/>
    <row r="915" customFormat="1" ht="15.75" customHeight="1" x14ac:dyDescent="0.3"/>
    <row r="916" customFormat="1" ht="15.75" customHeight="1" x14ac:dyDescent="0.3"/>
    <row r="917" customFormat="1" ht="15.75" customHeight="1" x14ac:dyDescent="0.3"/>
    <row r="918" customFormat="1" ht="15.75" customHeight="1" x14ac:dyDescent="0.3"/>
    <row r="919" customFormat="1" ht="15.75" customHeight="1" x14ac:dyDescent="0.3"/>
    <row r="920" customFormat="1" ht="15.75" customHeight="1" x14ac:dyDescent="0.3"/>
    <row r="921" customFormat="1" ht="15.75" customHeight="1" x14ac:dyDescent="0.3"/>
    <row r="922" customFormat="1" ht="15.75" customHeight="1" x14ac:dyDescent="0.3"/>
    <row r="923" customFormat="1" ht="15.75" customHeight="1" x14ac:dyDescent="0.3"/>
    <row r="924" customFormat="1" ht="15.75" customHeight="1" x14ac:dyDescent="0.3"/>
    <row r="925" customFormat="1" ht="15.75" customHeight="1" x14ac:dyDescent="0.3"/>
    <row r="926" customFormat="1" ht="15.75" customHeight="1" x14ac:dyDescent="0.3"/>
    <row r="927" customFormat="1" ht="15.75" customHeight="1" x14ac:dyDescent="0.3"/>
    <row r="928" customFormat="1" ht="15.75" customHeight="1" x14ac:dyDescent="0.3"/>
    <row r="929" customFormat="1" ht="15.75" customHeight="1" x14ac:dyDescent="0.3"/>
    <row r="930" customFormat="1" ht="15.75" customHeight="1" x14ac:dyDescent="0.3"/>
    <row r="931" customFormat="1" ht="15.75" customHeight="1" x14ac:dyDescent="0.3"/>
    <row r="932" customFormat="1" ht="15.75" customHeight="1" x14ac:dyDescent="0.3"/>
    <row r="933" customFormat="1" ht="15.75" customHeight="1" x14ac:dyDescent="0.3"/>
    <row r="934" customFormat="1" ht="15.75" customHeight="1" x14ac:dyDescent="0.3"/>
    <row r="935" customFormat="1" ht="15.75" customHeight="1" x14ac:dyDescent="0.3"/>
    <row r="936" customFormat="1" ht="15.75" customHeight="1" x14ac:dyDescent="0.3"/>
    <row r="937" customFormat="1" ht="15.75" customHeight="1" x14ac:dyDescent="0.3"/>
    <row r="938" customFormat="1" ht="15.75" customHeight="1" x14ac:dyDescent="0.3"/>
    <row r="939" customFormat="1" ht="15.75" customHeight="1" x14ac:dyDescent="0.3"/>
    <row r="940" customFormat="1" ht="15.75" customHeight="1" x14ac:dyDescent="0.3"/>
    <row r="941" customFormat="1" ht="15.75" customHeight="1" x14ac:dyDescent="0.3"/>
    <row r="942" customFormat="1" ht="15.75" customHeight="1" x14ac:dyDescent="0.3"/>
    <row r="943" customFormat="1" ht="15.75" customHeight="1" x14ac:dyDescent="0.3"/>
    <row r="944" customFormat="1" ht="15.75" customHeight="1" x14ac:dyDescent="0.3"/>
    <row r="945" customFormat="1" ht="15.75" customHeight="1" x14ac:dyDescent="0.3"/>
    <row r="946" customFormat="1" ht="15.75" customHeight="1" x14ac:dyDescent="0.3"/>
    <row r="947" customFormat="1" ht="15.75" customHeight="1" x14ac:dyDescent="0.3"/>
    <row r="948" customFormat="1" ht="15.75" customHeight="1" x14ac:dyDescent="0.3"/>
    <row r="949" customFormat="1" ht="15.75" customHeight="1" x14ac:dyDescent="0.3"/>
    <row r="950" customFormat="1" ht="15.75" customHeight="1" x14ac:dyDescent="0.3"/>
    <row r="951" customFormat="1" ht="15.75" customHeight="1" x14ac:dyDescent="0.3"/>
    <row r="952" customFormat="1" ht="15.75" customHeight="1" x14ac:dyDescent="0.3"/>
    <row r="953" customFormat="1" ht="15.75" customHeight="1" x14ac:dyDescent="0.3"/>
    <row r="954" customFormat="1" ht="15.75" customHeight="1" x14ac:dyDescent="0.3"/>
    <row r="955" customFormat="1" ht="15.75" customHeight="1" x14ac:dyDescent="0.3"/>
    <row r="956" customFormat="1" ht="15.75" customHeight="1" x14ac:dyDescent="0.3"/>
    <row r="957" customFormat="1" ht="15.75" customHeight="1" x14ac:dyDescent="0.3"/>
    <row r="958" customFormat="1" ht="15.75" customHeight="1" x14ac:dyDescent="0.3"/>
    <row r="959" customFormat="1" ht="15.75" customHeight="1" x14ac:dyDescent="0.3"/>
    <row r="960" customFormat="1" ht="15.75" customHeight="1" x14ac:dyDescent="0.3"/>
    <row r="961" customFormat="1" ht="15.75" customHeight="1" x14ac:dyDescent="0.3"/>
    <row r="962" customFormat="1" ht="15.75" customHeight="1" x14ac:dyDescent="0.3"/>
    <row r="963" customFormat="1" ht="15.75" customHeight="1" x14ac:dyDescent="0.3"/>
    <row r="964" customFormat="1" ht="15.75" customHeight="1" x14ac:dyDescent="0.3"/>
    <row r="965" customFormat="1" ht="15.75" customHeight="1" x14ac:dyDescent="0.3"/>
    <row r="966" customFormat="1" ht="15.75" customHeight="1" x14ac:dyDescent="0.3"/>
    <row r="967" customFormat="1" ht="15.75" customHeight="1" x14ac:dyDescent="0.3"/>
    <row r="968" customFormat="1" ht="15.75" customHeight="1" x14ac:dyDescent="0.3"/>
    <row r="969" customFormat="1" ht="15.75" customHeight="1" x14ac:dyDescent="0.3"/>
    <row r="970" customFormat="1" ht="15.75" customHeight="1" x14ac:dyDescent="0.3"/>
    <row r="971" customFormat="1" ht="15.75" customHeight="1" x14ac:dyDescent="0.3"/>
    <row r="972" customFormat="1" ht="15.75" customHeight="1" x14ac:dyDescent="0.3"/>
    <row r="973" customFormat="1" ht="15.75" customHeight="1" x14ac:dyDescent="0.3"/>
    <row r="974" customFormat="1" ht="15.75" customHeight="1" x14ac:dyDescent="0.3"/>
    <row r="975" customFormat="1" ht="15.75" customHeight="1" x14ac:dyDescent="0.3"/>
    <row r="976" customFormat="1" ht="15.75" customHeight="1" x14ac:dyDescent="0.3"/>
    <row r="977" customFormat="1" ht="15.75" customHeight="1" x14ac:dyDescent="0.3"/>
    <row r="978" customFormat="1" ht="15.75" customHeight="1" x14ac:dyDescent="0.3"/>
    <row r="979" customFormat="1" ht="15.75" customHeight="1" x14ac:dyDescent="0.3"/>
    <row r="980" customFormat="1" ht="15.75" customHeight="1" x14ac:dyDescent="0.3"/>
    <row r="981" customFormat="1" ht="15.75" customHeight="1" x14ac:dyDescent="0.3"/>
    <row r="982" customFormat="1" ht="15.75" customHeight="1" x14ac:dyDescent="0.3"/>
    <row r="983" customFormat="1" ht="15.75" customHeight="1" x14ac:dyDescent="0.3"/>
    <row r="984" customFormat="1" ht="15.75" customHeight="1" x14ac:dyDescent="0.3"/>
    <row r="985" customFormat="1" ht="15.75" customHeight="1" x14ac:dyDescent="0.3"/>
    <row r="986" customFormat="1" ht="15.75" customHeight="1" x14ac:dyDescent="0.3"/>
    <row r="987" customFormat="1" ht="15.75" customHeight="1" x14ac:dyDescent="0.3"/>
    <row r="988" customFormat="1" ht="15.75" customHeight="1" x14ac:dyDescent="0.3"/>
    <row r="989" customFormat="1" ht="15.75" customHeight="1" x14ac:dyDescent="0.3"/>
    <row r="990" customFormat="1" ht="15.75" customHeight="1" x14ac:dyDescent="0.3"/>
    <row r="991" customFormat="1" ht="15.75" customHeight="1" x14ac:dyDescent="0.3"/>
    <row r="992" customFormat="1" ht="15.75" customHeight="1" x14ac:dyDescent="0.3"/>
    <row r="993" customFormat="1" ht="15.75" customHeight="1" x14ac:dyDescent="0.3"/>
    <row r="994" customFormat="1" ht="15.75" customHeight="1" x14ac:dyDescent="0.3"/>
    <row r="995" customFormat="1" ht="15.75" customHeight="1" x14ac:dyDescent="0.3"/>
    <row r="996" customFormat="1" ht="15.75" customHeight="1" x14ac:dyDescent="0.3"/>
    <row r="997" customFormat="1" ht="15.75" customHeight="1" x14ac:dyDescent="0.3"/>
    <row r="998" customFormat="1" ht="15.75" customHeight="1" x14ac:dyDescent="0.3"/>
    <row r="999" customFormat="1" ht="15.75" customHeight="1" x14ac:dyDescent="0.3"/>
    <row r="1000" customFormat="1" ht="15.75" customHeight="1" x14ac:dyDescent="0.3"/>
    <row r="1001" customFormat="1" ht="15.75" customHeight="1" x14ac:dyDescent="0.3"/>
  </sheetData>
  <mergeCells count="12">
    <mergeCell ref="E78:K78"/>
    <mergeCell ref="E5:K5"/>
    <mergeCell ref="E6:G6"/>
    <mergeCell ref="I6:K6"/>
    <mergeCell ref="E41:K41"/>
    <mergeCell ref="E42:G42"/>
    <mergeCell ref="I42:K42"/>
    <mergeCell ref="E79:G79"/>
    <mergeCell ref="I79:K79"/>
    <mergeCell ref="E121:K121"/>
    <mergeCell ref="E122:G122"/>
    <mergeCell ref="I122:K122"/>
  </mergeCells>
  <pageMargins left="0.90551181102362199" right="0.47244094488188998" top="0.74803149606299202" bottom="0.44" header="0" footer="0"/>
  <pageSetup paperSize="9" scale="70" fitToHeight="0" orientation="portrait" r:id="rId1"/>
  <headerFooter>
    <oddFooter>&amp;R&amp;"Angsana New,Regular"&amp;14&amp;P</oddFooter>
  </headerFooter>
  <rowBreaks count="3" manualBreakCount="3">
    <brk id="36" max="16383" man="1"/>
    <brk id="73" max="16383" man="1"/>
    <brk id="11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1001"/>
  <sheetViews>
    <sheetView tabSelected="1" view="pageBreakPreview" topLeftCell="A75" zoomScale="80" zoomScaleNormal="100" zoomScaleSheetLayoutView="80" workbookViewId="0">
      <selection activeCell="M17" sqref="M17"/>
    </sheetView>
  </sheetViews>
  <sheetFormatPr defaultColWidth="14.44140625" defaultRowHeight="15" customHeight="1" x14ac:dyDescent="0.3"/>
  <cols>
    <col min="1" max="1" width="2.44140625" customWidth="1"/>
    <col min="2" max="2" width="49.109375" customWidth="1"/>
    <col min="3" max="3" width="12.109375" customWidth="1"/>
    <col min="4" max="4" width="1.5546875" customWidth="1"/>
    <col min="5" max="5" width="13.6640625" customWidth="1"/>
    <col min="6" max="6" width="1.5546875" customWidth="1"/>
    <col min="7" max="7" width="13.6640625" customWidth="1"/>
    <col min="8" max="8" width="1.5546875" customWidth="1"/>
    <col min="9" max="9" width="13.6640625" customWidth="1"/>
    <col min="10" max="10" width="1.5546875" customWidth="1"/>
    <col min="11" max="11" width="13.6640625" customWidth="1"/>
    <col min="12" max="12" width="1.6640625" customWidth="1"/>
  </cols>
  <sheetData>
    <row r="1" spans="1:21" ht="20.25" customHeight="1" x14ac:dyDescent="0.55000000000000004">
      <c r="A1" s="21" t="str">
        <f>+BS!A1</f>
        <v>บริษัท เอเคเอส คอร์ปอเรชั่น จำกัด (มหาชน) และบริษัทย่อย</v>
      </c>
      <c r="B1" s="21"/>
      <c r="C1" s="36"/>
      <c r="D1" s="5"/>
      <c r="E1" s="5"/>
      <c r="F1" s="5"/>
      <c r="G1" s="5"/>
      <c r="H1" s="5"/>
      <c r="I1" s="5"/>
      <c r="J1" s="5"/>
      <c r="K1" s="4" t="s">
        <v>7</v>
      </c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ht="20.25" customHeight="1" x14ac:dyDescent="0.55000000000000004">
      <c r="A2" s="21" t="s">
        <v>88</v>
      </c>
      <c r="B2" s="21"/>
      <c r="C2" s="36"/>
      <c r="D2" s="5"/>
      <c r="E2" s="5"/>
      <c r="F2" s="5"/>
      <c r="G2" s="5"/>
      <c r="H2" s="5"/>
      <c r="I2" s="16"/>
      <c r="J2" s="5"/>
      <c r="K2" s="4" t="s">
        <v>10</v>
      </c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ht="20.399999999999999" x14ac:dyDescent="0.55000000000000004">
      <c r="A3" s="21" t="s">
        <v>244</v>
      </c>
      <c r="B3" s="21"/>
      <c r="C3" s="36"/>
      <c r="D3" s="5"/>
      <c r="E3" s="5"/>
      <c r="F3" s="5"/>
      <c r="G3" s="5"/>
      <c r="H3" s="5"/>
      <c r="I3" s="16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19.5" customHeight="1" x14ac:dyDescent="0.55000000000000004">
      <c r="A4" s="21"/>
      <c r="B4" s="21"/>
      <c r="C4" s="36"/>
      <c r="D4" s="5"/>
      <c r="E4" s="5"/>
      <c r="F4" s="5"/>
      <c r="G4" s="5"/>
      <c r="H4" s="5"/>
      <c r="I4" s="16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19.5" customHeight="1" x14ac:dyDescent="0.5">
      <c r="A5" s="5"/>
      <c r="B5" s="5"/>
      <c r="C5" s="36"/>
      <c r="D5" s="5"/>
      <c r="E5" s="77" t="s">
        <v>2</v>
      </c>
      <c r="F5" s="78"/>
      <c r="G5" s="78"/>
      <c r="H5" s="78"/>
      <c r="I5" s="78"/>
      <c r="J5" s="78"/>
      <c r="K5" s="78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1" ht="19.8" x14ac:dyDescent="0.5">
      <c r="A6" s="5"/>
      <c r="B6" s="5"/>
      <c r="C6" s="36"/>
      <c r="D6" s="5"/>
      <c r="E6" s="79" t="s">
        <v>3</v>
      </c>
      <c r="F6" s="76"/>
      <c r="G6" s="76"/>
      <c r="H6" s="5"/>
      <c r="I6" s="79" t="s">
        <v>4</v>
      </c>
      <c r="J6" s="76"/>
      <c r="K6" s="76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19.8" x14ac:dyDescent="0.5">
      <c r="A7" s="5"/>
      <c r="B7" s="5"/>
      <c r="C7" s="36"/>
      <c r="D7" s="5"/>
      <c r="E7" s="37">
        <v>2568</v>
      </c>
      <c r="F7" s="5"/>
      <c r="G7" s="37">
        <v>2567</v>
      </c>
      <c r="H7" s="5"/>
      <c r="I7" s="37">
        <v>2568</v>
      </c>
      <c r="J7" s="5"/>
      <c r="K7" s="37">
        <v>2567</v>
      </c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19.8" x14ac:dyDescent="0.5">
      <c r="A8" s="5"/>
      <c r="B8" s="5"/>
      <c r="C8" s="36"/>
      <c r="D8" s="5"/>
      <c r="E8" s="5"/>
      <c r="F8" s="5"/>
      <c r="G8" s="5"/>
      <c r="H8" s="5"/>
      <c r="I8" s="16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1" ht="20.399999999999999" x14ac:dyDescent="0.55000000000000004">
      <c r="A9" s="21" t="s">
        <v>89</v>
      </c>
      <c r="B9" s="5"/>
      <c r="C9" s="36"/>
      <c r="D9" s="5"/>
      <c r="E9" s="5"/>
      <c r="F9" s="5"/>
      <c r="G9" s="5"/>
      <c r="H9" s="5"/>
      <c r="I9" s="16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20.399999999999999" x14ac:dyDescent="0.55000000000000004">
      <c r="A10" s="21" t="s">
        <v>90</v>
      </c>
      <c r="B10" s="5"/>
      <c r="C10" s="36"/>
      <c r="D10" s="5"/>
      <c r="E10" s="16"/>
      <c r="F10" s="16"/>
      <c r="G10" s="16"/>
      <c r="H10" s="16"/>
      <c r="I10" s="16"/>
      <c r="J10" s="16"/>
      <c r="K10" s="16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1" ht="19.8" x14ac:dyDescent="0.5">
      <c r="A11" s="5"/>
      <c r="B11" s="5" t="s">
        <v>91</v>
      </c>
      <c r="C11" s="36"/>
      <c r="D11" s="5"/>
      <c r="E11" s="10">
        <v>10000</v>
      </c>
      <c r="F11" s="16"/>
      <c r="G11" s="16">
        <v>193162</v>
      </c>
      <c r="H11" s="16"/>
      <c r="I11" s="10">
        <v>7500</v>
      </c>
      <c r="J11" s="16"/>
      <c r="K11" s="10">
        <v>124597</v>
      </c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ht="19.8" x14ac:dyDescent="0.5">
      <c r="A12" s="5"/>
      <c r="B12" s="5" t="s">
        <v>92</v>
      </c>
      <c r="C12" s="36"/>
      <c r="D12" s="5"/>
      <c r="E12" s="10">
        <v>27516</v>
      </c>
      <c r="F12" s="16"/>
      <c r="G12" s="16">
        <v>30297</v>
      </c>
      <c r="H12" s="16"/>
      <c r="I12" s="10">
        <v>0</v>
      </c>
      <c r="J12" s="16"/>
      <c r="K12" s="10">
        <v>0</v>
      </c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ht="19.8" x14ac:dyDescent="0.5">
      <c r="A13" s="5"/>
      <c r="B13" s="5" t="s">
        <v>93</v>
      </c>
      <c r="C13" s="36"/>
      <c r="D13" s="5"/>
      <c r="E13" s="10">
        <v>0</v>
      </c>
      <c r="F13" s="16"/>
      <c r="G13" s="10">
        <v>9040</v>
      </c>
      <c r="H13" s="16"/>
      <c r="I13" s="10">
        <v>0</v>
      </c>
      <c r="J13" s="16"/>
      <c r="K13" s="10">
        <v>0</v>
      </c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 ht="19.5" customHeight="1" x14ac:dyDescent="0.5">
      <c r="A14" s="5"/>
      <c r="B14" s="5" t="s">
        <v>94</v>
      </c>
      <c r="C14" s="36"/>
      <c r="D14" s="5"/>
      <c r="E14" s="10">
        <v>0</v>
      </c>
      <c r="F14" s="16"/>
      <c r="G14" s="10">
        <v>7955</v>
      </c>
      <c r="H14" s="16"/>
      <c r="I14" s="10">
        <v>0</v>
      </c>
      <c r="J14" s="16"/>
      <c r="K14" s="10">
        <v>0</v>
      </c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ht="19.5" customHeight="1" x14ac:dyDescent="0.55000000000000004">
      <c r="A15" s="21" t="s">
        <v>95</v>
      </c>
      <c r="B15" s="5"/>
      <c r="C15" s="36"/>
      <c r="D15" s="5"/>
      <c r="E15" s="43">
        <f>SUM(E10:E14)</f>
        <v>37516</v>
      </c>
      <c r="F15" s="16"/>
      <c r="G15" s="43">
        <f>SUM(G10:G14)</f>
        <v>240454</v>
      </c>
      <c r="H15" s="16"/>
      <c r="I15" s="43">
        <f>SUM(I10:I14)</f>
        <v>7500</v>
      </c>
      <c r="J15" s="16"/>
      <c r="K15" s="43">
        <f>SUM(K10:K14)</f>
        <v>124597</v>
      </c>
      <c r="L15" s="5"/>
      <c r="M15" s="5"/>
      <c r="N15" s="5"/>
      <c r="O15" s="5"/>
      <c r="P15" s="5"/>
      <c r="Q15" s="5"/>
      <c r="R15" s="5"/>
      <c r="S15" s="5"/>
      <c r="T15" s="5"/>
      <c r="U15" s="5"/>
    </row>
    <row r="16" spans="1:21" ht="6" customHeight="1" x14ac:dyDescent="0.5">
      <c r="A16" s="5"/>
      <c r="B16" s="5"/>
      <c r="C16" s="36"/>
      <c r="D16" s="5"/>
      <c r="E16" s="16"/>
      <c r="F16" s="16"/>
      <c r="G16" s="16"/>
      <c r="H16" s="16"/>
      <c r="I16" s="16"/>
      <c r="J16" s="16"/>
      <c r="K16" s="16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ht="19.5" customHeight="1" x14ac:dyDescent="0.55000000000000004">
      <c r="A17" s="21" t="s">
        <v>96</v>
      </c>
      <c r="B17" s="5"/>
      <c r="C17" s="36"/>
      <c r="D17" s="5"/>
      <c r="E17" s="16"/>
      <c r="F17" s="16"/>
      <c r="G17" s="16"/>
      <c r="H17" s="16"/>
      <c r="I17" s="16"/>
      <c r="J17" s="16"/>
      <c r="K17" s="16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ht="19.5" customHeight="1" x14ac:dyDescent="0.5">
      <c r="A18" s="5"/>
      <c r="B18" s="5" t="s">
        <v>97</v>
      </c>
      <c r="C18" s="36"/>
      <c r="D18" s="5"/>
      <c r="E18" s="10">
        <v>-9929</v>
      </c>
      <c r="F18" s="16"/>
      <c r="G18" s="16">
        <v>-229580</v>
      </c>
      <c r="H18" s="16"/>
      <c r="I18" s="10">
        <v>-7170</v>
      </c>
      <c r="J18" s="16"/>
      <c r="K18" s="10">
        <v>-166047</v>
      </c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ht="19.5" customHeight="1" x14ac:dyDescent="0.5">
      <c r="A19" s="5"/>
      <c r="B19" s="5" t="s">
        <v>98</v>
      </c>
      <c r="C19" s="36"/>
      <c r="D19" s="5"/>
      <c r="E19" s="10">
        <v>-67947</v>
      </c>
      <c r="F19" s="16"/>
      <c r="G19" s="16">
        <v>-22695</v>
      </c>
      <c r="H19" s="16"/>
      <c r="I19" s="10">
        <v>0</v>
      </c>
      <c r="J19" s="16"/>
      <c r="K19" s="10">
        <v>0</v>
      </c>
      <c r="L19" s="5"/>
      <c r="M19" s="5"/>
      <c r="N19" s="5"/>
      <c r="O19" s="5"/>
      <c r="P19" s="5"/>
      <c r="Q19" s="5"/>
      <c r="R19" s="5"/>
      <c r="S19" s="5"/>
      <c r="T19" s="5"/>
      <c r="U19" s="5"/>
    </row>
    <row r="20" spans="1:21" ht="19.5" customHeight="1" x14ac:dyDescent="0.5">
      <c r="A20" s="5"/>
      <c r="B20" s="5" t="s">
        <v>99</v>
      </c>
      <c r="C20" s="36"/>
      <c r="D20" s="5"/>
      <c r="E20" s="10">
        <v>0</v>
      </c>
      <c r="F20" s="16"/>
      <c r="G20" s="10">
        <v>-5463</v>
      </c>
      <c r="H20" s="16"/>
      <c r="I20" s="10">
        <v>0</v>
      </c>
      <c r="J20" s="16"/>
      <c r="K20" s="10">
        <v>0</v>
      </c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1" ht="19.5" customHeight="1" x14ac:dyDescent="0.5">
      <c r="A21" s="5"/>
      <c r="B21" s="5" t="s">
        <v>100</v>
      </c>
      <c r="C21" s="36"/>
      <c r="D21" s="5"/>
      <c r="E21" s="10">
        <v>0</v>
      </c>
      <c r="F21" s="16"/>
      <c r="G21" s="16">
        <v>-5939</v>
      </c>
      <c r="H21" s="16"/>
      <c r="I21" s="10">
        <v>0</v>
      </c>
      <c r="J21" s="16"/>
      <c r="K21" s="10">
        <v>0</v>
      </c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1" ht="19.5" customHeight="1" x14ac:dyDescent="0.55000000000000004">
      <c r="A22" s="21" t="s">
        <v>101</v>
      </c>
      <c r="B22" s="5"/>
      <c r="C22" s="36"/>
      <c r="D22" s="5"/>
      <c r="E22" s="43">
        <f>SUM(E17:E21)</f>
        <v>-77876</v>
      </c>
      <c r="F22" s="16"/>
      <c r="G22" s="43">
        <f>SUM(G17:G21)</f>
        <v>-263677</v>
      </c>
      <c r="H22" s="16"/>
      <c r="I22" s="43">
        <f>SUM(I17:I21)</f>
        <v>-7170</v>
      </c>
      <c r="J22" s="16"/>
      <c r="K22" s="43">
        <f>SUM(K17:K21)</f>
        <v>-166047</v>
      </c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21" ht="6" customHeight="1" x14ac:dyDescent="0.5">
      <c r="A23" s="5"/>
      <c r="B23" s="5"/>
      <c r="C23" s="36"/>
      <c r="D23" s="5"/>
      <c r="E23" s="16"/>
      <c r="F23" s="16"/>
      <c r="G23" s="16"/>
      <c r="H23" s="16"/>
      <c r="I23" s="16"/>
      <c r="J23" s="16"/>
      <c r="K23" s="16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1:21" ht="20.399999999999999" x14ac:dyDescent="0.55000000000000004">
      <c r="A24" s="21" t="s">
        <v>256</v>
      </c>
      <c r="B24" s="5"/>
      <c r="C24" s="36"/>
      <c r="D24" s="5"/>
      <c r="E24" s="16">
        <f>E15+E22</f>
        <v>-40360</v>
      </c>
      <c r="F24" s="16"/>
      <c r="G24" s="16">
        <f>G15+G22</f>
        <v>-23223</v>
      </c>
      <c r="H24" s="16"/>
      <c r="I24" s="16">
        <f>I15+I22</f>
        <v>330</v>
      </c>
      <c r="J24" s="16"/>
      <c r="K24" s="16">
        <f>K15+K22</f>
        <v>-41450</v>
      </c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ht="19.5" customHeight="1" x14ac:dyDescent="0.5">
      <c r="A25" s="5"/>
      <c r="B25" s="5" t="s">
        <v>102</v>
      </c>
      <c r="C25" s="36"/>
      <c r="D25" s="5"/>
      <c r="E25" s="16">
        <v>15097</v>
      </c>
      <c r="F25" s="16"/>
      <c r="G25" s="16">
        <v>117136</v>
      </c>
      <c r="H25" s="16"/>
      <c r="I25" s="10">
        <v>2100</v>
      </c>
      <c r="J25" s="16"/>
      <c r="K25" s="16">
        <v>107059</v>
      </c>
      <c r="L25" s="5"/>
      <c r="M25" s="16"/>
      <c r="N25" s="5"/>
      <c r="O25" s="5"/>
      <c r="P25" s="5"/>
      <c r="Q25" s="5"/>
      <c r="R25" s="5"/>
      <c r="S25" s="5"/>
      <c r="T25" s="5"/>
      <c r="U25" s="5"/>
    </row>
    <row r="26" spans="1:21" ht="19.5" customHeight="1" x14ac:dyDescent="0.55000000000000004">
      <c r="A26" s="21" t="s">
        <v>255</v>
      </c>
      <c r="B26" s="5"/>
      <c r="C26" s="36"/>
      <c r="D26" s="5"/>
      <c r="E26" s="43">
        <f>SUM(E24:E25)</f>
        <v>-25263</v>
      </c>
      <c r="F26" s="16"/>
      <c r="G26" s="43">
        <f>SUM(G24:G25)</f>
        <v>93913</v>
      </c>
      <c r="H26" s="16"/>
      <c r="I26" s="43">
        <f>SUM(I24:I25)</f>
        <v>2430</v>
      </c>
      <c r="J26" s="16"/>
      <c r="K26" s="43">
        <f>SUM(K24:K25)</f>
        <v>65609</v>
      </c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 ht="19.5" customHeight="1" x14ac:dyDescent="0.5">
      <c r="A27" s="5"/>
      <c r="B27" s="5" t="s">
        <v>103</v>
      </c>
      <c r="C27" s="36"/>
      <c r="D27" s="5"/>
      <c r="E27" s="16">
        <v>-341</v>
      </c>
      <c r="F27" s="16"/>
      <c r="G27" s="16">
        <v>-13063</v>
      </c>
      <c r="H27" s="16"/>
      <c r="I27" s="10">
        <v>0</v>
      </c>
      <c r="J27" s="16"/>
      <c r="K27" s="16">
        <v>-9259</v>
      </c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ht="19.5" customHeight="1" x14ac:dyDescent="0.5">
      <c r="A28" s="5"/>
      <c r="B28" s="5" t="s">
        <v>104</v>
      </c>
      <c r="C28" s="36"/>
      <c r="D28" s="5"/>
      <c r="E28" s="16">
        <v>-73021</v>
      </c>
      <c r="F28" s="16"/>
      <c r="G28" s="16">
        <v>-188192</v>
      </c>
      <c r="H28" s="16"/>
      <c r="I28" s="10">
        <v>-125933</v>
      </c>
      <c r="J28" s="16"/>
      <c r="K28" s="16">
        <v>-617154</v>
      </c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ht="19.5" customHeight="1" x14ac:dyDescent="0.5">
      <c r="A29" s="5"/>
      <c r="B29" s="5" t="s">
        <v>248</v>
      </c>
      <c r="C29" s="36"/>
      <c r="D29" s="5"/>
      <c r="E29" s="10">
        <v>0</v>
      </c>
      <c r="F29" s="16"/>
      <c r="G29" s="16">
        <v>-431068</v>
      </c>
      <c r="H29" s="16"/>
      <c r="I29" s="10">
        <v>0</v>
      </c>
      <c r="J29" s="16"/>
      <c r="K29" s="10">
        <v>0</v>
      </c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ht="19.5" customHeight="1" x14ac:dyDescent="0.55000000000000004">
      <c r="A30" s="21" t="s">
        <v>105</v>
      </c>
      <c r="B30" s="5"/>
      <c r="C30" s="36"/>
      <c r="D30" s="5"/>
      <c r="E30" s="43">
        <f>SUM(E27:E29)</f>
        <v>-73362</v>
      </c>
      <c r="F30" s="16"/>
      <c r="G30" s="43">
        <f>SUM(G27:G29)</f>
        <v>-632323</v>
      </c>
      <c r="H30" s="16"/>
      <c r="I30" s="43">
        <f>SUM(I27:I29)</f>
        <v>-125933</v>
      </c>
      <c r="J30" s="16"/>
      <c r="K30" s="43">
        <f>SUM(K27:K29)</f>
        <v>-626413</v>
      </c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ht="6" customHeight="1" x14ac:dyDescent="0.5">
      <c r="A31" s="5"/>
      <c r="B31" s="5"/>
      <c r="C31" s="36"/>
      <c r="D31" s="5"/>
      <c r="E31" s="16"/>
      <c r="F31" s="16"/>
      <c r="G31" s="16"/>
      <c r="H31" s="16"/>
      <c r="I31" s="16"/>
      <c r="J31" s="16"/>
      <c r="K31" s="16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ht="20.399999999999999" x14ac:dyDescent="0.55000000000000004">
      <c r="A32" s="21" t="s">
        <v>106</v>
      </c>
      <c r="B32" s="5"/>
      <c r="C32" s="36"/>
      <c r="D32" s="5"/>
      <c r="E32" s="16">
        <f>SUM(E30,E26)</f>
        <v>-98625</v>
      </c>
      <c r="F32" s="16"/>
      <c r="G32" s="16">
        <f>SUM(G30,G26)</f>
        <v>-538410</v>
      </c>
      <c r="H32" s="16"/>
      <c r="I32" s="16">
        <f>SUM(I30,I26)</f>
        <v>-123503</v>
      </c>
      <c r="J32" s="16"/>
      <c r="K32" s="16">
        <f>SUM(K30,K26)</f>
        <v>-560804</v>
      </c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1:21" ht="15.6" customHeight="1" x14ac:dyDescent="0.5">
      <c r="A33" s="5" t="s">
        <v>107</v>
      </c>
      <c r="B33" s="5"/>
      <c r="C33" s="36"/>
      <c r="D33" s="5"/>
      <c r="E33" s="63">
        <v>-15832</v>
      </c>
      <c r="F33" s="16"/>
      <c r="G33" s="46">
        <v>-9684</v>
      </c>
      <c r="H33" s="16"/>
      <c r="I33" s="64">
        <v>-1885</v>
      </c>
      <c r="J33" s="16"/>
      <c r="K33" s="46">
        <v>-2998</v>
      </c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1" ht="6.75" customHeight="1" x14ac:dyDescent="0.5">
      <c r="A34" s="5"/>
      <c r="B34" s="5"/>
      <c r="C34" s="36"/>
      <c r="D34" s="5"/>
      <c r="E34" s="16"/>
      <c r="F34" s="16"/>
      <c r="G34" s="16"/>
      <c r="H34" s="16"/>
      <c r="I34" s="16"/>
      <c r="J34" s="16"/>
      <c r="K34" s="16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spans="1:21" ht="20.399999999999999" x14ac:dyDescent="0.55000000000000004">
      <c r="A35" s="21" t="s">
        <v>108</v>
      </c>
      <c r="B35" s="5"/>
      <c r="C35" s="36"/>
      <c r="D35" s="5"/>
      <c r="E35" s="16">
        <f>+E32+E33</f>
        <v>-114457</v>
      </c>
      <c r="F35" s="16"/>
      <c r="G35" s="16">
        <f>+G32+G33</f>
        <v>-548094</v>
      </c>
      <c r="H35" s="16"/>
      <c r="I35" s="16">
        <f>+I32+I33</f>
        <v>-125388</v>
      </c>
      <c r="J35" s="16"/>
      <c r="K35" s="16">
        <f>+K32+K33</f>
        <v>-563802</v>
      </c>
      <c r="L35" s="5"/>
      <c r="M35" s="5"/>
      <c r="N35" s="5"/>
      <c r="O35" s="5"/>
      <c r="P35" s="5"/>
      <c r="Q35" s="5"/>
      <c r="R35" s="5"/>
      <c r="S35" s="5"/>
      <c r="T35" s="5"/>
      <c r="U35" s="5"/>
    </row>
    <row r="36" spans="1:21" ht="16.2" customHeight="1" x14ac:dyDescent="0.5">
      <c r="A36" s="5" t="s">
        <v>109</v>
      </c>
      <c r="B36" s="5"/>
      <c r="C36" s="36"/>
      <c r="D36" s="5"/>
      <c r="E36" s="63">
        <v>-13080</v>
      </c>
      <c r="F36" s="16"/>
      <c r="G36" s="46">
        <v>4977</v>
      </c>
      <c r="H36" s="16"/>
      <c r="I36" s="64">
        <v>-13080</v>
      </c>
      <c r="J36" s="16"/>
      <c r="K36" s="12">
        <v>0</v>
      </c>
      <c r="L36" s="5"/>
      <c r="M36" s="5"/>
      <c r="N36" s="5"/>
      <c r="O36" s="5"/>
      <c r="P36" s="5"/>
      <c r="Q36" s="5"/>
      <c r="R36" s="5"/>
      <c r="S36" s="5"/>
      <c r="T36" s="5"/>
      <c r="U36" s="5"/>
    </row>
    <row r="37" spans="1:21" ht="6" customHeight="1" x14ac:dyDescent="0.5">
      <c r="A37" s="5"/>
      <c r="B37" s="5"/>
      <c r="C37" s="36"/>
      <c r="D37" s="5"/>
      <c r="E37" s="16"/>
      <c r="F37" s="16"/>
      <c r="G37" s="16"/>
      <c r="H37" s="16"/>
      <c r="I37" s="16"/>
      <c r="J37" s="16"/>
      <c r="K37" s="16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spans="1:21" ht="20.399999999999999" x14ac:dyDescent="0.55000000000000004">
      <c r="A38" s="21" t="s">
        <v>110</v>
      </c>
      <c r="B38" s="5"/>
      <c r="C38" s="36"/>
      <c r="D38" s="5"/>
      <c r="E38" s="47">
        <f>SUM(E35:E36)</f>
        <v>-127537</v>
      </c>
      <c r="F38" s="16"/>
      <c r="G38" s="47">
        <f>SUM(G35:G36)</f>
        <v>-543117</v>
      </c>
      <c r="H38" s="16"/>
      <c r="I38" s="47">
        <f>SUM(I35:I36)</f>
        <v>-138468</v>
      </c>
      <c r="J38" s="16"/>
      <c r="K38" s="47">
        <f>SUM(K35:K36)</f>
        <v>-563802</v>
      </c>
      <c r="L38" s="5"/>
      <c r="M38" s="5"/>
      <c r="N38" s="5"/>
      <c r="O38" s="5"/>
      <c r="P38" s="5"/>
      <c r="Q38" s="5"/>
      <c r="R38" s="5"/>
      <c r="S38" s="5"/>
      <c r="T38" s="5"/>
      <c r="U38" s="5"/>
    </row>
    <row r="39" spans="1:21" ht="20.25" customHeight="1" x14ac:dyDescent="0.5">
      <c r="A39" s="5"/>
      <c r="B39" s="5"/>
      <c r="C39" s="36"/>
      <c r="D39" s="5"/>
      <c r="E39" s="16"/>
      <c r="F39" s="16"/>
      <c r="G39" s="16"/>
      <c r="H39" s="16"/>
      <c r="I39" s="16"/>
      <c r="J39" s="16"/>
      <c r="K39" s="16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21" ht="19.5" customHeight="1" x14ac:dyDescent="0.5">
      <c r="A40" s="5" t="s">
        <v>24</v>
      </c>
      <c r="B40" s="5"/>
      <c r="C40" s="36"/>
      <c r="D40" s="5"/>
      <c r="E40" s="16"/>
      <c r="F40" s="16"/>
      <c r="G40" s="16"/>
      <c r="H40" s="16"/>
      <c r="I40" s="16"/>
      <c r="J40" s="16"/>
      <c r="K40" s="16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spans="1:21" ht="19.5" customHeight="1" x14ac:dyDescent="0.5">
      <c r="A41" s="5"/>
      <c r="B41" s="5"/>
      <c r="C41" s="36"/>
      <c r="D41" s="5"/>
      <c r="E41" s="16"/>
      <c r="F41" s="16"/>
      <c r="G41" s="16"/>
      <c r="H41" s="16"/>
      <c r="I41" s="16"/>
      <c r="J41" s="16"/>
      <c r="K41" s="16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spans="1:21" ht="19.5" customHeight="1" x14ac:dyDescent="0.5">
      <c r="A42" s="5"/>
      <c r="B42" s="5"/>
      <c r="C42" s="36"/>
      <c r="D42" s="5"/>
      <c r="E42" s="16"/>
      <c r="F42" s="16"/>
      <c r="G42" s="16"/>
      <c r="H42" s="16"/>
      <c r="I42" s="16"/>
      <c r="J42" s="16"/>
      <c r="K42" s="16"/>
      <c r="L42" s="5"/>
      <c r="M42" s="5"/>
      <c r="N42" s="5"/>
      <c r="O42" s="5"/>
      <c r="P42" s="5"/>
      <c r="Q42" s="5"/>
      <c r="R42" s="5"/>
      <c r="S42" s="5"/>
      <c r="T42" s="5"/>
      <c r="U42" s="5"/>
    </row>
    <row r="43" spans="1:21" ht="19.5" customHeight="1" x14ac:dyDescent="0.5">
      <c r="A43" s="5"/>
      <c r="B43" s="5"/>
      <c r="C43" s="36"/>
      <c r="D43" s="5"/>
      <c r="E43" s="16"/>
      <c r="F43" s="16"/>
      <c r="G43" s="16"/>
      <c r="H43" s="16"/>
      <c r="I43" s="16"/>
      <c r="J43" s="16"/>
      <c r="K43" s="16"/>
      <c r="L43" s="5"/>
      <c r="M43" s="5"/>
      <c r="N43" s="5"/>
      <c r="O43" s="5"/>
      <c r="P43" s="5"/>
      <c r="Q43" s="5"/>
      <c r="R43" s="5"/>
      <c r="S43" s="5"/>
      <c r="T43" s="5"/>
      <c r="U43" s="5"/>
    </row>
    <row r="44" spans="1:21" ht="19.5" customHeight="1" x14ac:dyDescent="0.5">
      <c r="A44" s="5"/>
      <c r="B44" s="5"/>
      <c r="C44" s="36"/>
      <c r="D44" s="5"/>
      <c r="E44" s="16"/>
      <c r="F44" s="16"/>
      <c r="G44" s="16"/>
      <c r="H44" s="16"/>
      <c r="I44" s="16"/>
      <c r="J44" s="16"/>
      <c r="K44" s="16"/>
      <c r="L44" s="5"/>
      <c r="M44" s="5"/>
      <c r="N44" s="5"/>
      <c r="O44" s="5"/>
      <c r="P44" s="5"/>
      <c r="Q44" s="5"/>
      <c r="R44" s="5"/>
      <c r="S44" s="5"/>
      <c r="T44" s="5"/>
      <c r="U44" s="5"/>
    </row>
    <row r="45" spans="1:21" ht="19.5" customHeight="1" x14ac:dyDescent="0.5">
      <c r="A45" s="5"/>
      <c r="B45" s="5"/>
      <c r="C45" s="36"/>
      <c r="D45" s="5"/>
      <c r="E45" s="16"/>
      <c r="F45" s="16"/>
      <c r="G45" s="16"/>
      <c r="H45" s="16"/>
      <c r="I45" s="16"/>
      <c r="J45" s="16"/>
      <c r="K45" s="16"/>
      <c r="L45" s="5"/>
      <c r="M45" s="5"/>
      <c r="N45" s="5"/>
      <c r="O45" s="5"/>
      <c r="P45" s="5"/>
      <c r="Q45" s="5"/>
      <c r="R45" s="5"/>
      <c r="S45" s="5"/>
      <c r="T45" s="5"/>
      <c r="U45" s="5"/>
    </row>
    <row r="46" spans="1:21" ht="19.5" customHeight="1" x14ac:dyDescent="0.5">
      <c r="A46" s="5"/>
      <c r="B46" s="5"/>
      <c r="C46" s="36"/>
      <c r="D46" s="5"/>
      <c r="E46" s="16"/>
      <c r="F46" s="16"/>
      <c r="G46" s="16"/>
      <c r="H46" s="16"/>
      <c r="I46" s="16"/>
      <c r="J46" s="16"/>
      <c r="K46" s="16"/>
      <c r="L46" s="5"/>
      <c r="M46" s="5"/>
      <c r="N46" s="5"/>
      <c r="O46" s="5"/>
      <c r="P46" s="5"/>
      <c r="Q46" s="5"/>
      <c r="R46" s="5"/>
      <c r="S46" s="5"/>
      <c r="T46" s="5"/>
      <c r="U46" s="5"/>
    </row>
    <row r="47" spans="1:21" ht="20.25" customHeight="1" x14ac:dyDescent="0.55000000000000004">
      <c r="A47" s="21" t="str">
        <f>+A1</f>
        <v>บริษัท เอเคเอส คอร์ปอเรชั่น จำกัด (มหาชน) และบริษัทย่อย</v>
      </c>
      <c r="B47" s="21"/>
      <c r="C47" s="36"/>
      <c r="D47" s="5"/>
      <c r="E47" s="5"/>
      <c r="F47" s="5"/>
      <c r="G47" s="5"/>
      <c r="H47" s="5"/>
      <c r="I47" s="16"/>
      <c r="J47" s="5"/>
      <c r="K47" s="4" t="s">
        <v>7</v>
      </c>
      <c r="L47" s="5"/>
      <c r="M47" s="5"/>
      <c r="N47" s="5"/>
      <c r="O47" s="5"/>
      <c r="P47" s="5"/>
      <c r="Q47" s="5"/>
      <c r="R47" s="5"/>
      <c r="S47" s="5"/>
      <c r="T47" s="5"/>
      <c r="U47" s="5"/>
    </row>
    <row r="48" spans="1:21" ht="20.25" customHeight="1" x14ac:dyDescent="0.55000000000000004">
      <c r="A48" s="21" t="s">
        <v>111</v>
      </c>
      <c r="B48" s="21"/>
      <c r="C48" s="36"/>
      <c r="D48" s="5"/>
      <c r="E48" s="5"/>
      <c r="F48" s="5"/>
      <c r="G48" s="5"/>
      <c r="H48" s="5"/>
      <c r="I48" s="16"/>
      <c r="J48" s="5"/>
      <c r="K48" s="4" t="s">
        <v>10</v>
      </c>
      <c r="L48" s="5"/>
      <c r="M48" s="5"/>
      <c r="N48" s="5"/>
      <c r="O48" s="5"/>
      <c r="P48" s="5"/>
      <c r="Q48" s="5"/>
      <c r="R48" s="5"/>
      <c r="S48" s="5"/>
      <c r="T48" s="5"/>
      <c r="U48" s="5"/>
    </row>
    <row r="49" spans="1:21" ht="20.25" customHeight="1" x14ac:dyDescent="0.55000000000000004">
      <c r="A49" s="21" t="str">
        <f>+A3</f>
        <v>สำหรับงวดสามเดือนสิ้นสุดวันที่ 30 กันยายน 2568</v>
      </c>
      <c r="B49" s="21"/>
      <c r="C49" s="36"/>
      <c r="D49" s="5"/>
      <c r="E49" s="5"/>
      <c r="F49" s="5"/>
      <c r="G49" s="5"/>
      <c r="H49" s="5"/>
      <c r="I49" s="16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</row>
    <row r="50" spans="1:21" ht="19.5" customHeight="1" x14ac:dyDescent="0.55000000000000004">
      <c r="A50" s="21"/>
      <c r="B50" s="21"/>
      <c r="C50" s="36"/>
      <c r="D50" s="5"/>
      <c r="E50" s="5"/>
      <c r="F50" s="5"/>
      <c r="G50" s="5"/>
      <c r="H50" s="5"/>
      <c r="I50" s="16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</row>
    <row r="51" spans="1:21" ht="19.5" customHeight="1" x14ac:dyDescent="0.5">
      <c r="A51" s="5"/>
      <c r="B51" s="5"/>
      <c r="C51" s="36"/>
      <c r="D51" s="5"/>
      <c r="E51" s="77" t="s">
        <v>2</v>
      </c>
      <c r="F51" s="78"/>
      <c r="G51" s="78"/>
      <c r="H51" s="78"/>
      <c r="I51" s="78"/>
      <c r="J51" s="78"/>
      <c r="K51" s="78"/>
      <c r="L51" s="5"/>
      <c r="M51" s="5"/>
      <c r="N51" s="5"/>
      <c r="O51" s="5"/>
      <c r="P51" s="5"/>
      <c r="Q51" s="5"/>
      <c r="R51" s="5"/>
      <c r="S51" s="5"/>
      <c r="T51" s="5"/>
      <c r="U51" s="5"/>
    </row>
    <row r="52" spans="1:21" ht="19.5" customHeight="1" x14ac:dyDescent="0.5">
      <c r="A52" s="5"/>
      <c r="B52" s="5"/>
      <c r="C52" s="36"/>
      <c r="D52" s="5"/>
      <c r="E52" s="79" t="s">
        <v>3</v>
      </c>
      <c r="F52" s="76"/>
      <c r="G52" s="76"/>
      <c r="H52" s="5"/>
      <c r="I52" s="79" t="s">
        <v>4</v>
      </c>
      <c r="J52" s="76"/>
      <c r="K52" s="76"/>
      <c r="L52" s="5"/>
      <c r="M52" s="5"/>
      <c r="N52" s="5"/>
      <c r="O52" s="5"/>
      <c r="P52" s="5"/>
      <c r="Q52" s="5"/>
      <c r="R52" s="5"/>
      <c r="S52" s="5"/>
      <c r="T52" s="5"/>
      <c r="U52" s="5"/>
    </row>
    <row r="53" spans="1:21" ht="19.5" customHeight="1" x14ac:dyDescent="0.5">
      <c r="A53" s="5"/>
      <c r="B53" s="5"/>
      <c r="C53" s="36"/>
      <c r="D53" s="5"/>
      <c r="E53" s="37">
        <v>2568</v>
      </c>
      <c r="F53" s="5"/>
      <c r="G53" s="37">
        <v>2567</v>
      </c>
      <c r="H53" s="5"/>
      <c r="I53" s="37">
        <v>2568</v>
      </c>
      <c r="J53" s="5"/>
      <c r="K53" s="37">
        <v>2567</v>
      </c>
      <c r="L53" s="5"/>
      <c r="M53" s="5"/>
      <c r="N53" s="5"/>
      <c r="O53" s="5"/>
      <c r="P53" s="5"/>
      <c r="Q53" s="5"/>
      <c r="R53" s="5"/>
      <c r="S53" s="5"/>
      <c r="T53" s="5"/>
      <c r="U53" s="5"/>
    </row>
    <row r="54" spans="1:21" ht="19.5" customHeight="1" x14ac:dyDescent="0.55000000000000004">
      <c r="A54" s="21" t="s">
        <v>112</v>
      </c>
      <c r="B54" s="5"/>
      <c r="C54" s="36"/>
      <c r="D54" s="5"/>
      <c r="E54" s="36"/>
      <c r="F54" s="5"/>
      <c r="G54" s="36"/>
      <c r="H54" s="5"/>
      <c r="I54" s="36"/>
      <c r="J54" s="5"/>
      <c r="K54" s="36"/>
      <c r="L54" s="5"/>
      <c r="M54" s="5"/>
      <c r="N54" s="5"/>
      <c r="O54" s="5"/>
      <c r="P54" s="5"/>
      <c r="Q54" s="5"/>
      <c r="R54" s="5"/>
      <c r="S54" s="5"/>
      <c r="T54" s="5"/>
      <c r="U54" s="5"/>
    </row>
    <row r="55" spans="1:21" ht="19.5" customHeight="1" x14ac:dyDescent="0.5">
      <c r="A55" s="5" t="s">
        <v>113</v>
      </c>
      <c r="B55" s="5"/>
      <c r="C55" s="36"/>
      <c r="D55" s="5"/>
      <c r="E55" s="50">
        <v>0</v>
      </c>
      <c r="F55" s="5"/>
      <c r="G55" s="50">
        <v>-16196</v>
      </c>
      <c r="H55" s="5"/>
      <c r="I55" s="50">
        <v>0</v>
      </c>
      <c r="J55" s="5"/>
      <c r="K55" s="50">
        <v>0</v>
      </c>
      <c r="L55" s="5"/>
      <c r="M55" s="5"/>
      <c r="N55" s="5"/>
      <c r="O55" s="5"/>
      <c r="P55" s="5"/>
      <c r="Q55" s="5"/>
      <c r="R55" s="5"/>
      <c r="S55" s="5"/>
      <c r="T55" s="5"/>
      <c r="U55" s="5"/>
    </row>
    <row r="56" spans="1:21" ht="19.5" customHeight="1" x14ac:dyDescent="0.55000000000000004">
      <c r="A56" s="21" t="s">
        <v>114</v>
      </c>
      <c r="B56" s="5"/>
      <c r="C56" s="36"/>
      <c r="D56" s="5"/>
      <c r="E56" s="51">
        <f>E55+E38</f>
        <v>-127537</v>
      </c>
      <c r="F56" s="16"/>
      <c r="G56" s="47">
        <f>G55+G38</f>
        <v>-559313</v>
      </c>
      <c r="H56" s="16"/>
      <c r="I56" s="51">
        <f>I55+I38</f>
        <v>-138468</v>
      </c>
      <c r="J56" s="5"/>
      <c r="K56" s="47">
        <f>K55+K38</f>
        <v>-563802</v>
      </c>
      <c r="L56" s="5"/>
      <c r="M56" s="5"/>
      <c r="N56" s="5"/>
      <c r="O56" s="5"/>
      <c r="P56" s="5"/>
      <c r="Q56" s="5"/>
      <c r="R56" s="5"/>
      <c r="S56" s="5"/>
      <c r="T56" s="5"/>
      <c r="U56" s="5"/>
    </row>
    <row r="57" spans="1:21" ht="19.5" customHeight="1" x14ac:dyDescent="0.5">
      <c r="A57" s="5"/>
      <c r="B57" s="5"/>
      <c r="C57" s="36"/>
      <c r="D57" s="36"/>
      <c r="E57" s="36"/>
      <c r="F57" s="36"/>
      <c r="G57" s="36"/>
      <c r="H57" s="36"/>
      <c r="I57" s="36"/>
      <c r="J57" s="36"/>
      <c r="K57" s="36"/>
      <c r="L57" s="5"/>
      <c r="M57" s="5"/>
      <c r="N57" s="5"/>
      <c r="O57" s="5"/>
      <c r="P57" s="5"/>
      <c r="Q57" s="5"/>
      <c r="R57" s="5"/>
      <c r="S57" s="5"/>
      <c r="T57" s="5"/>
      <c r="U57" s="5"/>
    </row>
    <row r="58" spans="1:21" ht="19.5" customHeight="1" x14ac:dyDescent="0.55000000000000004">
      <c r="A58" s="21" t="s">
        <v>115</v>
      </c>
      <c r="B58" s="5"/>
      <c r="C58" s="36"/>
      <c r="D58" s="5"/>
      <c r="E58" s="52"/>
      <c r="F58" s="16"/>
      <c r="G58" s="52"/>
      <c r="H58" s="52"/>
      <c r="I58" s="52"/>
      <c r="J58" s="52"/>
      <c r="K58" s="52"/>
      <c r="L58" s="5"/>
      <c r="M58" s="5"/>
      <c r="N58" s="5"/>
      <c r="O58" s="5"/>
      <c r="P58" s="5"/>
      <c r="Q58" s="5"/>
      <c r="R58" s="5"/>
      <c r="S58" s="5"/>
      <c r="T58" s="5"/>
      <c r="U58" s="5"/>
    </row>
    <row r="59" spans="1:21" ht="19.5" customHeight="1" x14ac:dyDescent="0.55000000000000004">
      <c r="A59" s="21"/>
      <c r="B59" s="21" t="s">
        <v>116</v>
      </c>
      <c r="C59" s="36"/>
      <c r="D59" s="5"/>
      <c r="E59" s="52"/>
      <c r="F59" s="16"/>
      <c r="G59" s="52"/>
      <c r="H59" s="16"/>
      <c r="I59" s="52"/>
      <c r="J59" s="16"/>
      <c r="K59" s="52"/>
      <c r="L59" s="5"/>
      <c r="M59" s="5"/>
      <c r="N59" s="5"/>
      <c r="O59" s="5"/>
      <c r="P59" s="5"/>
      <c r="Q59" s="5"/>
      <c r="R59" s="5"/>
      <c r="S59" s="5"/>
      <c r="T59" s="5"/>
      <c r="U59" s="5"/>
    </row>
    <row r="60" spans="1:21" ht="19.5" customHeight="1" x14ac:dyDescent="0.55000000000000004">
      <c r="A60" s="21"/>
      <c r="B60" s="5" t="s">
        <v>117</v>
      </c>
      <c r="C60" s="36"/>
      <c r="D60" s="5"/>
      <c r="E60" s="50">
        <v>0</v>
      </c>
      <c r="F60" s="16"/>
      <c r="G60" s="50">
        <v>-151</v>
      </c>
      <c r="H60" s="16"/>
      <c r="I60" s="50">
        <v>0</v>
      </c>
      <c r="J60" s="16"/>
      <c r="K60" s="50">
        <v>0</v>
      </c>
      <c r="L60" s="5"/>
      <c r="M60" s="5"/>
      <c r="N60" s="5"/>
      <c r="O60" s="5"/>
      <c r="P60" s="5"/>
      <c r="Q60" s="5"/>
      <c r="R60" s="5"/>
      <c r="S60" s="5"/>
      <c r="T60" s="5"/>
      <c r="U60" s="5"/>
    </row>
    <row r="61" spans="1:21" ht="19.5" customHeight="1" x14ac:dyDescent="0.55000000000000004">
      <c r="A61" s="21"/>
      <c r="B61" s="21" t="s">
        <v>118</v>
      </c>
      <c r="C61" s="36"/>
      <c r="D61" s="5"/>
      <c r="E61" s="52">
        <f t="shared" ref="E61:E62" si="0">SUM(E60)</f>
        <v>0</v>
      </c>
      <c r="F61" s="16"/>
      <c r="G61" s="52">
        <f t="shared" ref="G61:G62" si="1">SUM(G60)</f>
        <v>-151</v>
      </c>
      <c r="H61" s="16"/>
      <c r="I61" s="52">
        <f t="shared" ref="I61:I62" si="2">SUM(I60)</f>
        <v>0</v>
      </c>
      <c r="J61" s="16"/>
      <c r="K61" s="52">
        <f t="shared" ref="K61:K62" si="3">SUM(K60)</f>
        <v>0</v>
      </c>
      <c r="L61" s="5"/>
      <c r="M61" s="5"/>
      <c r="N61" s="5"/>
      <c r="O61" s="5"/>
      <c r="P61" s="5"/>
      <c r="Q61" s="5"/>
      <c r="R61" s="5"/>
      <c r="S61" s="5"/>
      <c r="T61" s="5"/>
      <c r="U61" s="5"/>
    </row>
    <row r="62" spans="1:21" ht="19.5" customHeight="1" x14ac:dyDescent="0.55000000000000004">
      <c r="A62" s="21" t="s">
        <v>119</v>
      </c>
      <c r="B62" s="21"/>
      <c r="C62" s="36"/>
      <c r="D62" s="5"/>
      <c r="E62" s="52">
        <f t="shared" si="0"/>
        <v>0</v>
      </c>
      <c r="F62" s="16"/>
      <c r="G62" s="52">
        <f t="shared" si="1"/>
        <v>-151</v>
      </c>
      <c r="H62" s="16"/>
      <c r="I62" s="52">
        <f t="shared" si="2"/>
        <v>0</v>
      </c>
      <c r="J62" s="16"/>
      <c r="K62" s="52">
        <f t="shared" si="3"/>
        <v>0</v>
      </c>
      <c r="L62" s="5"/>
      <c r="M62" s="5"/>
      <c r="N62" s="5"/>
      <c r="O62" s="5"/>
      <c r="P62" s="5"/>
      <c r="Q62" s="5"/>
      <c r="R62" s="5"/>
      <c r="S62" s="5"/>
      <c r="T62" s="5"/>
      <c r="U62" s="5"/>
    </row>
    <row r="63" spans="1:21" ht="21" customHeight="1" x14ac:dyDescent="0.55000000000000004">
      <c r="A63" s="21" t="s">
        <v>120</v>
      </c>
      <c r="B63" s="5"/>
      <c r="C63" s="36"/>
      <c r="D63" s="5"/>
      <c r="E63" s="53">
        <f>SUM(E62,E56)</f>
        <v>-127537</v>
      </c>
      <c r="F63" s="16"/>
      <c r="G63" s="53">
        <f>SUM(G62,G56)</f>
        <v>-559464</v>
      </c>
      <c r="H63" s="16"/>
      <c r="I63" s="53">
        <f>SUM(I62,I56)</f>
        <v>-138468</v>
      </c>
      <c r="J63" s="16"/>
      <c r="K63" s="53">
        <f>SUM(K62,K56)</f>
        <v>-563802</v>
      </c>
      <c r="L63" s="5"/>
      <c r="M63" s="5"/>
      <c r="N63" s="5"/>
      <c r="O63" s="5"/>
      <c r="P63" s="5"/>
      <c r="Q63" s="5"/>
      <c r="R63" s="5"/>
      <c r="S63" s="5"/>
      <c r="T63" s="5"/>
      <c r="U63" s="5"/>
    </row>
    <row r="64" spans="1:21" ht="6" customHeight="1" x14ac:dyDescent="0.5">
      <c r="A64" s="5"/>
      <c r="B64" s="5"/>
      <c r="C64" s="36"/>
      <c r="D64" s="5"/>
      <c r="E64" s="16"/>
      <c r="F64" s="16"/>
      <c r="G64" s="16"/>
      <c r="H64" s="16"/>
      <c r="I64" s="16"/>
      <c r="J64" s="16"/>
      <c r="K64" s="16"/>
      <c r="L64" s="5"/>
      <c r="M64" s="5"/>
      <c r="N64" s="5"/>
      <c r="O64" s="5"/>
      <c r="P64" s="5"/>
      <c r="Q64" s="5"/>
      <c r="R64" s="5"/>
      <c r="S64" s="5"/>
      <c r="T64" s="5"/>
      <c r="U64" s="5"/>
    </row>
    <row r="65" spans="1:21" ht="20.399999999999999" x14ac:dyDescent="0.55000000000000004">
      <c r="A65" s="21" t="s">
        <v>121</v>
      </c>
      <c r="B65" s="5"/>
      <c r="C65" s="36"/>
      <c r="D65" s="5"/>
      <c r="E65" s="16"/>
      <c r="F65" s="16"/>
      <c r="G65" s="16"/>
      <c r="H65" s="16"/>
      <c r="I65" s="16"/>
      <c r="J65" s="16"/>
      <c r="K65" s="16"/>
      <c r="L65" s="5"/>
      <c r="M65" s="5"/>
      <c r="N65" s="5"/>
      <c r="O65" s="5"/>
      <c r="P65" s="5"/>
      <c r="Q65" s="5"/>
      <c r="R65" s="5"/>
      <c r="S65" s="5"/>
      <c r="T65" s="5"/>
      <c r="U65" s="5"/>
    </row>
    <row r="66" spans="1:21" ht="19.8" x14ac:dyDescent="0.5">
      <c r="A66" s="5"/>
      <c r="B66" s="5" t="s">
        <v>122</v>
      </c>
      <c r="C66" s="36"/>
      <c r="D66" s="5"/>
      <c r="E66" s="52"/>
      <c r="F66" s="16"/>
      <c r="G66" s="52"/>
      <c r="H66" s="16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</row>
    <row r="67" spans="1:21" ht="19.8" x14ac:dyDescent="0.5">
      <c r="A67" s="5"/>
      <c r="B67" s="54" t="s">
        <v>123</v>
      </c>
      <c r="C67" s="36"/>
      <c r="D67" s="5"/>
      <c r="E67" s="52">
        <f>+E38</f>
        <v>-127537</v>
      </c>
      <c r="F67" s="16"/>
      <c r="G67" s="52">
        <f>+G38-G71</f>
        <v>-543118</v>
      </c>
      <c r="H67" s="16"/>
      <c r="I67" s="52">
        <f>I56-I71</f>
        <v>-138468</v>
      </c>
      <c r="J67" s="16"/>
      <c r="K67" s="52">
        <f>K56-K71</f>
        <v>-563802</v>
      </c>
      <c r="L67" s="5"/>
      <c r="M67" s="5"/>
      <c r="N67" s="5"/>
      <c r="O67" s="5"/>
      <c r="P67" s="5"/>
      <c r="Q67" s="5"/>
      <c r="R67" s="5"/>
      <c r="S67" s="5"/>
      <c r="T67" s="5"/>
      <c r="U67" s="5"/>
    </row>
    <row r="68" spans="1:21" ht="19.8" x14ac:dyDescent="0.5">
      <c r="A68" s="5"/>
      <c r="B68" s="54" t="s">
        <v>124</v>
      </c>
      <c r="C68" s="36"/>
      <c r="D68" s="5"/>
      <c r="E68" s="52">
        <f>E55</f>
        <v>0</v>
      </c>
      <c r="F68" s="16"/>
      <c r="G68" s="52">
        <f>G55</f>
        <v>-16196</v>
      </c>
      <c r="H68" s="16"/>
      <c r="I68" s="52">
        <f>I55</f>
        <v>0</v>
      </c>
      <c r="J68" s="16"/>
      <c r="K68" s="52">
        <f>K55</f>
        <v>0</v>
      </c>
      <c r="L68" s="5"/>
      <c r="M68" s="5"/>
      <c r="N68" s="5"/>
      <c r="O68" s="5"/>
      <c r="P68" s="5"/>
      <c r="Q68" s="5"/>
      <c r="R68" s="5"/>
      <c r="S68" s="5"/>
      <c r="T68" s="5"/>
      <c r="U68" s="5"/>
    </row>
    <row r="69" spans="1:21" ht="19.8" x14ac:dyDescent="0.5">
      <c r="A69" s="5"/>
      <c r="B69" s="54"/>
      <c r="C69" s="36"/>
      <c r="D69" s="5"/>
      <c r="E69" s="55">
        <f>SUM(E67:E68)</f>
        <v>-127537</v>
      </c>
      <c r="F69" s="16"/>
      <c r="G69" s="55">
        <f>SUM(G67:G68)</f>
        <v>-559314</v>
      </c>
      <c r="H69" s="16"/>
      <c r="I69" s="55">
        <f>SUM(I67:I68)</f>
        <v>-138468</v>
      </c>
      <c r="J69" s="5"/>
      <c r="K69" s="55">
        <f>SUM(K67:K68)</f>
        <v>-563802</v>
      </c>
      <c r="L69" s="5"/>
      <c r="M69" s="5"/>
      <c r="N69" s="5"/>
      <c r="O69" s="5"/>
      <c r="P69" s="5"/>
      <c r="Q69" s="5"/>
      <c r="R69" s="5"/>
      <c r="S69" s="5"/>
      <c r="T69" s="5"/>
      <c r="U69" s="5"/>
    </row>
    <row r="70" spans="1:21" ht="19.8" x14ac:dyDescent="0.5">
      <c r="A70" s="5"/>
      <c r="B70" s="5" t="s">
        <v>125</v>
      </c>
      <c r="C70" s="36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</row>
    <row r="71" spans="1:21" ht="19.8" x14ac:dyDescent="0.5">
      <c r="A71" s="5"/>
      <c r="B71" s="54" t="s">
        <v>124</v>
      </c>
      <c r="C71" s="36"/>
      <c r="D71" s="5"/>
      <c r="E71" s="52">
        <v>0</v>
      </c>
      <c r="F71" s="16"/>
      <c r="G71" s="52">
        <v>1</v>
      </c>
      <c r="H71" s="16"/>
      <c r="I71" s="52">
        <v>0</v>
      </c>
      <c r="J71" s="16"/>
      <c r="K71" s="52">
        <f>K55</f>
        <v>0</v>
      </c>
      <c r="L71" s="5"/>
      <c r="M71" s="5"/>
      <c r="N71" s="5"/>
      <c r="O71" s="5"/>
      <c r="P71" s="5"/>
      <c r="Q71" s="5"/>
      <c r="R71" s="5"/>
      <c r="S71" s="5"/>
      <c r="T71" s="5"/>
      <c r="U71" s="5"/>
    </row>
    <row r="72" spans="1:21" ht="19.8" x14ac:dyDescent="0.5">
      <c r="A72" s="5"/>
      <c r="B72" s="5" t="s">
        <v>114</v>
      </c>
      <c r="C72" s="36"/>
      <c r="D72" s="5"/>
      <c r="E72" s="53">
        <f>+E69+E71</f>
        <v>-127537</v>
      </c>
      <c r="F72" s="16"/>
      <c r="G72" s="53">
        <f>+G69+G71</f>
        <v>-559313</v>
      </c>
      <c r="H72" s="16"/>
      <c r="I72" s="53">
        <f>+I69+I71</f>
        <v>-138468</v>
      </c>
      <c r="J72" s="16"/>
      <c r="K72" s="53">
        <f>+K69+K71</f>
        <v>-563802</v>
      </c>
      <c r="L72" s="5"/>
      <c r="M72" s="5"/>
      <c r="N72" s="5"/>
      <c r="O72" s="5"/>
      <c r="P72" s="5"/>
      <c r="Q72" s="5"/>
      <c r="R72" s="5"/>
      <c r="S72" s="5"/>
      <c r="T72" s="5"/>
      <c r="U72" s="5"/>
    </row>
    <row r="73" spans="1:21" ht="6" customHeight="1" x14ac:dyDescent="0.5">
      <c r="A73" s="5"/>
      <c r="B73" s="5"/>
      <c r="C73" s="36"/>
      <c r="D73" s="5"/>
      <c r="E73" s="16"/>
      <c r="F73" s="16"/>
      <c r="G73" s="16"/>
      <c r="H73" s="16"/>
      <c r="I73" s="16"/>
      <c r="J73" s="16"/>
      <c r="K73" s="16"/>
      <c r="L73" s="5"/>
      <c r="M73" s="5"/>
      <c r="N73" s="5"/>
      <c r="O73" s="5"/>
      <c r="P73" s="5"/>
      <c r="Q73" s="5"/>
      <c r="R73" s="5"/>
      <c r="S73" s="5"/>
      <c r="T73" s="5"/>
      <c r="U73" s="5"/>
    </row>
    <row r="74" spans="1:21" ht="15.75" customHeight="1" x14ac:dyDescent="0.55000000000000004">
      <c r="A74" s="21" t="s">
        <v>126</v>
      </c>
      <c r="B74" s="5"/>
      <c r="C74" s="36"/>
      <c r="D74" s="5"/>
      <c r="E74" s="16"/>
      <c r="F74" s="16"/>
      <c r="G74" s="16"/>
      <c r="H74" s="16"/>
      <c r="I74" s="16"/>
      <c r="J74" s="16"/>
      <c r="K74" s="16"/>
      <c r="L74" s="5"/>
      <c r="M74" s="5"/>
      <c r="N74" s="5"/>
      <c r="O74" s="5"/>
      <c r="P74" s="5"/>
      <c r="Q74" s="5"/>
      <c r="R74" s="5"/>
      <c r="S74" s="5"/>
      <c r="T74" s="5"/>
      <c r="U74" s="5"/>
    </row>
    <row r="75" spans="1:21" ht="19.8" x14ac:dyDescent="0.5">
      <c r="A75" s="5"/>
      <c r="B75" s="5" t="s">
        <v>122</v>
      </c>
      <c r="C75" s="36"/>
      <c r="D75" s="5"/>
      <c r="E75" s="5"/>
      <c r="F75" s="5"/>
      <c r="G75" s="5"/>
      <c r="H75" s="16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</row>
    <row r="76" spans="1:21" ht="19.8" x14ac:dyDescent="0.5">
      <c r="A76" s="5"/>
      <c r="B76" s="54" t="s">
        <v>123</v>
      </c>
      <c r="C76" s="36"/>
      <c r="D76" s="5"/>
      <c r="E76" s="52">
        <f>E81-E77-E80</f>
        <v>-127537</v>
      </c>
      <c r="F76" s="16"/>
      <c r="G76" s="52">
        <f>G81-G77-G80</f>
        <v>-543269</v>
      </c>
      <c r="H76" s="16"/>
      <c r="I76" s="52">
        <f>I81-I77-I80</f>
        <v>-138468</v>
      </c>
      <c r="J76" s="16"/>
      <c r="K76" s="52">
        <f>K81-K77-K80</f>
        <v>-563802</v>
      </c>
      <c r="L76" s="5"/>
      <c r="M76" s="5"/>
      <c r="N76" s="5"/>
      <c r="O76" s="5"/>
      <c r="P76" s="5"/>
      <c r="Q76" s="5"/>
      <c r="R76" s="5"/>
      <c r="S76" s="5"/>
      <c r="T76" s="5"/>
      <c r="U76" s="5"/>
    </row>
    <row r="77" spans="1:21" ht="19.8" x14ac:dyDescent="0.5">
      <c r="A77" s="5"/>
      <c r="B77" s="54" t="s">
        <v>124</v>
      </c>
      <c r="C77" s="36"/>
      <c r="D77" s="5"/>
      <c r="E77" s="52">
        <f>E68</f>
        <v>0</v>
      </c>
      <c r="F77" s="16"/>
      <c r="G77" s="52">
        <f>G68</f>
        <v>-16196</v>
      </c>
      <c r="H77" s="16"/>
      <c r="I77" s="50">
        <f>I64</f>
        <v>0</v>
      </c>
      <c r="J77" s="16"/>
      <c r="K77" s="50">
        <f>K64</f>
        <v>0</v>
      </c>
      <c r="L77" s="5"/>
      <c r="M77" s="5"/>
      <c r="N77" s="5"/>
      <c r="O77" s="5"/>
      <c r="P77" s="5"/>
      <c r="Q77" s="5"/>
      <c r="R77" s="5"/>
      <c r="S77" s="5"/>
      <c r="T77" s="5"/>
      <c r="U77" s="5"/>
    </row>
    <row r="78" spans="1:21" ht="19.8" x14ac:dyDescent="0.5">
      <c r="A78" s="5"/>
      <c r="B78" s="54"/>
      <c r="C78" s="36"/>
      <c r="D78" s="5"/>
      <c r="E78" s="55">
        <f>SUM(E76:E77)</f>
        <v>-127537</v>
      </c>
      <c r="F78" s="16"/>
      <c r="G78" s="55">
        <f>SUM(G76:G77)</f>
        <v>-559465</v>
      </c>
      <c r="H78" s="16"/>
      <c r="I78" s="55">
        <f>SUM(I76:I77)</f>
        <v>-138468</v>
      </c>
      <c r="J78" s="16"/>
      <c r="K78" s="55">
        <f>SUM(K76:K77)</f>
        <v>-563802</v>
      </c>
      <c r="L78" s="5"/>
      <c r="M78" s="5"/>
      <c r="N78" s="5"/>
      <c r="O78" s="5"/>
      <c r="P78" s="5"/>
      <c r="Q78" s="5"/>
      <c r="R78" s="5"/>
      <c r="S78" s="5"/>
      <c r="T78" s="5"/>
      <c r="U78" s="5"/>
    </row>
    <row r="79" spans="1:21" ht="19.8" x14ac:dyDescent="0.5">
      <c r="A79" s="5"/>
      <c r="B79" s="5" t="s">
        <v>125</v>
      </c>
      <c r="C79" s="36"/>
      <c r="D79" s="5"/>
      <c r="E79" s="5"/>
      <c r="F79" s="5"/>
      <c r="G79" s="5"/>
      <c r="H79" s="16"/>
      <c r="I79" s="56"/>
      <c r="J79" s="56"/>
      <c r="K79" s="56"/>
      <c r="L79" s="5"/>
      <c r="M79" s="5"/>
      <c r="N79" s="5"/>
      <c r="O79" s="5"/>
      <c r="P79" s="5"/>
      <c r="Q79" s="5"/>
      <c r="R79" s="5"/>
      <c r="S79" s="5"/>
      <c r="T79" s="5"/>
      <c r="U79" s="5"/>
    </row>
    <row r="80" spans="1:21" ht="19.8" x14ac:dyDescent="0.5">
      <c r="A80" s="5"/>
      <c r="B80" s="54" t="s">
        <v>123</v>
      </c>
      <c r="C80" s="36"/>
      <c r="D80" s="5"/>
      <c r="E80" s="52">
        <v>0</v>
      </c>
      <c r="F80" s="16"/>
      <c r="G80" s="52">
        <v>1</v>
      </c>
      <c r="H80" s="16"/>
      <c r="I80" s="52">
        <v>0</v>
      </c>
      <c r="J80" s="16"/>
      <c r="K80" s="52">
        <v>0</v>
      </c>
      <c r="L80" s="5"/>
      <c r="M80" s="5"/>
      <c r="N80" s="5"/>
      <c r="O80" s="5"/>
      <c r="P80" s="5"/>
      <c r="Q80" s="5"/>
      <c r="R80" s="5"/>
      <c r="S80" s="5"/>
      <c r="T80" s="5"/>
      <c r="U80" s="5"/>
    </row>
    <row r="81" spans="1:21" ht="19.5" customHeight="1" x14ac:dyDescent="0.55000000000000004">
      <c r="A81" s="21" t="s">
        <v>120</v>
      </c>
      <c r="B81" s="5"/>
      <c r="C81" s="36"/>
      <c r="D81" s="5"/>
      <c r="E81" s="53">
        <f>E63</f>
        <v>-127537</v>
      </c>
      <c r="F81" s="16"/>
      <c r="G81" s="53">
        <f>G63</f>
        <v>-559464</v>
      </c>
      <c r="H81" s="16"/>
      <c r="I81" s="53">
        <f>I63</f>
        <v>-138468</v>
      </c>
      <c r="J81" s="16"/>
      <c r="K81" s="53">
        <f>K63</f>
        <v>-563802</v>
      </c>
      <c r="L81" s="5"/>
      <c r="M81" s="5"/>
      <c r="N81" s="5"/>
      <c r="O81" s="5"/>
      <c r="P81" s="5"/>
      <c r="Q81" s="5"/>
      <c r="R81" s="5"/>
      <c r="S81" s="5"/>
      <c r="T81" s="5"/>
      <c r="U81" s="5"/>
    </row>
    <row r="82" spans="1:21" ht="15.75" customHeight="1" x14ac:dyDescent="0.5">
      <c r="A82" s="5"/>
      <c r="B82" s="5"/>
      <c r="C82" s="36"/>
      <c r="D82" s="5"/>
      <c r="E82" s="16"/>
      <c r="F82" s="16"/>
      <c r="G82" s="16"/>
      <c r="H82" s="16"/>
      <c r="I82" s="56"/>
      <c r="J82" s="56"/>
      <c r="K82" s="56"/>
      <c r="L82" s="5"/>
      <c r="M82" s="5"/>
      <c r="N82" s="5"/>
      <c r="O82" s="5"/>
      <c r="P82" s="5"/>
      <c r="Q82" s="5"/>
      <c r="R82" s="5"/>
      <c r="S82" s="5"/>
      <c r="T82" s="5"/>
      <c r="U82" s="5"/>
    </row>
    <row r="83" spans="1:21" ht="19.5" customHeight="1" x14ac:dyDescent="0.55000000000000004">
      <c r="A83" s="21" t="s">
        <v>127</v>
      </c>
      <c r="B83" s="5"/>
      <c r="C83" s="36"/>
      <c r="D83" s="5"/>
      <c r="E83" s="56"/>
      <c r="F83" s="56"/>
      <c r="G83" s="56"/>
      <c r="H83" s="56"/>
      <c r="I83" s="56"/>
      <c r="J83" s="56"/>
      <c r="K83" s="56"/>
      <c r="L83" s="5"/>
      <c r="M83" s="5"/>
      <c r="N83" s="5"/>
      <c r="O83" s="5"/>
      <c r="P83" s="5"/>
      <c r="Q83" s="5"/>
      <c r="R83" s="5"/>
      <c r="S83" s="5"/>
      <c r="T83" s="5"/>
      <c r="U83" s="5"/>
    </row>
    <row r="84" spans="1:21" ht="19.5" customHeight="1" x14ac:dyDescent="0.5">
      <c r="A84" s="5"/>
      <c r="B84" s="5" t="s">
        <v>128</v>
      </c>
      <c r="C84" s="36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</row>
    <row r="85" spans="1:21" ht="19.5" customHeight="1" x14ac:dyDescent="0.5">
      <c r="A85" s="5"/>
      <c r="B85" s="54" t="s">
        <v>123</v>
      </c>
      <c r="C85" s="36"/>
      <c r="D85" s="5"/>
      <c r="E85" s="56">
        <f>+E67/E88</f>
        <v>-3.1310485355853977E-2</v>
      </c>
      <c r="F85" s="56"/>
      <c r="G85" s="56">
        <f>+G67/G88</f>
        <v>-0.13333612279628645</v>
      </c>
      <c r="H85" s="56"/>
      <c r="I85" s="56">
        <f>+I67/I88</f>
        <v>-3.3994058871185527E-2</v>
      </c>
      <c r="J85" s="56"/>
      <c r="K85" s="56">
        <f>+K67/K88</f>
        <v>-0.13841406969533673</v>
      </c>
      <c r="L85" s="5"/>
      <c r="M85" s="5"/>
      <c r="N85" s="5"/>
      <c r="O85" s="5"/>
      <c r="P85" s="5"/>
      <c r="Q85" s="5"/>
      <c r="R85" s="5"/>
      <c r="S85" s="5"/>
      <c r="T85" s="5"/>
      <c r="U85" s="5"/>
    </row>
    <row r="86" spans="1:21" ht="19.5" customHeight="1" x14ac:dyDescent="0.5">
      <c r="A86" s="5"/>
      <c r="B86" s="54" t="s">
        <v>124</v>
      </c>
      <c r="C86" s="36"/>
      <c r="D86" s="5"/>
      <c r="E86" s="50">
        <f>+E68/E88</f>
        <v>0</v>
      </c>
      <c r="F86" s="56"/>
      <c r="G86" s="59">
        <f>+G68/G88</f>
        <v>-3.9761374964715872E-3</v>
      </c>
      <c r="H86" s="56"/>
      <c r="I86" s="50">
        <f>+I68/I88</f>
        <v>0</v>
      </c>
      <c r="J86" s="56"/>
      <c r="K86" s="50">
        <f>+K68/K88</f>
        <v>0</v>
      </c>
      <c r="L86" s="5"/>
      <c r="M86" s="5"/>
      <c r="N86" s="5"/>
      <c r="O86" s="5"/>
      <c r="P86" s="5"/>
      <c r="Q86" s="5"/>
      <c r="R86" s="5"/>
      <c r="S86" s="5"/>
      <c r="T86" s="5"/>
      <c r="U86" s="5"/>
    </row>
    <row r="87" spans="1:21" ht="19.5" customHeight="1" x14ac:dyDescent="0.5">
      <c r="A87" s="5"/>
      <c r="B87" s="54"/>
      <c r="C87" s="36"/>
      <c r="D87" s="5"/>
      <c r="E87" s="61">
        <f>SUM(E85:E86)</f>
        <v>-3.1310485355853977E-2</v>
      </c>
      <c r="F87" s="56"/>
      <c r="G87" s="61">
        <f>SUM(G85:G86)</f>
        <v>-0.13731226029275803</v>
      </c>
      <c r="H87" s="56"/>
      <c r="I87" s="61">
        <f>SUM(I84:I85)</f>
        <v>-3.3994058871185527E-2</v>
      </c>
      <c r="J87" s="56"/>
      <c r="K87" s="61">
        <f>SUM(K84:K85)</f>
        <v>-0.13841406969533673</v>
      </c>
      <c r="L87" s="5"/>
      <c r="M87" s="5"/>
      <c r="N87" s="5"/>
      <c r="O87" s="5"/>
      <c r="P87" s="5"/>
      <c r="Q87" s="5"/>
      <c r="R87" s="5"/>
      <c r="S87" s="5"/>
      <c r="T87" s="5"/>
      <c r="U87" s="5"/>
    </row>
    <row r="88" spans="1:21" ht="21" customHeight="1" x14ac:dyDescent="0.55000000000000004">
      <c r="A88" s="21" t="s">
        <v>129</v>
      </c>
      <c r="B88" s="5"/>
      <c r="C88" s="36"/>
      <c r="D88" s="5"/>
      <c r="E88" s="62">
        <v>4073300</v>
      </c>
      <c r="F88" s="16"/>
      <c r="G88" s="62">
        <f>93685895/23</f>
        <v>4073299.7826086958</v>
      </c>
      <c r="H88" s="16"/>
      <c r="I88" s="62">
        <v>4073300</v>
      </c>
      <c r="J88" s="16"/>
      <c r="K88" s="62">
        <f>93685895/23</f>
        <v>4073299.7826086958</v>
      </c>
      <c r="L88" s="5"/>
      <c r="M88" s="16"/>
      <c r="N88" s="5"/>
      <c r="O88" s="5"/>
      <c r="P88" s="5"/>
      <c r="Q88" s="5"/>
      <c r="R88" s="5"/>
      <c r="S88" s="5"/>
      <c r="T88" s="5"/>
      <c r="U88" s="5"/>
    </row>
    <row r="89" spans="1:21" ht="20.25" customHeight="1" x14ac:dyDescent="0.5">
      <c r="A89" s="5"/>
      <c r="B89" s="5"/>
      <c r="C89" s="36"/>
      <c r="D89" s="5"/>
      <c r="E89" s="16"/>
      <c r="F89" s="16"/>
      <c r="G89" s="16"/>
      <c r="H89" s="16"/>
      <c r="I89" s="16"/>
      <c r="J89" s="16"/>
      <c r="K89" s="16"/>
      <c r="L89" s="5"/>
      <c r="M89" s="5"/>
      <c r="N89" s="5"/>
      <c r="O89" s="5"/>
      <c r="P89" s="5"/>
      <c r="Q89" s="5"/>
      <c r="R89" s="5"/>
      <c r="S89" s="5"/>
      <c r="T89" s="5"/>
      <c r="U89" s="5"/>
    </row>
    <row r="90" spans="1:21" ht="19.5" customHeight="1" x14ac:dyDescent="0.5">
      <c r="A90" s="5" t="s">
        <v>24</v>
      </c>
      <c r="B90" s="5"/>
      <c r="C90" s="36"/>
      <c r="D90" s="5"/>
      <c r="E90" s="16"/>
      <c r="F90" s="16"/>
      <c r="G90" s="16"/>
      <c r="H90" s="16"/>
      <c r="I90" s="16"/>
      <c r="J90" s="16"/>
      <c r="K90" s="16"/>
      <c r="L90" s="5"/>
      <c r="M90" s="5"/>
      <c r="N90" s="5"/>
      <c r="O90" s="5"/>
      <c r="P90" s="5"/>
      <c r="Q90" s="5"/>
      <c r="R90" s="5"/>
      <c r="S90" s="5"/>
      <c r="T90" s="5"/>
      <c r="U90" s="5"/>
    </row>
    <row r="91" spans="1:21" ht="19.5" customHeight="1" x14ac:dyDescent="0.5">
      <c r="A91" s="5"/>
      <c r="B91" s="5"/>
      <c r="C91" s="36"/>
      <c r="D91" s="5"/>
      <c r="E91" s="16"/>
      <c r="F91" s="16"/>
      <c r="G91" s="16"/>
      <c r="H91" s="16"/>
      <c r="I91" s="16"/>
      <c r="J91" s="16"/>
      <c r="K91" s="16"/>
      <c r="L91" s="5"/>
      <c r="M91" s="5"/>
      <c r="N91" s="5"/>
      <c r="O91" s="5"/>
      <c r="P91" s="5"/>
      <c r="Q91" s="5"/>
      <c r="R91" s="5"/>
      <c r="S91" s="5"/>
      <c r="T91" s="5"/>
      <c r="U91" s="5"/>
    </row>
    <row r="92" spans="1:21" ht="19.5" customHeight="1" x14ac:dyDescent="0.5">
      <c r="A92" s="5"/>
      <c r="B92" s="5"/>
      <c r="C92" s="36"/>
      <c r="D92" s="5"/>
      <c r="E92" s="16"/>
      <c r="F92" s="16"/>
      <c r="G92" s="16"/>
      <c r="H92" s="16"/>
      <c r="I92" s="16"/>
      <c r="J92" s="16"/>
      <c r="K92" s="16"/>
      <c r="L92" s="5"/>
      <c r="M92" s="5"/>
      <c r="N92" s="5"/>
      <c r="O92" s="5"/>
      <c r="P92" s="5"/>
      <c r="Q92" s="5"/>
      <c r="R92" s="5"/>
      <c r="S92" s="5"/>
      <c r="T92" s="5"/>
      <c r="U92" s="5"/>
    </row>
    <row r="93" spans="1:21" ht="19.5" customHeight="1" x14ac:dyDescent="0.5">
      <c r="A93" s="5"/>
      <c r="B93" s="5"/>
      <c r="C93" s="36"/>
      <c r="D93" s="5"/>
      <c r="E93" s="16"/>
      <c r="F93" s="16"/>
      <c r="G93" s="16"/>
      <c r="H93" s="16"/>
      <c r="I93" s="16"/>
      <c r="J93" s="16"/>
      <c r="K93" s="16"/>
      <c r="L93" s="5"/>
      <c r="M93" s="5"/>
      <c r="N93" s="5"/>
      <c r="O93" s="5"/>
      <c r="P93" s="5"/>
      <c r="Q93" s="5"/>
      <c r="R93" s="5"/>
      <c r="S93" s="5"/>
      <c r="T93" s="5"/>
      <c r="U93" s="5"/>
    </row>
    <row r="94" spans="1:21" ht="19.5" customHeight="1" x14ac:dyDescent="0.5">
      <c r="A94" s="5"/>
      <c r="B94" s="5"/>
      <c r="C94" s="36"/>
      <c r="D94" s="5"/>
      <c r="E94" s="16"/>
      <c r="F94" s="16"/>
      <c r="G94" s="16"/>
      <c r="H94" s="16"/>
      <c r="I94" s="16"/>
      <c r="J94" s="16"/>
      <c r="K94" s="16"/>
      <c r="L94" s="5"/>
      <c r="M94" s="5"/>
      <c r="N94" s="5"/>
      <c r="O94" s="5"/>
      <c r="P94" s="5"/>
      <c r="Q94" s="5"/>
      <c r="R94" s="5"/>
      <c r="S94" s="5"/>
      <c r="T94" s="5"/>
      <c r="U94" s="5"/>
    </row>
    <row r="95" spans="1:21" ht="19.5" customHeight="1" x14ac:dyDescent="0.5">
      <c r="A95" s="5"/>
      <c r="B95" s="5"/>
      <c r="C95" s="36"/>
      <c r="D95" s="5"/>
      <c r="E95" s="16"/>
      <c r="F95" s="16"/>
      <c r="G95" s="16"/>
      <c r="H95" s="16"/>
      <c r="I95" s="16"/>
      <c r="J95" s="16"/>
      <c r="K95" s="16"/>
      <c r="L95" s="5"/>
      <c r="M95" s="5"/>
      <c r="N95" s="5"/>
      <c r="O95" s="5"/>
      <c r="P95" s="5"/>
      <c r="Q95" s="5"/>
      <c r="R95" s="5"/>
      <c r="S95" s="5"/>
      <c r="T95" s="5"/>
      <c r="U95" s="5"/>
    </row>
    <row r="96" spans="1:21" ht="19.5" customHeight="1" x14ac:dyDescent="0.5">
      <c r="A96" s="5"/>
      <c r="B96" s="5"/>
      <c r="C96" s="36"/>
      <c r="D96" s="5"/>
      <c r="E96" s="16"/>
      <c r="F96" s="16"/>
      <c r="G96" s="16"/>
      <c r="H96" s="16"/>
      <c r="I96" s="16"/>
      <c r="J96" s="16"/>
      <c r="K96" s="16"/>
      <c r="L96" s="5"/>
      <c r="M96" s="5"/>
      <c r="N96" s="5"/>
      <c r="O96" s="5"/>
      <c r="P96" s="5"/>
      <c r="Q96" s="5"/>
      <c r="R96" s="5"/>
      <c r="S96" s="5"/>
      <c r="T96" s="5"/>
      <c r="U96" s="5"/>
    </row>
    <row r="97" spans="1:21" ht="19.5" customHeight="1" x14ac:dyDescent="0.5">
      <c r="A97" s="5"/>
      <c r="B97" s="5"/>
      <c r="C97" s="36"/>
      <c r="D97" s="5"/>
      <c r="E97" s="16"/>
      <c r="F97" s="16"/>
      <c r="G97" s="16"/>
      <c r="H97" s="16"/>
      <c r="I97" s="16"/>
      <c r="J97" s="16"/>
      <c r="K97" s="16"/>
      <c r="L97" s="5"/>
      <c r="M97" s="5"/>
      <c r="N97" s="5"/>
      <c r="O97" s="5"/>
      <c r="P97" s="5"/>
      <c r="Q97" s="5"/>
      <c r="R97" s="5"/>
      <c r="S97" s="5"/>
      <c r="T97" s="5"/>
      <c r="U97" s="5"/>
    </row>
    <row r="98" spans="1:21" ht="19.5" customHeight="1" x14ac:dyDescent="0.5">
      <c r="A98" s="5"/>
      <c r="B98" s="5"/>
      <c r="C98" s="36"/>
      <c r="D98" s="5"/>
      <c r="E98" s="16"/>
      <c r="F98" s="16"/>
      <c r="G98" s="23"/>
      <c r="H98" s="16"/>
      <c r="I98" s="16"/>
      <c r="J98" s="16"/>
      <c r="K98" s="16"/>
      <c r="L98" s="5"/>
      <c r="M98" s="5"/>
      <c r="N98" s="5"/>
      <c r="O98" s="5"/>
      <c r="P98" s="5"/>
      <c r="Q98" s="5"/>
      <c r="R98" s="5"/>
      <c r="S98" s="5"/>
      <c r="T98" s="5"/>
      <c r="U98" s="5"/>
    </row>
    <row r="99" spans="1:21" ht="15.75" customHeight="1" x14ac:dyDescent="0.5">
      <c r="A99" s="5"/>
      <c r="B99" s="5"/>
      <c r="C99" s="5"/>
      <c r="D99" s="5"/>
      <c r="E99" s="5"/>
      <c r="F99" s="5"/>
      <c r="G99" s="23"/>
      <c r="H99" s="5"/>
      <c r="I99" s="23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</row>
    <row r="100" spans="1:21" ht="15.75" customHeight="1" x14ac:dyDescent="0.5">
      <c r="A100" s="5"/>
      <c r="B100" s="5"/>
      <c r="C100" s="5"/>
      <c r="D100" s="5"/>
      <c r="E100" s="5"/>
      <c r="F100" s="5"/>
      <c r="G100" s="23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</row>
    <row r="101" spans="1:21" ht="15.75" customHeight="1" x14ac:dyDescent="0.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</row>
    <row r="102" spans="1:21" ht="15.75" customHeight="1" x14ac:dyDescent="0.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</row>
    <row r="103" spans="1:21" ht="15.75" customHeight="1" x14ac:dyDescent="0.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</row>
    <row r="104" spans="1:21" ht="15.75" customHeight="1" x14ac:dyDescent="0.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</row>
    <row r="105" spans="1:21" ht="15.75" customHeight="1" x14ac:dyDescent="0.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</row>
    <row r="106" spans="1:21" ht="15.75" customHeight="1" x14ac:dyDescent="0.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</row>
    <row r="107" spans="1:21" ht="15.75" customHeight="1" x14ac:dyDescent="0.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</row>
    <row r="108" spans="1:21" ht="15.75" customHeight="1" x14ac:dyDescent="0.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</row>
    <row r="109" spans="1:21" ht="15.75" customHeight="1" x14ac:dyDescent="0.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</row>
    <row r="110" spans="1:21" ht="15.75" customHeight="1" x14ac:dyDescent="0.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</row>
    <row r="111" spans="1:21" ht="15.75" customHeight="1" x14ac:dyDescent="0.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</row>
    <row r="112" spans="1:21" ht="15.75" customHeight="1" x14ac:dyDescent="0.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</row>
    <row r="113" spans="1:21" ht="15.75" customHeight="1" x14ac:dyDescent="0.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1:21" ht="15.75" customHeight="1" x14ac:dyDescent="0.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</row>
    <row r="115" spans="1:21" ht="15.75" customHeight="1" x14ac:dyDescent="0.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</row>
    <row r="116" spans="1:21" ht="15.75" customHeight="1" x14ac:dyDescent="0.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</row>
    <row r="117" spans="1:21" ht="15.75" customHeight="1" x14ac:dyDescent="0.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</row>
    <row r="118" spans="1:21" ht="15.75" customHeight="1" x14ac:dyDescent="0.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</row>
    <row r="119" spans="1:21" ht="15.75" customHeight="1" x14ac:dyDescent="0.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</row>
    <row r="120" spans="1:21" ht="15.75" customHeight="1" x14ac:dyDescent="0.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</row>
    <row r="121" spans="1:21" ht="15.75" customHeight="1" x14ac:dyDescent="0.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</row>
    <row r="122" spans="1:21" ht="15.75" customHeight="1" x14ac:dyDescent="0.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</row>
    <row r="123" spans="1:21" ht="15.75" customHeight="1" x14ac:dyDescent="0.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</row>
    <row r="124" spans="1:21" ht="15.75" customHeight="1" x14ac:dyDescent="0.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</row>
    <row r="125" spans="1:21" ht="15.75" customHeight="1" x14ac:dyDescent="0.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</row>
    <row r="126" spans="1:21" ht="15.75" customHeight="1" x14ac:dyDescent="0.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</row>
    <row r="127" spans="1:21" ht="15.75" customHeight="1" x14ac:dyDescent="0.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</row>
    <row r="128" spans="1:21" ht="15.75" customHeight="1" x14ac:dyDescent="0.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</row>
    <row r="129" spans="1:21" ht="15.75" customHeight="1" x14ac:dyDescent="0.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</row>
    <row r="130" spans="1:21" ht="15.75" customHeight="1" x14ac:dyDescent="0.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</row>
    <row r="131" spans="1:21" ht="15.75" customHeight="1" x14ac:dyDescent="0.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</row>
    <row r="132" spans="1:21" ht="15.75" customHeight="1" x14ac:dyDescent="0.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</row>
    <row r="133" spans="1:21" ht="15.75" customHeight="1" x14ac:dyDescent="0.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</row>
    <row r="134" spans="1:21" ht="15.75" customHeight="1" x14ac:dyDescent="0.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</row>
    <row r="135" spans="1:21" ht="15.75" customHeight="1" x14ac:dyDescent="0.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</row>
    <row r="136" spans="1:21" ht="15.75" customHeight="1" x14ac:dyDescent="0.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</row>
    <row r="137" spans="1:21" ht="15.75" customHeight="1" x14ac:dyDescent="0.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</row>
    <row r="138" spans="1:21" ht="15.75" customHeight="1" x14ac:dyDescent="0.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</row>
    <row r="139" spans="1:21" ht="15.75" customHeight="1" x14ac:dyDescent="0.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</row>
    <row r="140" spans="1:21" ht="15.75" customHeight="1" x14ac:dyDescent="0.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</row>
    <row r="141" spans="1:21" ht="15.75" customHeight="1" x14ac:dyDescent="0.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</row>
    <row r="142" spans="1:21" ht="15.75" customHeight="1" x14ac:dyDescent="0.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</row>
    <row r="143" spans="1:21" ht="15.75" customHeight="1" x14ac:dyDescent="0.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</row>
    <row r="144" spans="1:21" ht="15.75" customHeight="1" x14ac:dyDescent="0.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</row>
    <row r="145" spans="1:21" ht="15.75" customHeight="1" x14ac:dyDescent="0.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</row>
    <row r="146" spans="1:21" ht="15.75" customHeight="1" x14ac:dyDescent="0.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</row>
    <row r="147" spans="1:21" ht="15.75" customHeight="1" x14ac:dyDescent="0.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</row>
    <row r="148" spans="1:21" ht="15.75" customHeight="1" x14ac:dyDescent="0.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</row>
    <row r="149" spans="1:21" ht="15.75" customHeight="1" x14ac:dyDescent="0.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</row>
    <row r="150" spans="1:21" ht="15.75" customHeight="1" x14ac:dyDescent="0.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</row>
    <row r="151" spans="1:21" ht="15.75" customHeight="1" x14ac:dyDescent="0.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</row>
    <row r="152" spans="1:21" ht="15.75" customHeight="1" x14ac:dyDescent="0.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</row>
    <row r="153" spans="1:21" ht="15.75" customHeight="1" x14ac:dyDescent="0.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</row>
    <row r="154" spans="1:21" ht="15.75" customHeight="1" x14ac:dyDescent="0.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15.75" customHeight="1" x14ac:dyDescent="0.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</row>
    <row r="156" spans="1:21" ht="15.75" customHeight="1" x14ac:dyDescent="0.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</row>
    <row r="157" spans="1:21" ht="15.75" customHeight="1" x14ac:dyDescent="0.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5.75" customHeight="1" x14ac:dyDescent="0.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</row>
    <row r="159" spans="1:21" ht="15.75" customHeight="1" x14ac:dyDescent="0.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</row>
    <row r="160" spans="1:21" ht="15.75" customHeight="1" x14ac:dyDescent="0.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</row>
    <row r="161" spans="1:21" ht="15.75" customHeight="1" x14ac:dyDescent="0.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</row>
    <row r="162" spans="1:21" ht="15.75" customHeight="1" x14ac:dyDescent="0.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</row>
    <row r="163" spans="1:21" ht="15.75" customHeight="1" x14ac:dyDescent="0.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</row>
    <row r="164" spans="1:21" ht="15.75" customHeight="1" x14ac:dyDescent="0.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</row>
    <row r="165" spans="1:21" ht="15.75" customHeight="1" x14ac:dyDescent="0.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15.75" customHeight="1" x14ac:dyDescent="0.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</row>
    <row r="167" spans="1:21" ht="15.75" customHeight="1" x14ac:dyDescent="0.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</row>
    <row r="168" spans="1:21" ht="15.75" customHeight="1" x14ac:dyDescent="0.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5.75" customHeight="1" x14ac:dyDescent="0.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</row>
    <row r="170" spans="1:21" ht="15.75" customHeight="1" x14ac:dyDescent="0.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</row>
    <row r="171" spans="1:21" ht="15.75" customHeight="1" x14ac:dyDescent="0.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</row>
    <row r="172" spans="1:21" ht="15.75" customHeight="1" x14ac:dyDescent="0.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</row>
    <row r="173" spans="1:21" ht="15.75" customHeight="1" x14ac:dyDescent="0.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</row>
    <row r="174" spans="1:21" ht="15.75" customHeight="1" x14ac:dyDescent="0.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</row>
    <row r="175" spans="1:21" ht="15.75" customHeight="1" x14ac:dyDescent="0.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</row>
    <row r="176" spans="1:21" ht="15.75" customHeight="1" x14ac:dyDescent="0.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</row>
    <row r="177" spans="1:21" ht="15.75" customHeight="1" x14ac:dyDescent="0.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</row>
    <row r="178" spans="1:21" ht="15.75" customHeight="1" x14ac:dyDescent="0.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1" ht="15.75" customHeight="1" x14ac:dyDescent="0.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</row>
    <row r="180" spans="1:21" ht="15.75" customHeight="1" x14ac:dyDescent="0.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</row>
    <row r="181" spans="1:21" ht="15.75" customHeight="1" x14ac:dyDescent="0.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</row>
    <row r="182" spans="1:21" ht="15.75" customHeight="1" x14ac:dyDescent="0.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</row>
    <row r="183" spans="1:21" ht="15.75" customHeight="1" x14ac:dyDescent="0.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</row>
    <row r="184" spans="1:21" ht="15.75" customHeight="1" x14ac:dyDescent="0.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</row>
    <row r="185" spans="1:21" ht="15.75" customHeight="1" x14ac:dyDescent="0.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</row>
    <row r="186" spans="1:21" ht="15.75" customHeight="1" x14ac:dyDescent="0.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</row>
    <row r="187" spans="1:21" ht="15.75" customHeight="1" x14ac:dyDescent="0.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</row>
    <row r="188" spans="1:21" ht="15.75" customHeight="1" x14ac:dyDescent="0.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</row>
    <row r="189" spans="1:21" ht="15.75" customHeight="1" x14ac:dyDescent="0.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</row>
    <row r="190" spans="1:21" ht="15.75" customHeight="1" x14ac:dyDescent="0.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</row>
    <row r="191" spans="1:21" ht="15.75" customHeight="1" x14ac:dyDescent="0.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</row>
    <row r="192" spans="1:21" ht="15.75" customHeight="1" x14ac:dyDescent="0.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</row>
    <row r="193" spans="1:21" ht="15.75" customHeight="1" x14ac:dyDescent="0.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</row>
    <row r="194" spans="1:21" ht="15.75" customHeight="1" x14ac:dyDescent="0.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</row>
    <row r="195" spans="1:21" ht="15.75" customHeight="1" x14ac:dyDescent="0.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</row>
    <row r="196" spans="1:21" ht="15.75" customHeight="1" x14ac:dyDescent="0.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</row>
    <row r="197" spans="1:21" ht="15.75" customHeight="1" x14ac:dyDescent="0.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</row>
    <row r="198" spans="1:21" ht="15.75" customHeight="1" x14ac:dyDescent="0.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</row>
    <row r="199" spans="1:21" ht="15.75" customHeight="1" x14ac:dyDescent="0.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</row>
    <row r="200" spans="1:21" ht="15.75" customHeight="1" x14ac:dyDescent="0.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</row>
    <row r="201" spans="1:21" ht="15.75" customHeight="1" x14ac:dyDescent="0.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</row>
    <row r="202" spans="1:21" ht="15.75" customHeight="1" x14ac:dyDescent="0.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</row>
    <row r="203" spans="1:21" ht="15.75" customHeight="1" x14ac:dyDescent="0.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</row>
    <row r="204" spans="1:21" ht="15.75" customHeight="1" x14ac:dyDescent="0.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</row>
    <row r="205" spans="1:21" ht="15.75" customHeight="1" x14ac:dyDescent="0.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</row>
    <row r="206" spans="1:21" ht="15.75" customHeight="1" x14ac:dyDescent="0.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</row>
    <row r="207" spans="1:21" ht="15.75" customHeight="1" x14ac:dyDescent="0.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</row>
    <row r="208" spans="1:21" ht="15.75" customHeight="1" x14ac:dyDescent="0.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</row>
    <row r="209" spans="1:21" ht="15.75" customHeight="1" x14ac:dyDescent="0.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</row>
    <row r="210" spans="1:21" ht="15.75" customHeight="1" x14ac:dyDescent="0.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</row>
    <row r="211" spans="1:21" ht="15.75" customHeight="1" x14ac:dyDescent="0.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</row>
    <row r="212" spans="1:21" ht="15.75" customHeight="1" x14ac:dyDescent="0.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</row>
    <row r="213" spans="1:21" ht="15.75" customHeight="1" x14ac:dyDescent="0.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</row>
    <row r="214" spans="1:21" ht="15.75" customHeight="1" x14ac:dyDescent="0.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</row>
    <row r="215" spans="1:21" ht="15.75" customHeight="1" x14ac:dyDescent="0.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</row>
    <row r="216" spans="1:21" ht="15.75" customHeight="1" x14ac:dyDescent="0.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</row>
    <row r="217" spans="1:21" ht="15.75" customHeight="1" x14ac:dyDescent="0.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</row>
    <row r="218" spans="1:21" ht="15.75" customHeight="1" x14ac:dyDescent="0.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</row>
    <row r="219" spans="1:21" ht="15.75" customHeight="1" x14ac:dyDescent="0.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</row>
    <row r="220" spans="1:21" ht="15.75" customHeight="1" x14ac:dyDescent="0.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</row>
    <row r="221" spans="1:21" ht="15.75" customHeight="1" x14ac:dyDescent="0.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</row>
    <row r="222" spans="1:21" ht="15.75" customHeight="1" x14ac:dyDescent="0.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</row>
    <row r="223" spans="1:21" ht="15.75" customHeight="1" x14ac:dyDescent="0.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</row>
    <row r="224" spans="1:21" ht="15.75" customHeight="1" x14ac:dyDescent="0.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</row>
    <row r="225" spans="1:21" ht="15.75" customHeight="1" x14ac:dyDescent="0.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</row>
    <row r="226" spans="1:21" ht="15.75" customHeight="1" x14ac:dyDescent="0.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</row>
    <row r="227" spans="1:21" ht="15.75" customHeight="1" x14ac:dyDescent="0.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</row>
    <row r="228" spans="1:21" ht="15.75" customHeight="1" x14ac:dyDescent="0.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</row>
    <row r="229" spans="1:21" ht="15.75" customHeight="1" x14ac:dyDescent="0.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</row>
    <row r="230" spans="1:21" ht="15.75" customHeight="1" x14ac:dyDescent="0.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</row>
    <row r="231" spans="1:21" ht="15.75" customHeight="1" x14ac:dyDescent="0.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</row>
    <row r="232" spans="1:21" ht="15.75" customHeight="1" x14ac:dyDescent="0.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</row>
    <row r="233" spans="1:21" ht="15.75" customHeight="1" x14ac:dyDescent="0.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</row>
    <row r="234" spans="1:21" ht="15.75" customHeight="1" x14ac:dyDescent="0.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</row>
    <row r="235" spans="1:21" ht="15.75" customHeight="1" x14ac:dyDescent="0.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</row>
    <row r="236" spans="1:21" ht="15.75" customHeight="1" x14ac:dyDescent="0.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</row>
    <row r="237" spans="1:21" ht="15.75" customHeight="1" x14ac:dyDescent="0.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</row>
    <row r="238" spans="1:21" ht="15.75" customHeight="1" x14ac:dyDescent="0.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</row>
    <row r="239" spans="1:21" ht="15.75" customHeight="1" x14ac:dyDescent="0.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</row>
    <row r="240" spans="1:21" ht="15.75" customHeight="1" x14ac:dyDescent="0.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</row>
    <row r="241" spans="1:21" ht="15.75" customHeight="1" x14ac:dyDescent="0.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</row>
    <row r="242" spans="1:21" ht="15.75" customHeight="1" x14ac:dyDescent="0.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</row>
    <row r="243" spans="1:21" ht="15.75" customHeight="1" x14ac:dyDescent="0.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</row>
    <row r="244" spans="1:21" ht="15.75" customHeight="1" x14ac:dyDescent="0.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</row>
    <row r="245" spans="1:21" ht="15.75" customHeight="1" x14ac:dyDescent="0.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</row>
    <row r="246" spans="1:21" ht="15.75" customHeight="1" x14ac:dyDescent="0.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</row>
    <row r="247" spans="1:21" ht="15.75" customHeight="1" x14ac:dyDescent="0.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</row>
    <row r="248" spans="1:21" ht="15.75" customHeight="1" x14ac:dyDescent="0.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</row>
    <row r="249" spans="1:21" ht="15.75" customHeight="1" x14ac:dyDescent="0.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</row>
    <row r="250" spans="1:21" ht="15.75" customHeight="1" x14ac:dyDescent="0.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</row>
    <row r="251" spans="1:21" ht="15.75" customHeight="1" x14ac:dyDescent="0.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</row>
    <row r="252" spans="1:21" ht="15.75" customHeight="1" x14ac:dyDescent="0.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</row>
    <row r="253" spans="1:21" ht="15.75" customHeight="1" x14ac:dyDescent="0.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</row>
    <row r="254" spans="1:21" ht="15.75" customHeight="1" x14ac:dyDescent="0.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</row>
    <row r="255" spans="1:21" ht="15.75" customHeight="1" x14ac:dyDescent="0.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</row>
    <row r="256" spans="1:21" ht="15.75" customHeight="1" x14ac:dyDescent="0.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</row>
    <row r="257" spans="1:21" ht="15.75" customHeight="1" x14ac:dyDescent="0.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</row>
    <row r="258" spans="1:21" ht="15.75" customHeight="1" x14ac:dyDescent="0.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</row>
    <row r="259" spans="1:21" ht="15.75" customHeight="1" x14ac:dyDescent="0.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</row>
    <row r="260" spans="1:21" ht="15.75" customHeight="1" x14ac:dyDescent="0.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</row>
    <row r="261" spans="1:21" ht="15.75" customHeight="1" x14ac:dyDescent="0.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</row>
    <row r="262" spans="1:21" ht="15.75" customHeight="1" x14ac:dyDescent="0.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</row>
    <row r="263" spans="1:21" ht="15.75" customHeight="1" x14ac:dyDescent="0.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</row>
    <row r="264" spans="1:21" ht="15.75" customHeight="1" x14ac:dyDescent="0.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</row>
    <row r="265" spans="1:21" ht="15.75" customHeight="1" x14ac:dyDescent="0.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</row>
    <row r="266" spans="1:21" ht="15.75" customHeight="1" x14ac:dyDescent="0.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</row>
    <row r="267" spans="1:21" ht="15.75" customHeight="1" x14ac:dyDescent="0.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</row>
    <row r="268" spans="1:21" ht="15.75" customHeight="1" x14ac:dyDescent="0.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</row>
    <row r="269" spans="1:21" ht="15.75" customHeight="1" x14ac:dyDescent="0.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</row>
    <row r="270" spans="1:21" ht="15.75" customHeight="1" x14ac:dyDescent="0.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</row>
    <row r="271" spans="1:21" ht="15.75" customHeight="1" x14ac:dyDescent="0.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</row>
    <row r="272" spans="1:21" ht="15.75" customHeight="1" x14ac:dyDescent="0.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</row>
    <row r="273" spans="1:21" ht="15.75" customHeight="1" x14ac:dyDescent="0.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</row>
    <row r="274" spans="1:21" ht="15.75" customHeight="1" x14ac:dyDescent="0.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</row>
    <row r="275" spans="1:21" ht="15.75" customHeight="1" x14ac:dyDescent="0.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</row>
    <row r="276" spans="1:21" ht="15.75" customHeight="1" x14ac:dyDescent="0.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</row>
    <row r="277" spans="1:21" ht="15.75" customHeight="1" x14ac:dyDescent="0.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</row>
    <row r="278" spans="1:21" ht="15.75" customHeight="1" x14ac:dyDescent="0.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</row>
    <row r="279" spans="1:21" ht="15.75" customHeight="1" x14ac:dyDescent="0.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</row>
    <row r="280" spans="1:21" ht="15.75" customHeight="1" x14ac:dyDescent="0.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</row>
    <row r="281" spans="1:21" ht="15.75" customHeight="1" x14ac:dyDescent="0.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</row>
    <row r="282" spans="1:21" ht="15.75" customHeight="1" x14ac:dyDescent="0.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</row>
    <row r="283" spans="1:21" ht="15.75" customHeight="1" x14ac:dyDescent="0.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</row>
    <row r="284" spans="1:21" ht="15.75" customHeight="1" x14ac:dyDescent="0.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</row>
    <row r="285" spans="1:21" ht="15.75" customHeight="1" x14ac:dyDescent="0.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</row>
    <row r="286" spans="1:21" ht="15.75" customHeight="1" x14ac:dyDescent="0.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</row>
    <row r="287" spans="1:21" ht="15.75" customHeight="1" x14ac:dyDescent="0.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</row>
    <row r="288" spans="1:21" ht="15.75" customHeight="1" x14ac:dyDescent="0.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</row>
    <row r="289" spans="1:21" ht="15.75" customHeight="1" x14ac:dyDescent="0.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</row>
    <row r="290" spans="1:21" ht="15.75" customHeight="1" x14ac:dyDescent="0.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</row>
    <row r="291" spans="1:21" ht="15.75" customHeight="1" x14ac:dyDescent="0.3"/>
    <row r="292" spans="1:21" ht="15.75" customHeight="1" x14ac:dyDescent="0.3"/>
    <row r="293" spans="1:21" ht="15.75" customHeight="1" x14ac:dyDescent="0.3"/>
    <row r="294" spans="1:21" ht="15.75" customHeight="1" x14ac:dyDescent="0.3"/>
    <row r="295" spans="1:21" ht="15.75" customHeight="1" x14ac:dyDescent="0.3"/>
    <row r="296" spans="1:21" ht="15.75" customHeight="1" x14ac:dyDescent="0.3"/>
    <row r="297" spans="1:21" ht="15.75" customHeight="1" x14ac:dyDescent="0.3"/>
    <row r="298" spans="1:21" ht="15.75" customHeight="1" x14ac:dyDescent="0.3"/>
    <row r="299" spans="1:21" ht="15.75" customHeight="1" x14ac:dyDescent="0.3"/>
    <row r="300" spans="1:21" ht="15.75" customHeight="1" x14ac:dyDescent="0.3"/>
    <row r="301" spans="1:21" ht="15.75" customHeight="1" x14ac:dyDescent="0.3"/>
    <row r="302" spans="1:21" ht="15.75" customHeight="1" x14ac:dyDescent="0.3"/>
    <row r="303" spans="1:21" ht="15.75" customHeight="1" x14ac:dyDescent="0.3"/>
    <row r="304" spans="1:21" ht="15.75" customHeight="1" x14ac:dyDescent="0.3"/>
    <row r="305" customFormat="1" ht="15.75" customHeight="1" x14ac:dyDescent="0.3"/>
    <row r="306" customFormat="1" ht="15.75" customHeight="1" x14ac:dyDescent="0.3"/>
    <row r="307" customFormat="1" ht="15.75" customHeight="1" x14ac:dyDescent="0.3"/>
    <row r="308" customFormat="1" ht="15.75" customHeight="1" x14ac:dyDescent="0.3"/>
    <row r="309" customFormat="1" ht="15.75" customHeight="1" x14ac:dyDescent="0.3"/>
    <row r="310" customFormat="1" ht="15.75" customHeight="1" x14ac:dyDescent="0.3"/>
    <row r="311" customFormat="1" ht="15.75" customHeight="1" x14ac:dyDescent="0.3"/>
    <row r="312" customFormat="1" ht="15.75" customHeight="1" x14ac:dyDescent="0.3"/>
    <row r="313" customFormat="1" ht="15.75" customHeight="1" x14ac:dyDescent="0.3"/>
    <row r="314" customFormat="1" ht="15.75" customHeight="1" x14ac:dyDescent="0.3"/>
    <row r="315" customFormat="1" ht="15.75" customHeight="1" x14ac:dyDescent="0.3"/>
    <row r="316" customFormat="1" ht="15.75" customHeight="1" x14ac:dyDescent="0.3"/>
    <row r="317" customFormat="1" ht="15.75" customHeight="1" x14ac:dyDescent="0.3"/>
    <row r="318" customFormat="1" ht="15.75" customHeight="1" x14ac:dyDescent="0.3"/>
    <row r="319" customFormat="1" ht="15.75" customHeight="1" x14ac:dyDescent="0.3"/>
    <row r="320" customFormat="1" ht="15.75" customHeight="1" x14ac:dyDescent="0.3"/>
    <row r="321" customFormat="1" ht="15.75" customHeight="1" x14ac:dyDescent="0.3"/>
    <row r="322" customFormat="1" ht="15.75" customHeight="1" x14ac:dyDescent="0.3"/>
    <row r="323" customFormat="1" ht="15.75" customHeight="1" x14ac:dyDescent="0.3"/>
    <row r="324" customFormat="1" ht="15.75" customHeight="1" x14ac:dyDescent="0.3"/>
    <row r="325" customFormat="1" ht="15.75" customHeight="1" x14ac:dyDescent="0.3"/>
    <row r="326" customFormat="1" ht="15.75" customHeight="1" x14ac:dyDescent="0.3"/>
    <row r="327" customFormat="1" ht="15.75" customHeight="1" x14ac:dyDescent="0.3"/>
    <row r="328" customFormat="1" ht="15.75" customHeight="1" x14ac:dyDescent="0.3"/>
    <row r="329" customFormat="1" ht="15.75" customHeight="1" x14ac:dyDescent="0.3"/>
    <row r="330" customFormat="1" ht="15.75" customHeight="1" x14ac:dyDescent="0.3"/>
    <row r="331" customFormat="1" ht="15.75" customHeight="1" x14ac:dyDescent="0.3"/>
    <row r="332" customFormat="1" ht="15.75" customHeight="1" x14ac:dyDescent="0.3"/>
    <row r="333" customFormat="1" ht="15.75" customHeight="1" x14ac:dyDescent="0.3"/>
    <row r="334" customFormat="1" ht="15.75" customHeight="1" x14ac:dyDescent="0.3"/>
    <row r="335" customFormat="1" ht="15.75" customHeight="1" x14ac:dyDescent="0.3"/>
    <row r="336" customFormat="1" ht="15.75" customHeight="1" x14ac:dyDescent="0.3"/>
    <row r="337" customFormat="1" ht="15.75" customHeight="1" x14ac:dyDescent="0.3"/>
    <row r="338" customFormat="1" ht="15.75" customHeight="1" x14ac:dyDescent="0.3"/>
    <row r="339" customFormat="1" ht="15.75" customHeight="1" x14ac:dyDescent="0.3"/>
    <row r="340" customFormat="1" ht="15.75" customHeight="1" x14ac:dyDescent="0.3"/>
    <row r="341" customFormat="1" ht="15.75" customHeight="1" x14ac:dyDescent="0.3"/>
    <row r="342" customFormat="1" ht="15.75" customHeight="1" x14ac:dyDescent="0.3"/>
    <row r="343" customFormat="1" ht="15.75" customHeight="1" x14ac:dyDescent="0.3"/>
    <row r="344" customFormat="1" ht="15.75" customHeight="1" x14ac:dyDescent="0.3"/>
    <row r="345" customFormat="1" ht="15.75" customHeight="1" x14ac:dyDescent="0.3"/>
    <row r="346" customFormat="1" ht="15.75" customHeight="1" x14ac:dyDescent="0.3"/>
    <row r="347" customFormat="1" ht="15.75" customHeight="1" x14ac:dyDescent="0.3"/>
    <row r="348" customFormat="1" ht="15.75" customHeight="1" x14ac:dyDescent="0.3"/>
    <row r="349" customFormat="1" ht="15.75" customHeight="1" x14ac:dyDescent="0.3"/>
    <row r="350" customFormat="1" ht="15.75" customHeight="1" x14ac:dyDescent="0.3"/>
    <row r="351" customFormat="1" ht="15.75" customHeight="1" x14ac:dyDescent="0.3"/>
    <row r="352" customFormat="1" ht="15.75" customHeight="1" x14ac:dyDescent="0.3"/>
    <row r="353" customFormat="1" ht="15.75" customHeight="1" x14ac:dyDescent="0.3"/>
    <row r="354" customFormat="1" ht="15.75" customHeight="1" x14ac:dyDescent="0.3"/>
    <row r="355" customFormat="1" ht="15.75" customHeight="1" x14ac:dyDescent="0.3"/>
    <row r="356" customFormat="1" ht="15.75" customHeight="1" x14ac:dyDescent="0.3"/>
    <row r="357" customFormat="1" ht="15.75" customHeight="1" x14ac:dyDescent="0.3"/>
    <row r="358" customFormat="1" ht="15.75" customHeight="1" x14ac:dyDescent="0.3"/>
    <row r="359" customFormat="1" ht="15.75" customHeight="1" x14ac:dyDescent="0.3"/>
    <row r="360" customFormat="1" ht="15.75" customHeight="1" x14ac:dyDescent="0.3"/>
    <row r="361" customFormat="1" ht="15.75" customHeight="1" x14ac:dyDescent="0.3"/>
    <row r="362" customFormat="1" ht="15.75" customHeight="1" x14ac:dyDescent="0.3"/>
    <row r="363" customFormat="1" ht="15.75" customHeight="1" x14ac:dyDescent="0.3"/>
    <row r="364" customFormat="1" ht="15.75" customHeight="1" x14ac:dyDescent="0.3"/>
    <row r="365" customFormat="1" ht="15.75" customHeight="1" x14ac:dyDescent="0.3"/>
    <row r="366" customFormat="1" ht="15.75" customHeight="1" x14ac:dyDescent="0.3"/>
    <row r="367" customFormat="1" ht="15.75" customHeight="1" x14ac:dyDescent="0.3"/>
    <row r="368" customFormat="1" ht="15.75" customHeight="1" x14ac:dyDescent="0.3"/>
    <row r="369" customFormat="1" ht="15.75" customHeight="1" x14ac:dyDescent="0.3"/>
    <row r="370" customFormat="1" ht="15.75" customHeight="1" x14ac:dyDescent="0.3"/>
    <row r="371" customFormat="1" ht="15.75" customHeight="1" x14ac:dyDescent="0.3"/>
    <row r="372" customFormat="1" ht="15.75" customHeight="1" x14ac:dyDescent="0.3"/>
    <row r="373" customFormat="1" ht="15.75" customHeight="1" x14ac:dyDescent="0.3"/>
    <row r="374" customFormat="1" ht="15.75" customHeight="1" x14ac:dyDescent="0.3"/>
    <row r="375" customFormat="1" ht="15.75" customHeight="1" x14ac:dyDescent="0.3"/>
    <row r="376" customFormat="1" ht="15.75" customHeight="1" x14ac:dyDescent="0.3"/>
    <row r="377" customFormat="1" ht="15.75" customHeight="1" x14ac:dyDescent="0.3"/>
    <row r="378" customFormat="1" ht="15.75" customHeight="1" x14ac:dyDescent="0.3"/>
    <row r="379" customFormat="1" ht="15.75" customHeight="1" x14ac:dyDescent="0.3"/>
    <row r="380" customFormat="1" ht="15.75" customHeight="1" x14ac:dyDescent="0.3"/>
    <row r="381" customFormat="1" ht="15.75" customHeight="1" x14ac:dyDescent="0.3"/>
    <row r="382" customFormat="1" ht="15.75" customHeight="1" x14ac:dyDescent="0.3"/>
    <row r="383" customFormat="1" ht="15.75" customHeight="1" x14ac:dyDescent="0.3"/>
    <row r="384" customFormat="1" ht="15.75" customHeight="1" x14ac:dyDescent="0.3"/>
    <row r="385" customFormat="1" ht="15.75" customHeight="1" x14ac:dyDescent="0.3"/>
    <row r="386" customFormat="1" ht="15.75" customHeight="1" x14ac:dyDescent="0.3"/>
    <row r="387" customFormat="1" ht="15.75" customHeight="1" x14ac:dyDescent="0.3"/>
    <row r="388" customFormat="1" ht="15.75" customHeight="1" x14ac:dyDescent="0.3"/>
    <row r="389" customFormat="1" ht="15.75" customHeight="1" x14ac:dyDescent="0.3"/>
    <row r="390" customFormat="1" ht="15.75" customHeight="1" x14ac:dyDescent="0.3"/>
    <row r="391" customFormat="1" ht="15.75" customHeight="1" x14ac:dyDescent="0.3"/>
    <row r="392" customFormat="1" ht="15.75" customHeight="1" x14ac:dyDescent="0.3"/>
    <row r="393" customFormat="1" ht="15.75" customHeight="1" x14ac:dyDescent="0.3"/>
    <row r="394" customFormat="1" ht="15.75" customHeight="1" x14ac:dyDescent="0.3"/>
    <row r="395" customFormat="1" ht="15.75" customHeight="1" x14ac:dyDescent="0.3"/>
    <row r="396" customFormat="1" ht="15.75" customHeight="1" x14ac:dyDescent="0.3"/>
    <row r="397" customFormat="1" ht="15.75" customHeight="1" x14ac:dyDescent="0.3"/>
    <row r="398" customFormat="1" ht="15.75" customHeight="1" x14ac:dyDescent="0.3"/>
    <row r="399" customFormat="1" ht="15.75" customHeight="1" x14ac:dyDescent="0.3"/>
    <row r="400" customFormat="1" ht="15.75" customHeight="1" x14ac:dyDescent="0.3"/>
    <row r="401" customFormat="1" ht="15.75" customHeight="1" x14ac:dyDescent="0.3"/>
    <row r="402" customFormat="1" ht="15.75" customHeight="1" x14ac:dyDescent="0.3"/>
    <row r="403" customFormat="1" ht="15.75" customHeight="1" x14ac:dyDescent="0.3"/>
    <row r="404" customFormat="1" ht="15.75" customHeight="1" x14ac:dyDescent="0.3"/>
    <row r="405" customFormat="1" ht="15.75" customHeight="1" x14ac:dyDescent="0.3"/>
    <row r="406" customFormat="1" ht="15.75" customHeight="1" x14ac:dyDescent="0.3"/>
    <row r="407" customFormat="1" ht="15.75" customHeight="1" x14ac:dyDescent="0.3"/>
    <row r="408" customFormat="1" ht="15.75" customHeight="1" x14ac:dyDescent="0.3"/>
    <row r="409" customFormat="1" ht="15.75" customHeight="1" x14ac:dyDescent="0.3"/>
    <row r="410" customFormat="1" ht="15.75" customHeight="1" x14ac:dyDescent="0.3"/>
    <row r="411" customFormat="1" ht="15.75" customHeight="1" x14ac:dyDescent="0.3"/>
    <row r="412" customFormat="1" ht="15.75" customHeight="1" x14ac:dyDescent="0.3"/>
    <row r="413" customFormat="1" ht="15.75" customHeight="1" x14ac:dyDescent="0.3"/>
    <row r="414" customFormat="1" ht="15.75" customHeight="1" x14ac:dyDescent="0.3"/>
    <row r="415" customFormat="1" ht="15.75" customHeight="1" x14ac:dyDescent="0.3"/>
    <row r="416" customFormat="1" ht="15.75" customHeight="1" x14ac:dyDescent="0.3"/>
    <row r="417" customFormat="1" ht="15.75" customHeight="1" x14ac:dyDescent="0.3"/>
    <row r="418" customFormat="1" ht="15.75" customHeight="1" x14ac:dyDescent="0.3"/>
    <row r="419" customFormat="1" ht="15.75" customHeight="1" x14ac:dyDescent="0.3"/>
    <row r="420" customFormat="1" ht="15.75" customHeight="1" x14ac:dyDescent="0.3"/>
    <row r="421" customFormat="1" ht="15.75" customHeight="1" x14ac:dyDescent="0.3"/>
    <row r="422" customFormat="1" ht="15.75" customHeight="1" x14ac:dyDescent="0.3"/>
    <row r="423" customFormat="1" ht="15.75" customHeight="1" x14ac:dyDescent="0.3"/>
    <row r="424" customFormat="1" ht="15.75" customHeight="1" x14ac:dyDescent="0.3"/>
    <row r="425" customFormat="1" ht="15.75" customHeight="1" x14ac:dyDescent="0.3"/>
    <row r="426" customFormat="1" ht="15.75" customHeight="1" x14ac:dyDescent="0.3"/>
    <row r="427" customFormat="1" ht="15.75" customHeight="1" x14ac:dyDescent="0.3"/>
    <row r="428" customFormat="1" ht="15.75" customHeight="1" x14ac:dyDescent="0.3"/>
    <row r="429" customFormat="1" ht="15.75" customHeight="1" x14ac:dyDescent="0.3"/>
    <row r="430" customFormat="1" ht="15.75" customHeight="1" x14ac:dyDescent="0.3"/>
    <row r="431" customFormat="1" ht="15.75" customHeight="1" x14ac:dyDescent="0.3"/>
    <row r="432" customFormat="1" ht="15.75" customHeight="1" x14ac:dyDescent="0.3"/>
    <row r="433" customFormat="1" ht="15.75" customHeight="1" x14ac:dyDescent="0.3"/>
    <row r="434" customFormat="1" ht="15.75" customHeight="1" x14ac:dyDescent="0.3"/>
    <row r="435" customFormat="1" ht="15.75" customHeight="1" x14ac:dyDescent="0.3"/>
    <row r="436" customFormat="1" ht="15.75" customHeight="1" x14ac:dyDescent="0.3"/>
    <row r="437" customFormat="1" ht="15.75" customHeight="1" x14ac:dyDescent="0.3"/>
    <row r="438" customFormat="1" ht="15.75" customHeight="1" x14ac:dyDescent="0.3"/>
    <row r="439" customFormat="1" ht="15.75" customHeight="1" x14ac:dyDescent="0.3"/>
    <row r="440" customFormat="1" ht="15.75" customHeight="1" x14ac:dyDescent="0.3"/>
    <row r="441" customFormat="1" ht="15.75" customHeight="1" x14ac:dyDescent="0.3"/>
    <row r="442" customFormat="1" ht="15.75" customHeight="1" x14ac:dyDescent="0.3"/>
    <row r="443" customFormat="1" ht="15.75" customHeight="1" x14ac:dyDescent="0.3"/>
    <row r="444" customFormat="1" ht="15.75" customHeight="1" x14ac:dyDescent="0.3"/>
    <row r="445" customFormat="1" ht="15.75" customHeight="1" x14ac:dyDescent="0.3"/>
    <row r="446" customFormat="1" ht="15.75" customHeight="1" x14ac:dyDescent="0.3"/>
    <row r="447" customFormat="1" ht="15.75" customHeight="1" x14ac:dyDescent="0.3"/>
    <row r="448" customFormat="1" ht="15.75" customHeight="1" x14ac:dyDescent="0.3"/>
    <row r="449" customFormat="1" ht="15.75" customHeight="1" x14ac:dyDescent="0.3"/>
    <row r="450" customFormat="1" ht="15.75" customHeight="1" x14ac:dyDescent="0.3"/>
    <row r="451" customFormat="1" ht="15.75" customHeight="1" x14ac:dyDescent="0.3"/>
    <row r="452" customFormat="1" ht="15.75" customHeight="1" x14ac:dyDescent="0.3"/>
    <row r="453" customFormat="1" ht="15.75" customHeight="1" x14ac:dyDescent="0.3"/>
    <row r="454" customFormat="1" ht="15.75" customHeight="1" x14ac:dyDescent="0.3"/>
    <row r="455" customFormat="1" ht="15.75" customHeight="1" x14ac:dyDescent="0.3"/>
    <row r="456" customFormat="1" ht="15.75" customHeight="1" x14ac:dyDescent="0.3"/>
    <row r="457" customFormat="1" ht="15.75" customHeight="1" x14ac:dyDescent="0.3"/>
    <row r="458" customFormat="1" ht="15.75" customHeight="1" x14ac:dyDescent="0.3"/>
    <row r="459" customFormat="1" ht="15.75" customHeight="1" x14ac:dyDescent="0.3"/>
    <row r="460" customFormat="1" ht="15.75" customHeight="1" x14ac:dyDescent="0.3"/>
    <row r="461" customFormat="1" ht="15.75" customHeight="1" x14ac:dyDescent="0.3"/>
    <row r="462" customFormat="1" ht="15.75" customHeight="1" x14ac:dyDescent="0.3"/>
    <row r="463" customFormat="1" ht="15.75" customHeight="1" x14ac:dyDescent="0.3"/>
    <row r="464" customFormat="1" ht="15.75" customHeight="1" x14ac:dyDescent="0.3"/>
    <row r="465" customFormat="1" ht="15.75" customHeight="1" x14ac:dyDescent="0.3"/>
    <row r="466" customFormat="1" ht="15.75" customHeight="1" x14ac:dyDescent="0.3"/>
    <row r="467" customFormat="1" ht="15.75" customHeight="1" x14ac:dyDescent="0.3"/>
    <row r="468" customFormat="1" ht="15.75" customHeight="1" x14ac:dyDescent="0.3"/>
    <row r="469" customFormat="1" ht="15.75" customHeight="1" x14ac:dyDescent="0.3"/>
    <row r="470" customFormat="1" ht="15.75" customHeight="1" x14ac:dyDescent="0.3"/>
    <row r="471" customFormat="1" ht="15.75" customHeight="1" x14ac:dyDescent="0.3"/>
    <row r="472" customFormat="1" ht="15.75" customHeight="1" x14ac:dyDescent="0.3"/>
    <row r="473" customFormat="1" ht="15.75" customHeight="1" x14ac:dyDescent="0.3"/>
    <row r="474" customFormat="1" ht="15.75" customHeight="1" x14ac:dyDescent="0.3"/>
    <row r="475" customFormat="1" ht="15.75" customHeight="1" x14ac:dyDescent="0.3"/>
    <row r="476" customFormat="1" ht="15.75" customHeight="1" x14ac:dyDescent="0.3"/>
    <row r="477" customFormat="1" ht="15.75" customHeight="1" x14ac:dyDescent="0.3"/>
    <row r="478" customFormat="1" ht="15.75" customHeight="1" x14ac:dyDescent="0.3"/>
    <row r="479" customFormat="1" ht="15.75" customHeight="1" x14ac:dyDescent="0.3"/>
    <row r="480" customFormat="1" ht="15.75" customHeight="1" x14ac:dyDescent="0.3"/>
    <row r="481" customFormat="1" ht="15.75" customHeight="1" x14ac:dyDescent="0.3"/>
    <row r="482" customFormat="1" ht="15.75" customHeight="1" x14ac:dyDescent="0.3"/>
    <row r="483" customFormat="1" ht="15.75" customHeight="1" x14ac:dyDescent="0.3"/>
    <row r="484" customFormat="1" ht="15.75" customHeight="1" x14ac:dyDescent="0.3"/>
    <row r="485" customFormat="1" ht="15.75" customHeight="1" x14ac:dyDescent="0.3"/>
    <row r="486" customFormat="1" ht="15.75" customHeight="1" x14ac:dyDescent="0.3"/>
    <row r="487" customFormat="1" ht="15.75" customHeight="1" x14ac:dyDescent="0.3"/>
    <row r="488" customFormat="1" ht="15.75" customHeight="1" x14ac:dyDescent="0.3"/>
    <row r="489" customFormat="1" ht="15.75" customHeight="1" x14ac:dyDescent="0.3"/>
    <row r="490" customFormat="1" ht="15.75" customHeight="1" x14ac:dyDescent="0.3"/>
    <row r="491" customFormat="1" ht="15.75" customHeight="1" x14ac:dyDescent="0.3"/>
    <row r="492" customFormat="1" ht="15.75" customHeight="1" x14ac:dyDescent="0.3"/>
    <row r="493" customFormat="1" ht="15.75" customHeight="1" x14ac:dyDescent="0.3"/>
    <row r="494" customFormat="1" ht="15.75" customHeight="1" x14ac:dyDescent="0.3"/>
    <row r="495" customFormat="1" ht="15.75" customHeight="1" x14ac:dyDescent="0.3"/>
    <row r="496" customFormat="1" ht="15.75" customHeight="1" x14ac:dyDescent="0.3"/>
    <row r="497" customFormat="1" ht="15.75" customHeight="1" x14ac:dyDescent="0.3"/>
    <row r="498" customFormat="1" ht="15.75" customHeight="1" x14ac:dyDescent="0.3"/>
    <row r="499" customFormat="1" ht="15.75" customHeight="1" x14ac:dyDescent="0.3"/>
    <row r="500" customFormat="1" ht="15.75" customHeight="1" x14ac:dyDescent="0.3"/>
    <row r="501" customFormat="1" ht="15.75" customHeight="1" x14ac:dyDescent="0.3"/>
    <row r="502" customFormat="1" ht="15.75" customHeight="1" x14ac:dyDescent="0.3"/>
    <row r="503" customFormat="1" ht="15.75" customHeight="1" x14ac:dyDescent="0.3"/>
    <row r="504" customFormat="1" ht="15.75" customHeight="1" x14ac:dyDescent="0.3"/>
    <row r="505" customFormat="1" ht="15.75" customHeight="1" x14ac:dyDescent="0.3"/>
    <row r="506" customFormat="1" ht="15.75" customHeight="1" x14ac:dyDescent="0.3"/>
    <row r="507" customFormat="1" ht="15.75" customHeight="1" x14ac:dyDescent="0.3"/>
    <row r="508" customFormat="1" ht="15.75" customHeight="1" x14ac:dyDescent="0.3"/>
    <row r="509" customFormat="1" ht="15.75" customHeight="1" x14ac:dyDescent="0.3"/>
    <row r="510" customFormat="1" ht="15.75" customHeight="1" x14ac:dyDescent="0.3"/>
    <row r="511" customFormat="1" ht="15.75" customHeight="1" x14ac:dyDescent="0.3"/>
    <row r="512" customFormat="1" ht="15.75" customHeight="1" x14ac:dyDescent="0.3"/>
    <row r="513" customFormat="1" ht="15.75" customHeight="1" x14ac:dyDescent="0.3"/>
    <row r="514" customFormat="1" ht="15.75" customHeight="1" x14ac:dyDescent="0.3"/>
    <row r="515" customFormat="1" ht="15.75" customHeight="1" x14ac:dyDescent="0.3"/>
    <row r="516" customFormat="1" ht="15.75" customHeight="1" x14ac:dyDescent="0.3"/>
    <row r="517" customFormat="1" ht="15.75" customHeight="1" x14ac:dyDescent="0.3"/>
    <row r="518" customFormat="1" ht="15.75" customHeight="1" x14ac:dyDescent="0.3"/>
    <row r="519" customFormat="1" ht="15.75" customHeight="1" x14ac:dyDescent="0.3"/>
    <row r="520" customFormat="1" ht="15.75" customHeight="1" x14ac:dyDescent="0.3"/>
    <row r="521" customFormat="1" ht="15.75" customHeight="1" x14ac:dyDescent="0.3"/>
    <row r="522" customFormat="1" ht="15.75" customHeight="1" x14ac:dyDescent="0.3"/>
    <row r="523" customFormat="1" ht="15.75" customHeight="1" x14ac:dyDescent="0.3"/>
    <row r="524" customFormat="1" ht="15.75" customHeight="1" x14ac:dyDescent="0.3"/>
    <row r="525" customFormat="1" ht="15.75" customHeight="1" x14ac:dyDescent="0.3"/>
    <row r="526" customFormat="1" ht="15.75" customHeight="1" x14ac:dyDescent="0.3"/>
    <row r="527" customFormat="1" ht="15.75" customHeight="1" x14ac:dyDescent="0.3"/>
    <row r="528" customFormat="1" ht="15.75" customHeight="1" x14ac:dyDescent="0.3"/>
    <row r="529" customFormat="1" ht="15.75" customHeight="1" x14ac:dyDescent="0.3"/>
    <row r="530" customFormat="1" ht="15.75" customHeight="1" x14ac:dyDescent="0.3"/>
    <row r="531" customFormat="1" ht="15.75" customHeight="1" x14ac:dyDescent="0.3"/>
    <row r="532" customFormat="1" ht="15.75" customHeight="1" x14ac:dyDescent="0.3"/>
    <row r="533" customFormat="1" ht="15.75" customHeight="1" x14ac:dyDescent="0.3"/>
    <row r="534" customFormat="1" ht="15.75" customHeight="1" x14ac:dyDescent="0.3"/>
    <row r="535" customFormat="1" ht="15.75" customHeight="1" x14ac:dyDescent="0.3"/>
    <row r="536" customFormat="1" ht="15.75" customHeight="1" x14ac:dyDescent="0.3"/>
    <row r="537" customFormat="1" ht="15.75" customHeight="1" x14ac:dyDescent="0.3"/>
    <row r="538" customFormat="1" ht="15.75" customHeight="1" x14ac:dyDescent="0.3"/>
    <row r="539" customFormat="1" ht="15.75" customHeight="1" x14ac:dyDescent="0.3"/>
    <row r="540" customFormat="1" ht="15.75" customHeight="1" x14ac:dyDescent="0.3"/>
    <row r="541" customFormat="1" ht="15.75" customHeight="1" x14ac:dyDescent="0.3"/>
    <row r="542" customFormat="1" ht="15.75" customHeight="1" x14ac:dyDescent="0.3"/>
    <row r="543" customFormat="1" ht="15.75" customHeight="1" x14ac:dyDescent="0.3"/>
    <row r="544" customFormat="1" ht="15.75" customHeight="1" x14ac:dyDescent="0.3"/>
    <row r="545" customFormat="1" ht="15.75" customHeight="1" x14ac:dyDescent="0.3"/>
    <row r="546" customFormat="1" ht="15.75" customHeight="1" x14ac:dyDescent="0.3"/>
    <row r="547" customFormat="1" ht="15.75" customHeight="1" x14ac:dyDescent="0.3"/>
    <row r="548" customFormat="1" ht="15.75" customHeight="1" x14ac:dyDescent="0.3"/>
    <row r="549" customFormat="1" ht="15.75" customHeight="1" x14ac:dyDescent="0.3"/>
    <row r="550" customFormat="1" ht="15.75" customHeight="1" x14ac:dyDescent="0.3"/>
    <row r="551" customFormat="1" ht="15.75" customHeight="1" x14ac:dyDescent="0.3"/>
    <row r="552" customFormat="1" ht="15.75" customHeight="1" x14ac:dyDescent="0.3"/>
    <row r="553" customFormat="1" ht="15.75" customHeight="1" x14ac:dyDescent="0.3"/>
    <row r="554" customFormat="1" ht="15.75" customHeight="1" x14ac:dyDescent="0.3"/>
    <row r="555" customFormat="1" ht="15.75" customHeight="1" x14ac:dyDescent="0.3"/>
    <row r="556" customFormat="1" ht="15.75" customHeight="1" x14ac:dyDescent="0.3"/>
    <row r="557" customFormat="1" ht="15.75" customHeight="1" x14ac:dyDescent="0.3"/>
    <row r="558" customFormat="1" ht="15.75" customHeight="1" x14ac:dyDescent="0.3"/>
    <row r="559" customFormat="1" ht="15.75" customHeight="1" x14ac:dyDescent="0.3"/>
    <row r="560" customFormat="1" ht="15.75" customHeight="1" x14ac:dyDescent="0.3"/>
    <row r="561" customFormat="1" ht="15.75" customHeight="1" x14ac:dyDescent="0.3"/>
    <row r="562" customFormat="1" ht="15.75" customHeight="1" x14ac:dyDescent="0.3"/>
    <row r="563" customFormat="1" ht="15.75" customHeight="1" x14ac:dyDescent="0.3"/>
    <row r="564" customFormat="1" ht="15.75" customHeight="1" x14ac:dyDescent="0.3"/>
    <row r="565" customFormat="1" ht="15.75" customHeight="1" x14ac:dyDescent="0.3"/>
    <row r="566" customFormat="1" ht="15.75" customHeight="1" x14ac:dyDescent="0.3"/>
    <row r="567" customFormat="1" ht="15.75" customHeight="1" x14ac:dyDescent="0.3"/>
    <row r="568" customFormat="1" ht="15.75" customHeight="1" x14ac:dyDescent="0.3"/>
    <row r="569" customFormat="1" ht="15.75" customHeight="1" x14ac:dyDescent="0.3"/>
    <row r="570" customFormat="1" ht="15.75" customHeight="1" x14ac:dyDescent="0.3"/>
    <row r="571" customFormat="1" ht="15.75" customHeight="1" x14ac:dyDescent="0.3"/>
    <row r="572" customFormat="1" ht="15.75" customHeight="1" x14ac:dyDescent="0.3"/>
    <row r="573" customFormat="1" ht="15.75" customHeight="1" x14ac:dyDescent="0.3"/>
    <row r="574" customFormat="1" ht="15.75" customHeight="1" x14ac:dyDescent="0.3"/>
    <row r="575" customFormat="1" ht="15.75" customHeight="1" x14ac:dyDescent="0.3"/>
    <row r="576" customFormat="1" ht="15.75" customHeight="1" x14ac:dyDescent="0.3"/>
    <row r="577" customFormat="1" ht="15.75" customHeight="1" x14ac:dyDescent="0.3"/>
    <row r="578" customFormat="1" ht="15.75" customHeight="1" x14ac:dyDescent="0.3"/>
    <row r="579" customFormat="1" ht="15.75" customHeight="1" x14ac:dyDescent="0.3"/>
    <row r="580" customFormat="1" ht="15.75" customHeight="1" x14ac:dyDescent="0.3"/>
    <row r="581" customFormat="1" ht="15.75" customHeight="1" x14ac:dyDescent="0.3"/>
    <row r="582" customFormat="1" ht="15.75" customHeight="1" x14ac:dyDescent="0.3"/>
    <row r="583" customFormat="1" ht="15.75" customHeight="1" x14ac:dyDescent="0.3"/>
    <row r="584" customFormat="1" ht="15.75" customHeight="1" x14ac:dyDescent="0.3"/>
    <row r="585" customFormat="1" ht="15.75" customHeight="1" x14ac:dyDescent="0.3"/>
    <row r="586" customFormat="1" ht="15.75" customHeight="1" x14ac:dyDescent="0.3"/>
    <row r="587" customFormat="1" ht="15.75" customHeight="1" x14ac:dyDescent="0.3"/>
    <row r="588" customFormat="1" ht="15.75" customHeight="1" x14ac:dyDescent="0.3"/>
    <row r="589" customFormat="1" ht="15.75" customHeight="1" x14ac:dyDescent="0.3"/>
    <row r="590" customFormat="1" ht="15.75" customHeight="1" x14ac:dyDescent="0.3"/>
    <row r="591" customFormat="1" ht="15.75" customHeight="1" x14ac:dyDescent="0.3"/>
    <row r="592" customFormat="1" ht="15.75" customHeight="1" x14ac:dyDescent="0.3"/>
    <row r="593" customFormat="1" ht="15.75" customHeight="1" x14ac:dyDescent="0.3"/>
    <row r="594" customFormat="1" ht="15.75" customHeight="1" x14ac:dyDescent="0.3"/>
    <row r="595" customFormat="1" ht="15.75" customHeight="1" x14ac:dyDescent="0.3"/>
    <row r="596" customFormat="1" ht="15.75" customHeight="1" x14ac:dyDescent="0.3"/>
    <row r="597" customFormat="1" ht="15.75" customHeight="1" x14ac:dyDescent="0.3"/>
    <row r="598" customFormat="1" ht="15.75" customHeight="1" x14ac:dyDescent="0.3"/>
    <row r="599" customFormat="1" ht="15.75" customHeight="1" x14ac:dyDescent="0.3"/>
    <row r="600" customFormat="1" ht="15.75" customHeight="1" x14ac:dyDescent="0.3"/>
    <row r="601" customFormat="1" ht="15.75" customHeight="1" x14ac:dyDescent="0.3"/>
    <row r="602" customFormat="1" ht="15.75" customHeight="1" x14ac:dyDescent="0.3"/>
    <row r="603" customFormat="1" ht="15.75" customHeight="1" x14ac:dyDescent="0.3"/>
    <row r="604" customFormat="1" ht="15.75" customHeight="1" x14ac:dyDescent="0.3"/>
    <row r="605" customFormat="1" ht="15.75" customHeight="1" x14ac:dyDescent="0.3"/>
    <row r="606" customFormat="1" ht="15.75" customHeight="1" x14ac:dyDescent="0.3"/>
    <row r="607" customFormat="1" ht="15.75" customHeight="1" x14ac:dyDescent="0.3"/>
    <row r="608" customFormat="1" ht="15.75" customHeight="1" x14ac:dyDescent="0.3"/>
    <row r="609" customFormat="1" ht="15.75" customHeight="1" x14ac:dyDescent="0.3"/>
    <row r="610" customFormat="1" ht="15.75" customHeight="1" x14ac:dyDescent="0.3"/>
    <row r="611" customFormat="1" ht="15.75" customHeight="1" x14ac:dyDescent="0.3"/>
    <row r="612" customFormat="1" ht="15.75" customHeight="1" x14ac:dyDescent="0.3"/>
    <row r="613" customFormat="1" ht="15.75" customHeight="1" x14ac:dyDescent="0.3"/>
    <row r="614" customFormat="1" ht="15.75" customHeight="1" x14ac:dyDescent="0.3"/>
    <row r="615" customFormat="1" ht="15.75" customHeight="1" x14ac:dyDescent="0.3"/>
    <row r="616" customFormat="1" ht="15.75" customHeight="1" x14ac:dyDescent="0.3"/>
    <row r="617" customFormat="1" ht="15.75" customHeight="1" x14ac:dyDescent="0.3"/>
    <row r="618" customFormat="1" ht="15.75" customHeight="1" x14ac:dyDescent="0.3"/>
    <row r="619" customFormat="1" ht="15.75" customHeight="1" x14ac:dyDescent="0.3"/>
    <row r="620" customFormat="1" ht="15.75" customHeight="1" x14ac:dyDescent="0.3"/>
    <row r="621" customFormat="1" ht="15.75" customHeight="1" x14ac:dyDescent="0.3"/>
    <row r="622" customFormat="1" ht="15.75" customHeight="1" x14ac:dyDescent="0.3"/>
    <row r="623" customFormat="1" ht="15.75" customHeight="1" x14ac:dyDescent="0.3"/>
    <row r="624" customFormat="1" ht="15.75" customHeight="1" x14ac:dyDescent="0.3"/>
    <row r="625" customFormat="1" ht="15.75" customHeight="1" x14ac:dyDescent="0.3"/>
    <row r="626" customFormat="1" ht="15.75" customHeight="1" x14ac:dyDescent="0.3"/>
    <row r="627" customFormat="1" ht="15.75" customHeight="1" x14ac:dyDescent="0.3"/>
    <row r="628" customFormat="1" ht="15.75" customHeight="1" x14ac:dyDescent="0.3"/>
    <row r="629" customFormat="1" ht="15.75" customHeight="1" x14ac:dyDescent="0.3"/>
    <row r="630" customFormat="1" ht="15.75" customHeight="1" x14ac:dyDescent="0.3"/>
    <row r="631" customFormat="1" ht="15.75" customHeight="1" x14ac:dyDescent="0.3"/>
    <row r="632" customFormat="1" ht="15.75" customHeight="1" x14ac:dyDescent="0.3"/>
    <row r="633" customFormat="1" ht="15.75" customHeight="1" x14ac:dyDescent="0.3"/>
    <row r="634" customFormat="1" ht="15.75" customHeight="1" x14ac:dyDescent="0.3"/>
    <row r="635" customFormat="1" ht="15.75" customHeight="1" x14ac:dyDescent="0.3"/>
    <row r="636" customFormat="1" ht="15.75" customHeight="1" x14ac:dyDescent="0.3"/>
    <row r="637" customFormat="1" ht="15.75" customHeight="1" x14ac:dyDescent="0.3"/>
    <row r="638" customFormat="1" ht="15.75" customHeight="1" x14ac:dyDescent="0.3"/>
    <row r="639" customFormat="1" ht="15.75" customHeight="1" x14ac:dyDescent="0.3"/>
    <row r="640" customFormat="1" ht="15.75" customHeight="1" x14ac:dyDescent="0.3"/>
    <row r="641" customFormat="1" ht="15.75" customHeight="1" x14ac:dyDescent="0.3"/>
    <row r="642" customFormat="1" ht="15.75" customHeight="1" x14ac:dyDescent="0.3"/>
    <row r="643" customFormat="1" ht="15.75" customHeight="1" x14ac:dyDescent="0.3"/>
    <row r="644" customFormat="1" ht="15.75" customHeight="1" x14ac:dyDescent="0.3"/>
    <row r="645" customFormat="1" ht="15.75" customHeight="1" x14ac:dyDescent="0.3"/>
    <row r="646" customFormat="1" ht="15.75" customHeight="1" x14ac:dyDescent="0.3"/>
    <row r="647" customFormat="1" ht="15.75" customHeight="1" x14ac:dyDescent="0.3"/>
    <row r="648" customFormat="1" ht="15.75" customHeight="1" x14ac:dyDescent="0.3"/>
    <row r="649" customFormat="1" ht="15.75" customHeight="1" x14ac:dyDescent="0.3"/>
    <row r="650" customFormat="1" ht="15.75" customHeight="1" x14ac:dyDescent="0.3"/>
    <row r="651" customFormat="1" ht="15.75" customHeight="1" x14ac:dyDescent="0.3"/>
    <row r="652" customFormat="1" ht="15.75" customHeight="1" x14ac:dyDescent="0.3"/>
    <row r="653" customFormat="1" ht="15.75" customHeight="1" x14ac:dyDescent="0.3"/>
    <row r="654" customFormat="1" ht="15.75" customHeight="1" x14ac:dyDescent="0.3"/>
    <row r="655" customFormat="1" ht="15.75" customHeight="1" x14ac:dyDescent="0.3"/>
    <row r="656" customFormat="1" ht="15.75" customHeight="1" x14ac:dyDescent="0.3"/>
    <row r="657" customFormat="1" ht="15.75" customHeight="1" x14ac:dyDescent="0.3"/>
    <row r="658" customFormat="1" ht="15.75" customHeight="1" x14ac:dyDescent="0.3"/>
    <row r="659" customFormat="1" ht="15.75" customHeight="1" x14ac:dyDescent="0.3"/>
    <row r="660" customFormat="1" ht="15.75" customHeight="1" x14ac:dyDescent="0.3"/>
    <row r="661" customFormat="1" ht="15.75" customHeight="1" x14ac:dyDescent="0.3"/>
    <row r="662" customFormat="1" ht="15.75" customHeight="1" x14ac:dyDescent="0.3"/>
    <row r="663" customFormat="1" ht="15.75" customHeight="1" x14ac:dyDescent="0.3"/>
    <row r="664" customFormat="1" ht="15.75" customHeight="1" x14ac:dyDescent="0.3"/>
    <row r="665" customFormat="1" ht="15.75" customHeight="1" x14ac:dyDescent="0.3"/>
    <row r="666" customFormat="1" ht="15.75" customHeight="1" x14ac:dyDescent="0.3"/>
    <row r="667" customFormat="1" ht="15.75" customHeight="1" x14ac:dyDescent="0.3"/>
    <row r="668" customFormat="1" ht="15.75" customHeight="1" x14ac:dyDescent="0.3"/>
    <row r="669" customFormat="1" ht="15.75" customHeight="1" x14ac:dyDescent="0.3"/>
    <row r="670" customFormat="1" ht="15.75" customHeight="1" x14ac:dyDescent="0.3"/>
    <row r="671" customFormat="1" ht="15.75" customHeight="1" x14ac:dyDescent="0.3"/>
    <row r="672" customFormat="1" ht="15.75" customHeight="1" x14ac:dyDescent="0.3"/>
    <row r="673" customFormat="1" ht="15.75" customHeight="1" x14ac:dyDescent="0.3"/>
    <row r="674" customFormat="1" ht="15.75" customHeight="1" x14ac:dyDescent="0.3"/>
    <row r="675" customFormat="1" ht="15.75" customHeight="1" x14ac:dyDescent="0.3"/>
    <row r="676" customFormat="1" ht="15.75" customHeight="1" x14ac:dyDescent="0.3"/>
    <row r="677" customFormat="1" ht="15.75" customHeight="1" x14ac:dyDescent="0.3"/>
    <row r="678" customFormat="1" ht="15.75" customHeight="1" x14ac:dyDescent="0.3"/>
    <row r="679" customFormat="1" ht="15.75" customHeight="1" x14ac:dyDescent="0.3"/>
    <row r="680" customFormat="1" ht="15.75" customHeight="1" x14ac:dyDescent="0.3"/>
    <row r="681" customFormat="1" ht="15.75" customHeight="1" x14ac:dyDescent="0.3"/>
    <row r="682" customFormat="1" ht="15.75" customHeight="1" x14ac:dyDescent="0.3"/>
    <row r="683" customFormat="1" ht="15.75" customHeight="1" x14ac:dyDescent="0.3"/>
    <row r="684" customFormat="1" ht="15.75" customHeight="1" x14ac:dyDescent="0.3"/>
    <row r="685" customFormat="1" ht="15.75" customHeight="1" x14ac:dyDescent="0.3"/>
    <row r="686" customFormat="1" ht="15.75" customHeight="1" x14ac:dyDescent="0.3"/>
    <row r="687" customFormat="1" ht="15.75" customHeight="1" x14ac:dyDescent="0.3"/>
    <row r="688" customFormat="1" ht="15.75" customHeight="1" x14ac:dyDescent="0.3"/>
    <row r="689" customFormat="1" ht="15.75" customHeight="1" x14ac:dyDescent="0.3"/>
    <row r="690" customFormat="1" ht="15.75" customHeight="1" x14ac:dyDescent="0.3"/>
    <row r="691" customFormat="1" ht="15.75" customHeight="1" x14ac:dyDescent="0.3"/>
    <row r="692" customFormat="1" ht="15.75" customHeight="1" x14ac:dyDescent="0.3"/>
    <row r="693" customFormat="1" ht="15.75" customHeight="1" x14ac:dyDescent="0.3"/>
    <row r="694" customFormat="1" ht="15.75" customHeight="1" x14ac:dyDescent="0.3"/>
    <row r="695" customFormat="1" ht="15.75" customHeight="1" x14ac:dyDescent="0.3"/>
    <row r="696" customFormat="1" ht="15.75" customHeight="1" x14ac:dyDescent="0.3"/>
    <row r="697" customFormat="1" ht="15.75" customHeight="1" x14ac:dyDescent="0.3"/>
    <row r="698" customFormat="1" ht="15.75" customHeight="1" x14ac:dyDescent="0.3"/>
    <row r="699" customFormat="1" ht="15.75" customHeight="1" x14ac:dyDescent="0.3"/>
    <row r="700" customFormat="1" ht="15.75" customHeight="1" x14ac:dyDescent="0.3"/>
    <row r="701" customFormat="1" ht="15.75" customHeight="1" x14ac:dyDescent="0.3"/>
    <row r="702" customFormat="1" ht="15.75" customHeight="1" x14ac:dyDescent="0.3"/>
    <row r="703" customFormat="1" ht="15.75" customHeight="1" x14ac:dyDescent="0.3"/>
    <row r="704" customFormat="1" ht="15.75" customHeight="1" x14ac:dyDescent="0.3"/>
    <row r="705" customFormat="1" ht="15.75" customHeight="1" x14ac:dyDescent="0.3"/>
    <row r="706" customFormat="1" ht="15.75" customHeight="1" x14ac:dyDescent="0.3"/>
    <row r="707" customFormat="1" ht="15.75" customHeight="1" x14ac:dyDescent="0.3"/>
    <row r="708" customFormat="1" ht="15.75" customHeight="1" x14ac:dyDescent="0.3"/>
    <row r="709" customFormat="1" ht="15.75" customHeight="1" x14ac:dyDescent="0.3"/>
    <row r="710" customFormat="1" ht="15.75" customHeight="1" x14ac:dyDescent="0.3"/>
    <row r="711" customFormat="1" ht="15.75" customHeight="1" x14ac:dyDescent="0.3"/>
    <row r="712" customFormat="1" ht="15.75" customHeight="1" x14ac:dyDescent="0.3"/>
    <row r="713" customFormat="1" ht="15.75" customHeight="1" x14ac:dyDescent="0.3"/>
    <row r="714" customFormat="1" ht="15.75" customHeight="1" x14ac:dyDescent="0.3"/>
    <row r="715" customFormat="1" ht="15.75" customHeight="1" x14ac:dyDescent="0.3"/>
    <row r="716" customFormat="1" ht="15.75" customHeight="1" x14ac:dyDescent="0.3"/>
    <row r="717" customFormat="1" ht="15.75" customHeight="1" x14ac:dyDescent="0.3"/>
    <row r="718" customFormat="1" ht="15.75" customHeight="1" x14ac:dyDescent="0.3"/>
    <row r="719" customFormat="1" ht="15.75" customHeight="1" x14ac:dyDescent="0.3"/>
    <row r="720" customFormat="1" ht="15.75" customHeight="1" x14ac:dyDescent="0.3"/>
    <row r="721" customFormat="1" ht="15.75" customHeight="1" x14ac:dyDescent="0.3"/>
    <row r="722" customFormat="1" ht="15.75" customHeight="1" x14ac:dyDescent="0.3"/>
    <row r="723" customFormat="1" ht="15.75" customHeight="1" x14ac:dyDescent="0.3"/>
    <row r="724" customFormat="1" ht="15.75" customHeight="1" x14ac:dyDescent="0.3"/>
    <row r="725" customFormat="1" ht="15.75" customHeight="1" x14ac:dyDescent="0.3"/>
    <row r="726" customFormat="1" ht="15.75" customHeight="1" x14ac:dyDescent="0.3"/>
    <row r="727" customFormat="1" ht="15.75" customHeight="1" x14ac:dyDescent="0.3"/>
    <row r="728" customFormat="1" ht="15.75" customHeight="1" x14ac:dyDescent="0.3"/>
    <row r="729" customFormat="1" ht="15.75" customHeight="1" x14ac:dyDescent="0.3"/>
    <row r="730" customFormat="1" ht="15.75" customHeight="1" x14ac:dyDescent="0.3"/>
    <row r="731" customFormat="1" ht="15.75" customHeight="1" x14ac:dyDescent="0.3"/>
    <row r="732" customFormat="1" ht="15.75" customHeight="1" x14ac:dyDescent="0.3"/>
    <row r="733" customFormat="1" ht="15.75" customHeight="1" x14ac:dyDescent="0.3"/>
    <row r="734" customFormat="1" ht="15.75" customHeight="1" x14ac:dyDescent="0.3"/>
    <row r="735" customFormat="1" ht="15.75" customHeight="1" x14ac:dyDescent="0.3"/>
    <row r="736" customFormat="1" ht="15.75" customHeight="1" x14ac:dyDescent="0.3"/>
    <row r="737" customFormat="1" ht="15.75" customHeight="1" x14ac:dyDescent="0.3"/>
    <row r="738" customFormat="1" ht="15.75" customHeight="1" x14ac:dyDescent="0.3"/>
    <row r="739" customFormat="1" ht="15.75" customHeight="1" x14ac:dyDescent="0.3"/>
    <row r="740" customFormat="1" ht="15.75" customHeight="1" x14ac:dyDescent="0.3"/>
    <row r="741" customFormat="1" ht="15.75" customHeight="1" x14ac:dyDescent="0.3"/>
    <row r="742" customFormat="1" ht="15.75" customHeight="1" x14ac:dyDescent="0.3"/>
    <row r="743" customFormat="1" ht="15.75" customHeight="1" x14ac:dyDescent="0.3"/>
    <row r="744" customFormat="1" ht="15.75" customHeight="1" x14ac:dyDescent="0.3"/>
    <row r="745" customFormat="1" ht="15.75" customHeight="1" x14ac:dyDescent="0.3"/>
    <row r="746" customFormat="1" ht="15.75" customHeight="1" x14ac:dyDescent="0.3"/>
    <row r="747" customFormat="1" ht="15.75" customHeight="1" x14ac:dyDescent="0.3"/>
    <row r="748" customFormat="1" ht="15.75" customHeight="1" x14ac:dyDescent="0.3"/>
    <row r="749" customFormat="1" ht="15.75" customHeight="1" x14ac:dyDescent="0.3"/>
    <row r="750" customFormat="1" ht="15.75" customHeight="1" x14ac:dyDescent="0.3"/>
    <row r="751" customFormat="1" ht="15.75" customHeight="1" x14ac:dyDescent="0.3"/>
    <row r="752" customFormat="1" ht="15.75" customHeight="1" x14ac:dyDescent="0.3"/>
    <row r="753" customFormat="1" ht="15.75" customHeight="1" x14ac:dyDescent="0.3"/>
    <row r="754" customFormat="1" ht="15.75" customHeight="1" x14ac:dyDescent="0.3"/>
    <row r="755" customFormat="1" ht="15.75" customHeight="1" x14ac:dyDescent="0.3"/>
    <row r="756" customFormat="1" ht="15.75" customHeight="1" x14ac:dyDescent="0.3"/>
    <row r="757" customFormat="1" ht="15.75" customHeight="1" x14ac:dyDescent="0.3"/>
    <row r="758" customFormat="1" ht="15.75" customHeight="1" x14ac:dyDescent="0.3"/>
    <row r="759" customFormat="1" ht="15.75" customHeight="1" x14ac:dyDescent="0.3"/>
    <row r="760" customFormat="1" ht="15.75" customHeight="1" x14ac:dyDescent="0.3"/>
    <row r="761" customFormat="1" ht="15.75" customHeight="1" x14ac:dyDescent="0.3"/>
    <row r="762" customFormat="1" ht="15.75" customHeight="1" x14ac:dyDescent="0.3"/>
    <row r="763" customFormat="1" ht="15.75" customHeight="1" x14ac:dyDescent="0.3"/>
    <row r="764" customFormat="1" ht="15.75" customHeight="1" x14ac:dyDescent="0.3"/>
    <row r="765" customFormat="1" ht="15.75" customHeight="1" x14ac:dyDescent="0.3"/>
    <row r="766" customFormat="1" ht="15.75" customHeight="1" x14ac:dyDescent="0.3"/>
    <row r="767" customFormat="1" ht="15.75" customHeight="1" x14ac:dyDescent="0.3"/>
    <row r="768" customFormat="1" ht="15.75" customHeight="1" x14ac:dyDescent="0.3"/>
    <row r="769" customFormat="1" ht="15.75" customHeight="1" x14ac:dyDescent="0.3"/>
    <row r="770" customFormat="1" ht="15.75" customHeight="1" x14ac:dyDescent="0.3"/>
    <row r="771" customFormat="1" ht="15.75" customHeight="1" x14ac:dyDescent="0.3"/>
    <row r="772" customFormat="1" ht="15.75" customHeight="1" x14ac:dyDescent="0.3"/>
    <row r="773" customFormat="1" ht="15.75" customHeight="1" x14ac:dyDescent="0.3"/>
    <row r="774" customFormat="1" ht="15.75" customHeight="1" x14ac:dyDescent="0.3"/>
    <row r="775" customFormat="1" ht="15.75" customHeight="1" x14ac:dyDescent="0.3"/>
    <row r="776" customFormat="1" ht="15.75" customHeight="1" x14ac:dyDescent="0.3"/>
    <row r="777" customFormat="1" ht="15.75" customHeight="1" x14ac:dyDescent="0.3"/>
    <row r="778" customFormat="1" ht="15.75" customHeight="1" x14ac:dyDescent="0.3"/>
    <row r="779" customFormat="1" ht="15.75" customHeight="1" x14ac:dyDescent="0.3"/>
    <row r="780" customFormat="1" ht="15.75" customHeight="1" x14ac:dyDescent="0.3"/>
    <row r="781" customFormat="1" ht="15.75" customHeight="1" x14ac:dyDescent="0.3"/>
    <row r="782" customFormat="1" ht="15.75" customHeight="1" x14ac:dyDescent="0.3"/>
    <row r="783" customFormat="1" ht="15.75" customHeight="1" x14ac:dyDescent="0.3"/>
    <row r="784" customFormat="1" ht="15.75" customHeight="1" x14ac:dyDescent="0.3"/>
    <row r="785" customFormat="1" ht="15.75" customHeight="1" x14ac:dyDescent="0.3"/>
    <row r="786" customFormat="1" ht="15.75" customHeight="1" x14ac:dyDescent="0.3"/>
    <row r="787" customFormat="1" ht="15.75" customHeight="1" x14ac:dyDescent="0.3"/>
    <row r="788" customFormat="1" ht="15.75" customHeight="1" x14ac:dyDescent="0.3"/>
    <row r="789" customFormat="1" ht="15.75" customHeight="1" x14ac:dyDescent="0.3"/>
    <row r="790" customFormat="1" ht="15.75" customHeight="1" x14ac:dyDescent="0.3"/>
    <row r="791" customFormat="1" ht="15.75" customHeight="1" x14ac:dyDescent="0.3"/>
    <row r="792" customFormat="1" ht="15.75" customHeight="1" x14ac:dyDescent="0.3"/>
    <row r="793" customFormat="1" ht="15.75" customHeight="1" x14ac:dyDescent="0.3"/>
    <row r="794" customFormat="1" ht="15.75" customHeight="1" x14ac:dyDescent="0.3"/>
    <row r="795" customFormat="1" ht="15.75" customHeight="1" x14ac:dyDescent="0.3"/>
    <row r="796" customFormat="1" ht="15.75" customHeight="1" x14ac:dyDescent="0.3"/>
    <row r="797" customFormat="1" ht="15.75" customHeight="1" x14ac:dyDescent="0.3"/>
    <row r="798" customFormat="1" ht="15.75" customHeight="1" x14ac:dyDescent="0.3"/>
    <row r="799" customFormat="1" ht="15.75" customHeight="1" x14ac:dyDescent="0.3"/>
    <row r="800" customFormat="1" ht="15.75" customHeight="1" x14ac:dyDescent="0.3"/>
    <row r="801" customFormat="1" ht="15.75" customHeight="1" x14ac:dyDescent="0.3"/>
    <row r="802" customFormat="1" ht="15.75" customHeight="1" x14ac:dyDescent="0.3"/>
    <row r="803" customFormat="1" ht="15.75" customHeight="1" x14ac:dyDescent="0.3"/>
    <row r="804" customFormat="1" ht="15.75" customHeight="1" x14ac:dyDescent="0.3"/>
    <row r="805" customFormat="1" ht="15.75" customHeight="1" x14ac:dyDescent="0.3"/>
    <row r="806" customFormat="1" ht="15.75" customHeight="1" x14ac:dyDescent="0.3"/>
    <row r="807" customFormat="1" ht="15.75" customHeight="1" x14ac:dyDescent="0.3"/>
    <row r="808" customFormat="1" ht="15.75" customHeight="1" x14ac:dyDescent="0.3"/>
    <row r="809" customFormat="1" ht="15.75" customHeight="1" x14ac:dyDescent="0.3"/>
    <row r="810" customFormat="1" ht="15.75" customHeight="1" x14ac:dyDescent="0.3"/>
    <row r="811" customFormat="1" ht="15.75" customHeight="1" x14ac:dyDescent="0.3"/>
    <row r="812" customFormat="1" ht="15.75" customHeight="1" x14ac:dyDescent="0.3"/>
    <row r="813" customFormat="1" ht="15.75" customHeight="1" x14ac:dyDescent="0.3"/>
    <row r="814" customFormat="1" ht="15.75" customHeight="1" x14ac:dyDescent="0.3"/>
    <row r="815" customFormat="1" ht="15.75" customHeight="1" x14ac:dyDescent="0.3"/>
    <row r="816" customFormat="1" ht="15.75" customHeight="1" x14ac:dyDescent="0.3"/>
    <row r="817" customFormat="1" ht="15.75" customHeight="1" x14ac:dyDescent="0.3"/>
    <row r="818" customFormat="1" ht="15.75" customHeight="1" x14ac:dyDescent="0.3"/>
    <row r="819" customFormat="1" ht="15.75" customHeight="1" x14ac:dyDescent="0.3"/>
    <row r="820" customFormat="1" ht="15.75" customHeight="1" x14ac:dyDescent="0.3"/>
    <row r="821" customFormat="1" ht="15.75" customHeight="1" x14ac:dyDescent="0.3"/>
    <row r="822" customFormat="1" ht="15.75" customHeight="1" x14ac:dyDescent="0.3"/>
    <row r="823" customFormat="1" ht="15.75" customHeight="1" x14ac:dyDescent="0.3"/>
    <row r="824" customFormat="1" ht="15.75" customHeight="1" x14ac:dyDescent="0.3"/>
    <row r="825" customFormat="1" ht="15.75" customHeight="1" x14ac:dyDescent="0.3"/>
    <row r="826" customFormat="1" ht="15.75" customHeight="1" x14ac:dyDescent="0.3"/>
    <row r="827" customFormat="1" ht="15.75" customHeight="1" x14ac:dyDescent="0.3"/>
    <row r="828" customFormat="1" ht="15.75" customHeight="1" x14ac:dyDescent="0.3"/>
    <row r="829" customFormat="1" ht="15.75" customHeight="1" x14ac:dyDescent="0.3"/>
    <row r="830" customFormat="1" ht="15.75" customHeight="1" x14ac:dyDescent="0.3"/>
    <row r="831" customFormat="1" ht="15.75" customHeight="1" x14ac:dyDescent="0.3"/>
    <row r="832" customFormat="1" ht="15.75" customHeight="1" x14ac:dyDescent="0.3"/>
    <row r="833" customFormat="1" ht="15.75" customHeight="1" x14ac:dyDescent="0.3"/>
    <row r="834" customFormat="1" ht="15.75" customHeight="1" x14ac:dyDescent="0.3"/>
    <row r="835" customFormat="1" ht="15.75" customHeight="1" x14ac:dyDescent="0.3"/>
    <row r="836" customFormat="1" ht="15.75" customHeight="1" x14ac:dyDescent="0.3"/>
    <row r="837" customFormat="1" ht="15.75" customHeight="1" x14ac:dyDescent="0.3"/>
    <row r="838" customFormat="1" ht="15.75" customHeight="1" x14ac:dyDescent="0.3"/>
    <row r="839" customFormat="1" ht="15.75" customHeight="1" x14ac:dyDescent="0.3"/>
    <row r="840" customFormat="1" ht="15.75" customHeight="1" x14ac:dyDescent="0.3"/>
    <row r="841" customFormat="1" ht="15.75" customHeight="1" x14ac:dyDescent="0.3"/>
    <row r="842" customFormat="1" ht="15.75" customHeight="1" x14ac:dyDescent="0.3"/>
    <row r="843" customFormat="1" ht="15.75" customHeight="1" x14ac:dyDescent="0.3"/>
    <row r="844" customFormat="1" ht="15.75" customHeight="1" x14ac:dyDescent="0.3"/>
    <row r="845" customFormat="1" ht="15.75" customHeight="1" x14ac:dyDescent="0.3"/>
    <row r="846" customFormat="1" ht="15.75" customHeight="1" x14ac:dyDescent="0.3"/>
    <row r="847" customFormat="1" ht="15.75" customHeight="1" x14ac:dyDescent="0.3"/>
    <row r="848" customFormat="1" ht="15.75" customHeight="1" x14ac:dyDescent="0.3"/>
    <row r="849" customFormat="1" ht="15.75" customHeight="1" x14ac:dyDescent="0.3"/>
    <row r="850" customFormat="1" ht="15.75" customHeight="1" x14ac:dyDescent="0.3"/>
    <row r="851" customFormat="1" ht="15.75" customHeight="1" x14ac:dyDescent="0.3"/>
    <row r="852" customFormat="1" ht="15.75" customHeight="1" x14ac:dyDescent="0.3"/>
    <row r="853" customFormat="1" ht="15.75" customHeight="1" x14ac:dyDescent="0.3"/>
    <row r="854" customFormat="1" ht="15.75" customHeight="1" x14ac:dyDescent="0.3"/>
    <row r="855" customFormat="1" ht="15.75" customHeight="1" x14ac:dyDescent="0.3"/>
    <row r="856" customFormat="1" ht="15.75" customHeight="1" x14ac:dyDescent="0.3"/>
    <row r="857" customFormat="1" ht="15.75" customHeight="1" x14ac:dyDescent="0.3"/>
    <row r="858" customFormat="1" ht="15.75" customHeight="1" x14ac:dyDescent="0.3"/>
    <row r="859" customFormat="1" ht="15.75" customHeight="1" x14ac:dyDescent="0.3"/>
    <row r="860" customFormat="1" ht="15.75" customHeight="1" x14ac:dyDescent="0.3"/>
    <row r="861" customFormat="1" ht="15.75" customHeight="1" x14ac:dyDescent="0.3"/>
    <row r="862" customFormat="1" ht="15.75" customHeight="1" x14ac:dyDescent="0.3"/>
    <row r="863" customFormat="1" ht="15.75" customHeight="1" x14ac:dyDescent="0.3"/>
    <row r="864" customFormat="1" ht="15.75" customHeight="1" x14ac:dyDescent="0.3"/>
    <row r="865" customFormat="1" ht="15.75" customHeight="1" x14ac:dyDescent="0.3"/>
    <row r="866" customFormat="1" ht="15.75" customHeight="1" x14ac:dyDescent="0.3"/>
    <row r="867" customFormat="1" ht="15.75" customHeight="1" x14ac:dyDescent="0.3"/>
    <row r="868" customFormat="1" ht="15.75" customHeight="1" x14ac:dyDescent="0.3"/>
    <row r="869" customFormat="1" ht="15.75" customHeight="1" x14ac:dyDescent="0.3"/>
    <row r="870" customFormat="1" ht="15.75" customHeight="1" x14ac:dyDescent="0.3"/>
    <row r="871" customFormat="1" ht="15.75" customHeight="1" x14ac:dyDescent="0.3"/>
    <row r="872" customFormat="1" ht="15.75" customHeight="1" x14ac:dyDescent="0.3"/>
    <row r="873" customFormat="1" ht="15.75" customHeight="1" x14ac:dyDescent="0.3"/>
    <row r="874" customFormat="1" ht="15.75" customHeight="1" x14ac:dyDescent="0.3"/>
    <row r="875" customFormat="1" ht="15.75" customHeight="1" x14ac:dyDescent="0.3"/>
    <row r="876" customFormat="1" ht="15.75" customHeight="1" x14ac:dyDescent="0.3"/>
    <row r="877" customFormat="1" ht="15.75" customHeight="1" x14ac:dyDescent="0.3"/>
    <row r="878" customFormat="1" ht="15.75" customHeight="1" x14ac:dyDescent="0.3"/>
    <row r="879" customFormat="1" ht="15.75" customHeight="1" x14ac:dyDescent="0.3"/>
    <row r="880" customFormat="1" ht="15.75" customHeight="1" x14ac:dyDescent="0.3"/>
    <row r="881" customFormat="1" ht="15.75" customHeight="1" x14ac:dyDescent="0.3"/>
    <row r="882" customFormat="1" ht="15.75" customHeight="1" x14ac:dyDescent="0.3"/>
    <row r="883" customFormat="1" ht="15.75" customHeight="1" x14ac:dyDescent="0.3"/>
    <row r="884" customFormat="1" ht="15.75" customHeight="1" x14ac:dyDescent="0.3"/>
    <row r="885" customFormat="1" ht="15.75" customHeight="1" x14ac:dyDescent="0.3"/>
    <row r="886" customFormat="1" ht="15.75" customHeight="1" x14ac:dyDescent="0.3"/>
    <row r="887" customFormat="1" ht="15.75" customHeight="1" x14ac:dyDescent="0.3"/>
    <row r="888" customFormat="1" ht="15.75" customHeight="1" x14ac:dyDescent="0.3"/>
    <row r="889" customFormat="1" ht="15.75" customHeight="1" x14ac:dyDescent="0.3"/>
    <row r="890" customFormat="1" ht="15.75" customHeight="1" x14ac:dyDescent="0.3"/>
    <row r="891" customFormat="1" ht="15.75" customHeight="1" x14ac:dyDescent="0.3"/>
    <row r="892" customFormat="1" ht="15.75" customHeight="1" x14ac:dyDescent="0.3"/>
    <row r="893" customFormat="1" ht="15.75" customHeight="1" x14ac:dyDescent="0.3"/>
    <row r="894" customFormat="1" ht="15.75" customHeight="1" x14ac:dyDescent="0.3"/>
    <row r="895" customFormat="1" ht="15.75" customHeight="1" x14ac:dyDescent="0.3"/>
    <row r="896" customFormat="1" ht="15.75" customHeight="1" x14ac:dyDescent="0.3"/>
    <row r="897" customFormat="1" ht="15.75" customHeight="1" x14ac:dyDescent="0.3"/>
    <row r="898" customFormat="1" ht="15.75" customHeight="1" x14ac:dyDescent="0.3"/>
    <row r="899" customFormat="1" ht="15.75" customHeight="1" x14ac:dyDescent="0.3"/>
    <row r="900" customFormat="1" ht="15.75" customHeight="1" x14ac:dyDescent="0.3"/>
    <row r="901" customFormat="1" ht="15.75" customHeight="1" x14ac:dyDescent="0.3"/>
    <row r="902" customFormat="1" ht="15.75" customHeight="1" x14ac:dyDescent="0.3"/>
    <row r="903" customFormat="1" ht="15.75" customHeight="1" x14ac:dyDescent="0.3"/>
    <row r="904" customFormat="1" ht="15.75" customHeight="1" x14ac:dyDescent="0.3"/>
    <row r="905" customFormat="1" ht="15.75" customHeight="1" x14ac:dyDescent="0.3"/>
    <row r="906" customFormat="1" ht="15.75" customHeight="1" x14ac:dyDescent="0.3"/>
    <row r="907" customFormat="1" ht="15.75" customHeight="1" x14ac:dyDescent="0.3"/>
    <row r="908" customFormat="1" ht="15.75" customHeight="1" x14ac:dyDescent="0.3"/>
    <row r="909" customFormat="1" ht="15.75" customHeight="1" x14ac:dyDescent="0.3"/>
    <row r="910" customFormat="1" ht="15.75" customHeight="1" x14ac:dyDescent="0.3"/>
    <row r="911" customFormat="1" ht="15.75" customHeight="1" x14ac:dyDescent="0.3"/>
    <row r="912" customFormat="1" ht="15.75" customHeight="1" x14ac:dyDescent="0.3"/>
    <row r="913" customFormat="1" ht="15.75" customHeight="1" x14ac:dyDescent="0.3"/>
    <row r="914" customFormat="1" ht="15.75" customHeight="1" x14ac:dyDescent="0.3"/>
    <row r="915" customFormat="1" ht="15.75" customHeight="1" x14ac:dyDescent="0.3"/>
    <row r="916" customFormat="1" ht="15.75" customHeight="1" x14ac:dyDescent="0.3"/>
    <row r="917" customFormat="1" ht="15.75" customHeight="1" x14ac:dyDescent="0.3"/>
    <row r="918" customFormat="1" ht="15.75" customHeight="1" x14ac:dyDescent="0.3"/>
    <row r="919" customFormat="1" ht="15.75" customHeight="1" x14ac:dyDescent="0.3"/>
    <row r="920" customFormat="1" ht="15.75" customHeight="1" x14ac:dyDescent="0.3"/>
    <row r="921" customFormat="1" ht="15.75" customHeight="1" x14ac:dyDescent="0.3"/>
    <row r="922" customFormat="1" ht="15.75" customHeight="1" x14ac:dyDescent="0.3"/>
    <row r="923" customFormat="1" ht="15.75" customHeight="1" x14ac:dyDescent="0.3"/>
    <row r="924" customFormat="1" ht="15.75" customHeight="1" x14ac:dyDescent="0.3"/>
    <row r="925" customFormat="1" ht="15.75" customHeight="1" x14ac:dyDescent="0.3"/>
    <row r="926" customFormat="1" ht="15.75" customHeight="1" x14ac:dyDescent="0.3"/>
    <row r="927" customFormat="1" ht="15.75" customHeight="1" x14ac:dyDescent="0.3"/>
    <row r="928" customFormat="1" ht="15.75" customHeight="1" x14ac:dyDescent="0.3"/>
    <row r="929" customFormat="1" ht="15.75" customHeight="1" x14ac:dyDescent="0.3"/>
    <row r="930" customFormat="1" ht="15.75" customHeight="1" x14ac:dyDescent="0.3"/>
    <row r="931" customFormat="1" ht="15.75" customHeight="1" x14ac:dyDescent="0.3"/>
    <row r="932" customFormat="1" ht="15.75" customHeight="1" x14ac:dyDescent="0.3"/>
    <row r="933" customFormat="1" ht="15.75" customHeight="1" x14ac:dyDescent="0.3"/>
    <row r="934" customFormat="1" ht="15.75" customHeight="1" x14ac:dyDescent="0.3"/>
    <row r="935" customFormat="1" ht="15.75" customHeight="1" x14ac:dyDescent="0.3"/>
    <row r="936" customFormat="1" ht="15.75" customHeight="1" x14ac:dyDescent="0.3"/>
    <row r="937" customFormat="1" ht="15.75" customHeight="1" x14ac:dyDescent="0.3"/>
    <row r="938" customFormat="1" ht="15.75" customHeight="1" x14ac:dyDescent="0.3"/>
    <row r="939" customFormat="1" ht="15.75" customHeight="1" x14ac:dyDescent="0.3"/>
    <row r="940" customFormat="1" ht="15.75" customHeight="1" x14ac:dyDescent="0.3"/>
    <row r="941" customFormat="1" ht="15.75" customHeight="1" x14ac:dyDescent="0.3"/>
    <row r="942" customFormat="1" ht="15.75" customHeight="1" x14ac:dyDescent="0.3"/>
    <row r="943" customFormat="1" ht="15.75" customHeight="1" x14ac:dyDescent="0.3"/>
    <row r="944" customFormat="1" ht="15.75" customHeight="1" x14ac:dyDescent="0.3"/>
    <row r="945" customFormat="1" ht="15.75" customHeight="1" x14ac:dyDescent="0.3"/>
    <row r="946" customFormat="1" ht="15.75" customHeight="1" x14ac:dyDescent="0.3"/>
    <row r="947" customFormat="1" ht="15.75" customHeight="1" x14ac:dyDescent="0.3"/>
    <row r="948" customFormat="1" ht="15.75" customHeight="1" x14ac:dyDescent="0.3"/>
    <row r="949" customFormat="1" ht="15.75" customHeight="1" x14ac:dyDescent="0.3"/>
    <row r="950" customFormat="1" ht="15.75" customHeight="1" x14ac:dyDescent="0.3"/>
    <row r="951" customFormat="1" ht="15.75" customHeight="1" x14ac:dyDescent="0.3"/>
    <row r="952" customFormat="1" ht="15.75" customHeight="1" x14ac:dyDescent="0.3"/>
    <row r="953" customFormat="1" ht="15.75" customHeight="1" x14ac:dyDescent="0.3"/>
    <row r="954" customFormat="1" ht="15.75" customHeight="1" x14ac:dyDescent="0.3"/>
    <row r="955" customFormat="1" ht="15.75" customHeight="1" x14ac:dyDescent="0.3"/>
    <row r="956" customFormat="1" ht="15.75" customHeight="1" x14ac:dyDescent="0.3"/>
    <row r="957" customFormat="1" ht="15.75" customHeight="1" x14ac:dyDescent="0.3"/>
    <row r="958" customFormat="1" ht="15.75" customHeight="1" x14ac:dyDescent="0.3"/>
    <row r="959" customFormat="1" ht="15.75" customHeight="1" x14ac:dyDescent="0.3"/>
    <row r="960" customFormat="1" ht="15.75" customHeight="1" x14ac:dyDescent="0.3"/>
    <row r="961" customFormat="1" ht="15.75" customHeight="1" x14ac:dyDescent="0.3"/>
    <row r="962" customFormat="1" ht="15.75" customHeight="1" x14ac:dyDescent="0.3"/>
    <row r="963" customFormat="1" ht="15.75" customHeight="1" x14ac:dyDescent="0.3"/>
    <row r="964" customFormat="1" ht="15.75" customHeight="1" x14ac:dyDescent="0.3"/>
    <row r="965" customFormat="1" ht="15.75" customHeight="1" x14ac:dyDescent="0.3"/>
    <row r="966" customFormat="1" ht="15.75" customHeight="1" x14ac:dyDescent="0.3"/>
    <row r="967" customFormat="1" ht="15.75" customHeight="1" x14ac:dyDescent="0.3"/>
    <row r="968" customFormat="1" ht="15.75" customHeight="1" x14ac:dyDescent="0.3"/>
    <row r="969" customFormat="1" ht="15.75" customHeight="1" x14ac:dyDescent="0.3"/>
    <row r="970" customFormat="1" ht="15.75" customHeight="1" x14ac:dyDescent="0.3"/>
    <row r="971" customFormat="1" ht="15.75" customHeight="1" x14ac:dyDescent="0.3"/>
    <row r="972" customFormat="1" ht="15.75" customHeight="1" x14ac:dyDescent="0.3"/>
    <row r="973" customFormat="1" ht="15.75" customHeight="1" x14ac:dyDescent="0.3"/>
    <row r="974" customFormat="1" ht="15.75" customHeight="1" x14ac:dyDescent="0.3"/>
    <row r="975" customFormat="1" ht="15.75" customHeight="1" x14ac:dyDescent="0.3"/>
    <row r="976" customFormat="1" ht="15.75" customHeight="1" x14ac:dyDescent="0.3"/>
    <row r="977" customFormat="1" ht="15.75" customHeight="1" x14ac:dyDescent="0.3"/>
    <row r="978" customFormat="1" ht="15.75" customHeight="1" x14ac:dyDescent="0.3"/>
    <row r="979" customFormat="1" ht="15.75" customHeight="1" x14ac:dyDescent="0.3"/>
    <row r="980" customFormat="1" ht="15.75" customHeight="1" x14ac:dyDescent="0.3"/>
    <row r="981" customFormat="1" ht="15.75" customHeight="1" x14ac:dyDescent="0.3"/>
    <row r="982" customFormat="1" ht="15.75" customHeight="1" x14ac:dyDescent="0.3"/>
    <row r="983" customFormat="1" ht="15.75" customHeight="1" x14ac:dyDescent="0.3"/>
    <row r="984" customFormat="1" ht="15.75" customHeight="1" x14ac:dyDescent="0.3"/>
    <row r="985" customFormat="1" ht="15.75" customHeight="1" x14ac:dyDescent="0.3"/>
    <row r="986" customFormat="1" ht="15.75" customHeight="1" x14ac:dyDescent="0.3"/>
    <row r="987" customFormat="1" ht="15.75" customHeight="1" x14ac:dyDescent="0.3"/>
    <row r="988" customFormat="1" ht="15.75" customHeight="1" x14ac:dyDescent="0.3"/>
    <row r="989" customFormat="1" ht="15.75" customHeight="1" x14ac:dyDescent="0.3"/>
    <row r="990" customFormat="1" ht="15.75" customHeight="1" x14ac:dyDescent="0.3"/>
    <row r="991" customFormat="1" ht="15.75" customHeight="1" x14ac:dyDescent="0.3"/>
    <row r="992" customFormat="1" ht="15.75" customHeight="1" x14ac:dyDescent="0.3"/>
    <row r="993" customFormat="1" ht="15.75" customHeight="1" x14ac:dyDescent="0.3"/>
    <row r="994" customFormat="1" ht="15.75" customHeight="1" x14ac:dyDescent="0.3"/>
    <row r="995" customFormat="1" ht="15.75" customHeight="1" x14ac:dyDescent="0.3"/>
    <row r="996" customFormat="1" ht="15.75" customHeight="1" x14ac:dyDescent="0.3"/>
    <row r="997" customFormat="1" ht="15.75" customHeight="1" x14ac:dyDescent="0.3"/>
    <row r="998" customFormat="1" ht="15.75" customHeight="1" x14ac:dyDescent="0.3"/>
    <row r="999" customFormat="1" ht="15.75" customHeight="1" x14ac:dyDescent="0.3"/>
    <row r="1000" customFormat="1" ht="15.75" customHeight="1" x14ac:dyDescent="0.3"/>
    <row r="1001" customFormat="1" ht="15.75" customHeight="1" x14ac:dyDescent="0.3"/>
  </sheetData>
  <mergeCells count="6">
    <mergeCell ref="E5:K5"/>
    <mergeCell ref="E6:G6"/>
    <mergeCell ref="I6:K6"/>
    <mergeCell ref="E51:K51"/>
    <mergeCell ref="E52:G52"/>
    <mergeCell ref="I52:K52"/>
  </mergeCells>
  <pageMargins left="0.90551181102362199" right="0.47244094488188998" top="0.74803149606299202" bottom="0.48" header="0" footer="0"/>
  <pageSetup paperSize="9" scale="70" firstPageNumber="5" fitToHeight="0" orientation="portrait" useFirstPageNumber="1" r:id="rId1"/>
  <headerFooter>
    <oddFooter>&amp;R&amp;"Angsana New,Regular"&amp;14&amp;P</oddFooter>
  </headerFooter>
  <rowBreaks count="1" manualBreakCount="1">
    <brk id="4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001"/>
  <sheetViews>
    <sheetView tabSelected="1" view="pageBreakPreview" topLeftCell="A74" zoomScale="80" zoomScaleNormal="100" zoomScaleSheetLayoutView="80" workbookViewId="0">
      <selection activeCell="M17" sqref="M17"/>
    </sheetView>
  </sheetViews>
  <sheetFormatPr defaultColWidth="14.44140625" defaultRowHeight="15" customHeight="1" x14ac:dyDescent="0.3"/>
  <cols>
    <col min="1" max="1" width="2.44140625" customWidth="1"/>
    <col min="2" max="2" width="49.109375" customWidth="1"/>
    <col min="3" max="3" width="12.109375" customWidth="1"/>
    <col min="4" max="4" width="1.5546875" customWidth="1"/>
    <col min="5" max="5" width="13.6640625" customWidth="1"/>
    <col min="6" max="6" width="1.5546875" customWidth="1"/>
    <col min="7" max="7" width="13.6640625" customWidth="1"/>
    <col min="8" max="8" width="1.5546875" customWidth="1"/>
    <col min="9" max="9" width="13.6640625" customWidth="1"/>
    <col min="10" max="10" width="1.5546875" customWidth="1"/>
    <col min="11" max="11" width="13.6640625" customWidth="1"/>
  </cols>
  <sheetData>
    <row r="1" spans="1:11" ht="20.25" customHeight="1" x14ac:dyDescent="0.55000000000000004">
      <c r="A1" s="21" t="str">
        <f>+BS!A1</f>
        <v>บริษัท เอเคเอส คอร์ปอเรชั่น จำกัด (มหาชน) และบริษัทย่อย</v>
      </c>
      <c r="B1" s="21"/>
      <c r="C1" s="36"/>
      <c r="D1" s="5"/>
      <c r="E1" s="5"/>
      <c r="F1" s="5"/>
      <c r="G1" s="5"/>
      <c r="H1" s="5"/>
      <c r="I1" s="5"/>
      <c r="J1" s="5"/>
      <c r="K1" s="4" t="s">
        <v>7</v>
      </c>
    </row>
    <row r="2" spans="1:11" ht="20.25" customHeight="1" x14ac:dyDescent="0.55000000000000004">
      <c r="A2" s="21" t="s">
        <v>88</v>
      </c>
      <c r="B2" s="21"/>
      <c r="C2" s="36"/>
      <c r="D2" s="5"/>
      <c r="E2" s="5"/>
      <c r="F2" s="5"/>
      <c r="G2" s="5"/>
      <c r="H2" s="5"/>
      <c r="I2" s="16"/>
      <c r="J2" s="5"/>
      <c r="K2" s="4" t="s">
        <v>10</v>
      </c>
    </row>
    <row r="3" spans="1:11" ht="20.25" customHeight="1" x14ac:dyDescent="0.55000000000000004">
      <c r="A3" s="21" t="s">
        <v>245</v>
      </c>
      <c r="B3" s="21"/>
      <c r="C3" s="36"/>
      <c r="D3" s="5"/>
      <c r="E3" s="5"/>
      <c r="F3" s="5"/>
      <c r="G3" s="5"/>
      <c r="H3" s="5"/>
      <c r="I3" s="16"/>
      <c r="J3" s="5"/>
      <c r="K3" s="5"/>
    </row>
    <row r="4" spans="1:11" ht="19.5" customHeight="1" x14ac:dyDescent="0.55000000000000004">
      <c r="A4" s="21"/>
      <c r="B4" s="21"/>
      <c r="C4" s="36"/>
      <c r="D4" s="5"/>
      <c r="E4" s="5"/>
      <c r="F4" s="5"/>
      <c r="G4" s="5"/>
      <c r="H4" s="5"/>
      <c r="I4" s="16"/>
      <c r="J4" s="5"/>
      <c r="K4" s="5"/>
    </row>
    <row r="5" spans="1:11" ht="19.5" customHeight="1" x14ac:dyDescent="0.5">
      <c r="A5" s="5"/>
      <c r="B5" s="5"/>
      <c r="C5" s="36"/>
      <c r="D5" s="5"/>
      <c r="E5" s="77" t="s">
        <v>2</v>
      </c>
      <c r="F5" s="78"/>
      <c r="G5" s="78"/>
      <c r="H5" s="78"/>
      <c r="I5" s="78"/>
      <c r="J5" s="78"/>
      <c r="K5" s="78"/>
    </row>
    <row r="6" spans="1:11" ht="19.8" x14ac:dyDescent="0.5">
      <c r="A6" s="5"/>
      <c r="B6" s="5"/>
      <c r="C6" s="36"/>
      <c r="D6" s="5"/>
      <c r="E6" s="79" t="s">
        <v>3</v>
      </c>
      <c r="F6" s="76"/>
      <c r="G6" s="76"/>
      <c r="H6" s="5"/>
      <c r="I6" s="79" t="s">
        <v>4</v>
      </c>
      <c r="J6" s="76"/>
      <c r="K6" s="76"/>
    </row>
    <row r="7" spans="1:11" ht="19.8" x14ac:dyDescent="0.5">
      <c r="A7" s="5"/>
      <c r="B7" s="5"/>
      <c r="C7" s="36"/>
      <c r="D7" s="5"/>
      <c r="E7" s="37">
        <v>2568</v>
      </c>
      <c r="F7" s="5"/>
      <c r="G7" s="37">
        <v>2567</v>
      </c>
      <c r="H7" s="5"/>
      <c r="I7" s="37">
        <v>2568</v>
      </c>
      <c r="J7" s="5"/>
      <c r="K7" s="37">
        <v>2567</v>
      </c>
    </row>
    <row r="8" spans="1:11" ht="19.8" x14ac:dyDescent="0.5">
      <c r="A8" s="5"/>
      <c r="B8" s="5"/>
      <c r="C8" s="36"/>
      <c r="D8" s="5"/>
      <c r="E8" s="5"/>
      <c r="F8" s="5"/>
      <c r="G8" s="5"/>
      <c r="H8" s="5"/>
      <c r="I8" s="16"/>
      <c r="J8" s="5"/>
      <c r="K8" s="5"/>
    </row>
    <row r="9" spans="1:11" ht="20.399999999999999" x14ac:dyDescent="0.55000000000000004">
      <c r="A9" s="21" t="s">
        <v>89</v>
      </c>
      <c r="B9" s="5"/>
      <c r="C9" s="36"/>
      <c r="D9" s="5"/>
      <c r="E9" s="5"/>
      <c r="F9" s="5"/>
      <c r="G9" s="5"/>
      <c r="H9" s="5"/>
      <c r="I9" s="16"/>
      <c r="J9" s="5"/>
      <c r="K9" s="5"/>
    </row>
    <row r="10" spans="1:11" ht="20.399999999999999" x14ac:dyDescent="0.55000000000000004">
      <c r="A10" s="21" t="s">
        <v>90</v>
      </c>
      <c r="B10" s="5"/>
      <c r="C10" s="36"/>
      <c r="D10" s="5"/>
      <c r="E10" s="16"/>
      <c r="F10" s="16"/>
      <c r="G10" s="16"/>
      <c r="H10" s="16"/>
      <c r="I10" s="16"/>
      <c r="J10" s="16"/>
      <c r="K10" s="16"/>
    </row>
    <row r="11" spans="1:11" ht="19.8" x14ac:dyDescent="0.5">
      <c r="A11" s="5"/>
      <c r="B11" s="5" t="s">
        <v>91</v>
      </c>
      <c r="C11" s="36"/>
      <c r="D11" s="5"/>
      <c r="E11" s="16">
        <v>54743</v>
      </c>
      <c r="F11" s="16"/>
      <c r="G11" s="16">
        <v>270079</v>
      </c>
      <c r="H11" s="16"/>
      <c r="I11" s="10">
        <v>9980</v>
      </c>
      <c r="J11" s="16"/>
      <c r="K11" s="16">
        <v>168984</v>
      </c>
    </row>
    <row r="12" spans="1:11" ht="19.8" x14ac:dyDescent="0.5">
      <c r="A12" s="5"/>
      <c r="B12" s="5" t="s">
        <v>92</v>
      </c>
      <c r="C12" s="36"/>
      <c r="D12" s="5"/>
      <c r="E12" s="16">
        <v>95326</v>
      </c>
      <c r="F12" s="16"/>
      <c r="G12" s="16">
        <v>97337</v>
      </c>
      <c r="H12" s="16"/>
      <c r="I12" s="10">
        <v>0</v>
      </c>
      <c r="J12" s="16"/>
      <c r="K12" s="10">
        <v>0</v>
      </c>
    </row>
    <row r="13" spans="1:11" ht="19.8" x14ac:dyDescent="0.5">
      <c r="A13" s="5"/>
      <c r="B13" s="5" t="s">
        <v>93</v>
      </c>
      <c r="C13" s="36"/>
      <c r="D13" s="5"/>
      <c r="E13" s="10">
        <v>425</v>
      </c>
      <c r="F13" s="16"/>
      <c r="G13" s="10">
        <v>9040</v>
      </c>
      <c r="H13" s="16"/>
      <c r="I13" s="10">
        <v>0</v>
      </c>
      <c r="J13" s="16"/>
      <c r="K13" s="10">
        <v>0</v>
      </c>
    </row>
    <row r="14" spans="1:11" ht="19.5" customHeight="1" x14ac:dyDescent="0.5">
      <c r="A14" s="5"/>
      <c r="B14" s="5" t="s">
        <v>94</v>
      </c>
      <c r="C14" s="36"/>
      <c r="D14" s="5"/>
      <c r="E14" s="10">
        <v>5584</v>
      </c>
      <c r="F14" s="16"/>
      <c r="G14" s="10">
        <v>24621</v>
      </c>
      <c r="H14" s="16"/>
      <c r="I14" s="10">
        <v>0</v>
      </c>
      <c r="J14" s="16"/>
      <c r="K14" s="10">
        <v>0</v>
      </c>
    </row>
    <row r="15" spans="1:11" ht="19.5" customHeight="1" x14ac:dyDescent="0.55000000000000004">
      <c r="A15" s="21" t="s">
        <v>95</v>
      </c>
      <c r="B15" s="5"/>
      <c r="C15" s="36"/>
      <c r="D15" s="5"/>
      <c r="E15" s="43">
        <f>SUM(E10:E14)</f>
        <v>156078</v>
      </c>
      <c r="F15" s="16"/>
      <c r="G15" s="43">
        <f>SUM(G10:G14)</f>
        <v>401077</v>
      </c>
      <c r="H15" s="16"/>
      <c r="I15" s="43">
        <f>SUM(I10:I14)</f>
        <v>9980</v>
      </c>
      <c r="J15" s="16"/>
      <c r="K15" s="43">
        <f>SUM(K10:K14)</f>
        <v>168984</v>
      </c>
    </row>
    <row r="16" spans="1:11" ht="6" customHeight="1" x14ac:dyDescent="0.5">
      <c r="A16" s="5"/>
      <c r="B16" s="5"/>
      <c r="C16" s="36"/>
      <c r="D16" s="5"/>
      <c r="E16" s="16"/>
      <c r="F16" s="16"/>
      <c r="G16" s="16"/>
      <c r="H16" s="16"/>
      <c r="I16" s="16"/>
      <c r="J16" s="16"/>
      <c r="K16" s="16"/>
    </row>
    <row r="17" spans="1:11" ht="19.5" customHeight="1" x14ac:dyDescent="0.55000000000000004">
      <c r="A17" s="21" t="s">
        <v>96</v>
      </c>
      <c r="B17" s="5"/>
      <c r="C17" s="36"/>
      <c r="D17" s="5"/>
      <c r="E17" s="16"/>
      <c r="F17" s="16"/>
      <c r="G17" s="16"/>
      <c r="H17" s="16"/>
      <c r="I17" s="16"/>
      <c r="J17" s="16"/>
      <c r="K17" s="16"/>
    </row>
    <row r="18" spans="1:11" ht="19.5" customHeight="1" x14ac:dyDescent="0.5">
      <c r="A18" s="5"/>
      <c r="B18" s="5" t="s">
        <v>97</v>
      </c>
      <c r="C18" s="36"/>
      <c r="D18" s="5"/>
      <c r="E18" s="16">
        <v>-43303</v>
      </c>
      <c r="F18" s="16"/>
      <c r="G18" s="16">
        <v>-300342</v>
      </c>
      <c r="H18" s="16"/>
      <c r="I18" s="10">
        <v>-9951</v>
      </c>
      <c r="J18" s="16"/>
      <c r="K18" s="16">
        <v>-209623</v>
      </c>
    </row>
    <row r="19" spans="1:11" ht="19.5" customHeight="1" x14ac:dyDescent="0.5">
      <c r="A19" s="5"/>
      <c r="B19" s="5" t="s">
        <v>98</v>
      </c>
      <c r="C19" s="36"/>
      <c r="D19" s="5"/>
      <c r="E19" s="16">
        <v>-113118</v>
      </c>
      <c r="F19" s="16"/>
      <c r="G19" s="10">
        <v>-68262</v>
      </c>
      <c r="H19" s="16"/>
      <c r="I19" s="10">
        <v>0</v>
      </c>
      <c r="J19" s="16"/>
      <c r="K19" s="10">
        <v>0</v>
      </c>
    </row>
    <row r="20" spans="1:11" ht="19.5" customHeight="1" x14ac:dyDescent="0.5">
      <c r="A20" s="5"/>
      <c r="B20" s="5" t="s">
        <v>99</v>
      </c>
      <c r="C20" s="36"/>
      <c r="D20" s="5"/>
      <c r="E20" s="10">
        <v>-2306</v>
      </c>
      <c r="F20" s="16"/>
      <c r="G20" s="10">
        <v>-5463</v>
      </c>
      <c r="H20" s="16"/>
      <c r="I20" s="10">
        <v>0</v>
      </c>
      <c r="J20" s="16"/>
      <c r="K20" s="10">
        <v>0</v>
      </c>
    </row>
    <row r="21" spans="1:11" ht="19.5" customHeight="1" x14ac:dyDescent="0.5">
      <c r="A21" s="5"/>
      <c r="B21" s="5" t="s">
        <v>100</v>
      </c>
      <c r="C21" s="36"/>
      <c r="D21" s="5"/>
      <c r="E21" s="16">
        <v>-4208</v>
      </c>
      <c r="F21" s="16"/>
      <c r="G21" s="16">
        <v>-18820</v>
      </c>
      <c r="H21" s="16"/>
      <c r="I21" s="10">
        <v>0</v>
      </c>
      <c r="J21" s="16"/>
      <c r="K21" s="10">
        <v>0</v>
      </c>
    </row>
    <row r="22" spans="1:11" ht="19.5" customHeight="1" x14ac:dyDescent="0.55000000000000004">
      <c r="A22" s="21" t="s">
        <v>101</v>
      </c>
      <c r="B22" s="5"/>
      <c r="C22" s="36"/>
      <c r="D22" s="5"/>
      <c r="E22" s="43">
        <f>SUM(E17:E21)</f>
        <v>-162935</v>
      </c>
      <c r="F22" s="16"/>
      <c r="G22" s="43">
        <f>SUM(G17:G21)</f>
        <v>-392887</v>
      </c>
      <c r="H22" s="16"/>
      <c r="I22" s="43">
        <f>SUM(I17:I21)</f>
        <v>-9951</v>
      </c>
      <c r="J22" s="16"/>
      <c r="K22" s="43">
        <f>SUM(K17:K21)</f>
        <v>-209623</v>
      </c>
    </row>
    <row r="23" spans="1:11" ht="6" customHeight="1" x14ac:dyDescent="0.5">
      <c r="A23" s="5"/>
      <c r="B23" s="5"/>
      <c r="C23" s="36"/>
      <c r="D23" s="5"/>
      <c r="E23" s="16"/>
      <c r="F23" s="16"/>
      <c r="G23" s="16"/>
      <c r="H23" s="16"/>
      <c r="I23" s="16"/>
      <c r="J23" s="16"/>
      <c r="K23" s="16"/>
    </row>
    <row r="24" spans="1:11" ht="20.399999999999999" customHeight="1" x14ac:dyDescent="0.55000000000000004">
      <c r="A24" s="44" t="s">
        <v>256</v>
      </c>
      <c r="B24" s="5"/>
      <c r="C24" s="36"/>
      <c r="D24" s="5"/>
      <c r="E24" s="16">
        <f>E15+E22</f>
        <v>-6857</v>
      </c>
      <c r="F24" s="16"/>
      <c r="G24" s="16">
        <f>G15+G22</f>
        <v>8190</v>
      </c>
      <c r="H24" s="16"/>
      <c r="I24" s="16">
        <f>I15+I22</f>
        <v>29</v>
      </c>
      <c r="J24" s="16"/>
      <c r="K24" s="16">
        <f>K15+K22</f>
        <v>-40639</v>
      </c>
    </row>
    <row r="25" spans="1:11" ht="19.5" customHeight="1" x14ac:dyDescent="0.5">
      <c r="A25" s="5"/>
      <c r="B25" s="5" t="s">
        <v>102</v>
      </c>
      <c r="C25" s="45"/>
      <c r="D25" s="5"/>
      <c r="E25" s="16">
        <v>53802</v>
      </c>
      <c r="F25" s="16"/>
      <c r="G25" s="16">
        <v>175176</v>
      </c>
      <c r="H25" s="16"/>
      <c r="I25" s="16">
        <v>130788</v>
      </c>
      <c r="J25" s="16"/>
      <c r="K25" s="16">
        <v>144605</v>
      </c>
    </row>
    <row r="26" spans="1:11" ht="19.5" customHeight="1" x14ac:dyDescent="0.55000000000000004">
      <c r="A26" s="21" t="s">
        <v>255</v>
      </c>
      <c r="B26" s="5"/>
      <c r="C26" s="36"/>
      <c r="D26" s="5"/>
      <c r="E26" s="43">
        <f>SUM(E24:E25)</f>
        <v>46945</v>
      </c>
      <c r="F26" s="16"/>
      <c r="G26" s="43">
        <f>SUM(G24:G25)</f>
        <v>183366</v>
      </c>
      <c r="H26" s="16"/>
      <c r="I26" s="43">
        <f>SUM(I24:I25)</f>
        <v>130817</v>
      </c>
      <c r="J26" s="16"/>
      <c r="K26" s="43">
        <f>SUM(K24:K25)</f>
        <v>103966</v>
      </c>
    </row>
    <row r="27" spans="1:11" ht="19.5" customHeight="1" x14ac:dyDescent="0.5">
      <c r="A27" s="5"/>
      <c r="B27" s="5" t="s">
        <v>103</v>
      </c>
      <c r="C27" s="36"/>
      <c r="D27" s="5"/>
      <c r="E27" s="16">
        <v>-14205</v>
      </c>
      <c r="F27" s="16"/>
      <c r="G27" s="16">
        <v>-25340</v>
      </c>
      <c r="H27" s="16"/>
      <c r="I27" s="16">
        <v>-226</v>
      </c>
      <c r="J27" s="16"/>
      <c r="K27" s="16">
        <v>-14164</v>
      </c>
    </row>
    <row r="28" spans="1:11" ht="19.8" x14ac:dyDescent="0.5">
      <c r="A28" s="5"/>
      <c r="B28" s="5" t="s">
        <v>104</v>
      </c>
      <c r="C28" s="45"/>
      <c r="D28" s="5"/>
      <c r="E28" s="16">
        <v>-294564</v>
      </c>
      <c r="F28" s="16"/>
      <c r="G28" s="16">
        <v>-336613</v>
      </c>
      <c r="H28" s="16"/>
      <c r="I28" s="16">
        <v>-457952</v>
      </c>
      <c r="J28" s="16"/>
      <c r="K28" s="16">
        <v>-749623</v>
      </c>
    </row>
    <row r="29" spans="1:11" ht="19.8" x14ac:dyDescent="0.5">
      <c r="A29" s="5"/>
      <c r="B29" s="5" t="s">
        <v>248</v>
      </c>
      <c r="C29" s="45"/>
      <c r="D29" s="5"/>
      <c r="E29" s="10">
        <v>0</v>
      </c>
      <c r="F29" s="16"/>
      <c r="G29" s="16">
        <v>-431068</v>
      </c>
      <c r="H29" s="16"/>
      <c r="I29" s="10">
        <v>0</v>
      </c>
      <c r="J29" s="16"/>
      <c r="K29" s="10">
        <v>0</v>
      </c>
    </row>
    <row r="30" spans="1:11" ht="20.399999999999999" x14ac:dyDescent="0.55000000000000004">
      <c r="A30" s="21" t="s">
        <v>105</v>
      </c>
      <c r="B30" s="5"/>
      <c r="C30" s="36"/>
      <c r="D30" s="5"/>
      <c r="E30" s="43">
        <f>SUM(E27:E29)</f>
        <v>-308769</v>
      </c>
      <c r="F30" s="16"/>
      <c r="G30" s="43">
        <f>SUM(G27:G29)</f>
        <v>-793021</v>
      </c>
      <c r="H30" s="16"/>
      <c r="I30" s="43">
        <f>SUM(I27:I29)</f>
        <v>-458178</v>
      </c>
      <c r="J30" s="16"/>
      <c r="K30" s="43">
        <f>SUM(K27:K29)</f>
        <v>-763787</v>
      </c>
    </row>
    <row r="31" spans="1:11" ht="6" customHeight="1" x14ac:dyDescent="0.5">
      <c r="A31" s="5"/>
      <c r="B31" s="5"/>
      <c r="C31" s="36"/>
      <c r="D31" s="5"/>
      <c r="E31" s="16"/>
      <c r="F31" s="16"/>
      <c r="G31" s="16"/>
      <c r="H31" s="16"/>
      <c r="I31" s="16"/>
      <c r="J31" s="16"/>
      <c r="K31" s="16"/>
    </row>
    <row r="32" spans="1:11" ht="20.399999999999999" x14ac:dyDescent="0.55000000000000004">
      <c r="A32" s="21" t="s">
        <v>106</v>
      </c>
      <c r="B32" s="5"/>
      <c r="C32" s="36"/>
      <c r="D32" s="5"/>
      <c r="E32" s="16">
        <f>SUM(E30,E26)</f>
        <v>-261824</v>
      </c>
      <c r="F32" s="16"/>
      <c r="G32" s="16">
        <f>SUM(G30,G26)</f>
        <v>-609655</v>
      </c>
      <c r="H32" s="16"/>
      <c r="I32" s="16">
        <f>SUM(I30,I26)</f>
        <v>-327361</v>
      </c>
      <c r="J32" s="16"/>
      <c r="K32" s="16">
        <f>SUM(K30,K26)</f>
        <v>-659821</v>
      </c>
    </row>
    <row r="33" spans="1:13" ht="19.8" x14ac:dyDescent="0.5">
      <c r="A33" s="5" t="s">
        <v>107</v>
      </c>
      <c r="B33" s="5"/>
      <c r="C33" s="45"/>
      <c r="D33" s="5"/>
      <c r="E33" s="46">
        <v>-36857</v>
      </c>
      <c r="F33" s="16"/>
      <c r="G33" s="46">
        <v>-25903</v>
      </c>
      <c r="H33" s="16"/>
      <c r="I33" s="46">
        <v>-6624</v>
      </c>
      <c r="J33" s="16"/>
      <c r="K33" s="46">
        <v>-6373</v>
      </c>
    </row>
    <row r="34" spans="1:13" ht="6.75" customHeight="1" x14ac:dyDescent="0.5">
      <c r="A34" s="5"/>
      <c r="B34" s="5"/>
      <c r="C34" s="36"/>
      <c r="D34" s="5"/>
      <c r="E34" s="16"/>
      <c r="F34" s="16"/>
      <c r="G34" s="16"/>
      <c r="H34" s="16"/>
      <c r="I34" s="16"/>
      <c r="J34" s="16"/>
      <c r="K34" s="16"/>
    </row>
    <row r="35" spans="1:13" ht="20.399999999999999" x14ac:dyDescent="0.55000000000000004">
      <c r="A35" s="21" t="s">
        <v>108</v>
      </c>
      <c r="B35" s="5"/>
      <c r="C35" s="36"/>
      <c r="D35" s="5"/>
      <c r="E35" s="16">
        <f>+E32+E33</f>
        <v>-298681</v>
      </c>
      <c r="F35" s="16"/>
      <c r="G35" s="16">
        <f>+G32+G33</f>
        <v>-635558</v>
      </c>
      <c r="H35" s="16"/>
      <c r="I35" s="16">
        <f>+I32+I33</f>
        <v>-333985</v>
      </c>
      <c r="J35" s="16"/>
      <c r="K35" s="16">
        <f>+K32+K33</f>
        <v>-666194</v>
      </c>
    </row>
    <row r="36" spans="1:13" ht="19.8" x14ac:dyDescent="0.5">
      <c r="A36" s="5" t="s">
        <v>109</v>
      </c>
      <c r="B36" s="5"/>
      <c r="C36" s="36"/>
      <c r="D36" s="5"/>
      <c r="E36" s="46">
        <v>-16433</v>
      </c>
      <c r="F36" s="16"/>
      <c r="G36" s="46">
        <v>3463</v>
      </c>
      <c r="H36" s="16"/>
      <c r="I36" s="12">
        <v>-13080</v>
      </c>
      <c r="J36" s="16"/>
      <c r="K36" s="12">
        <v>0</v>
      </c>
    </row>
    <row r="37" spans="1:13" ht="6" customHeight="1" x14ac:dyDescent="0.5">
      <c r="A37" s="5"/>
      <c r="B37" s="5"/>
      <c r="C37" s="36"/>
      <c r="D37" s="5"/>
      <c r="E37" s="16"/>
      <c r="F37" s="16"/>
      <c r="G37" s="16"/>
      <c r="H37" s="16"/>
      <c r="I37" s="16"/>
      <c r="J37" s="16"/>
      <c r="K37" s="16"/>
    </row>
    <row r="38" spans="1:13" ht="21" thickBot="1" x14ac:dyDescent="0.6">
      <c r="A38" s="21" t="s">
        <v>110</v>
      </c>
      <c r="B38" s="5"/>
      <c r="C38" s="36"/>
      <c r="D38" s="5"/>
      <c r="E38" s="47">
        <f>SUM(E35:E36)</f>
        <v>-315114</v>
      </c>
      <c r="F38" s="16"/>
      <c r="G38" s="47">
        <f>SUM(G35:G36)</f>
        <v>-632095</v>
      </c>
      <c r="H38" s="16"/>
      <c r="I38" s="47">
        <f>SUM(I35:I36)</f>
        <v>-347065</v>
      </c>
      <c r="J38" s="16"/>
      <c r="K38" s="47">
        <f>SUM(K35:K36)</f>
        <v>-666194</v>
      </c>
    </row>
    <row r="39" spans="1:13" ht="20.25" customHeight="1" thickTop="1" x14ac:dyDescent="0.5">
      <c r="A39" s="5"/>
      <c r="B39" s="5"/>
      <c r="C39" s="36"/>
      <c r="D39" s="5"/>
      <c r="E39" s="16"/>
      <c r="F39" s="16"/>
      <c r="G39" s="16"/>
      <c r="H39" s="16"/>
      <c r="I39" s="16"/>
      <c r="J39" s="16"/>
      <c r="K39" s="16"/>
    </row>
    <row r="40" spans="1:13" ht="19.5" customHeight="1" x14ac:dyDescent="0.5">
      <c r="A40" s="5" t="s">
        <v>24</v>
      </c>
      <c r="B40" s="5"/>
      <c r="C40" s="36"/>
      <c r="D40" s="5"/>
      <c r="E40" s="16"/>
      <c r="F40" s="16"/>
      <c r="G40" s="16"/>
      <c r="H40" s="16"/>
      <c r="I40" s="16"/>
      <c r="J40" s="16"/>
      <c r="K40" s="16"/>
      <c r="M40" s="48"/>
    </row>
    <row r="41" spans="1:13" ht="19.5" customHeight="1" x14ac:dyDescent="0.5">
      <c r="A41" s="5"/>
      <c r="B41" s="5"/>
      <c r="C41" s="36"/>
      <c r="D41" s="5"/>
      <c r="E41" s="16"/>
      <c r="F41" s="16"/>
      <c r="G41" s="16"/>
      <c r="H41" s="16"/>
      <c r="I41" s="16"/>
      <c r="J41" s="16"/>
      <c r="K41" s="16"/>
      <c r="M41" s="49"/>
    </row>
    <row r="42" spans="1:13" ht="19.5" customHeight="1" x14ac:dyDescent="0.5">
      <c r="A42" s="5"/>
      <c r="B42" s="5"/>
      <c r="C42" s="36"/>
      <c r="D42" s="5"/>
      <c r="E42" s="16"/>
      <c r="F42" s="16"/>
      <c r="G42" s="16"/>
      <c r="H42" s="16"/>
      <c r="I42" s="16"/>
      <c r="J42" s="16"/>
      <c r="K42" s="16"/>
    </row>
    <row r="43" spans="1:13" ht="19.5" customHeight="1" x14ac:dyDescent="0.5">
      <c r="A43" s="5"/>
      <c r="B43" s="5"/>
      <c r="C43" s="36"/>
      <c r="D43" s="5"/>
      <c r="E43" s="16"/>
      <c r="F43" s="16"/>
      <c r="G43" s="16"/>
      <c r="H43" s="16"/>
      <c r="I43" s="16"/>
      <c r="J43" s="16"/>
      <c r="K43" s="16"/>
    </row>
    <row r="44" spans="1:13" ht="19.5" customHeight="1" x14ac:dyDescent="0.5">
      <c r="A44" s="5"/>
      <c r="B44" s="5"/>
      <c r="C44" s="36"/>
      <c r="D44" s="5"/>
      <c r="E44" s="16"/>
      <c r="F44" s="16"/>
      <c r="G44" s="16"/>
      <c r="H44" s="16"/>
      <c r="I44" s="16"/>
      <c r="J44" s="16"/>
      <c r="K44" s="16"/>
    </row>
    <row r="45" spans="1:13" ht="19.5" customHeight="1" x14ac:dyDescent="0.5">
      <c r="A45" s="5"/>
      <c r="B45" s="5"/>
      <c r="C45" s="36"/>
      <c r="D45" s="5"/>
      <c r="E45" s="16"/>
      <c r="F45" s="16"/>
      <c r="G45" s="16"/>
      <c r="H45" s="16"/>
      <c r="I45" s="16"/>
      <c r="J45" s="16"/>
      <c r="K45" s="16"/>
    </row>
    <row r="46" spans="1:13" ht="19.5" customHeight="1" x14ac:dyDescent="0.5">
      <c r="A46" s="5"/>
      <c r="B46" s="5"/>
      <c r="C46" s="36"/>
      <c r="D46" s="5"/>
      <c r="E46" s="16"/>
      <c r="F46" s="16"/>
      <c r="G46" s="16"/>
      <c r="H46" s="16"/>
      <c r="I46" s="16"/>
      <c r="J46" s="16"/>
      <c r="K46" s="16"/>
    </row>
    <row r="47" spans="1:13" ht="20.25" customHeight="1" x14ac:dyDescent="0.55000000000000004">
      <c r="A47" s="21" t="str">
        <f>+A1</f>
        <v>บริษัท เอเคเอส คอร์ปอเรชั่น จำกัด (มหาชน) และบริษัทย่อย</v>
      </c>
      <c r="B47" s="21"/>
      <c r="C47" s="36"/>
      <c r="D47" s="5"/>
      <c r="E47" s="5"/>
      <c r="F47" s="5"/>
      <c r="G47" s="5"/>
      <c r="H47" s="5"/>
      <c r="I47" s="16"/>
      <c r="J47" s="5"/>
      <c r="K47" s="4" t="s">
        <v>7</v>
      </c>
    </row>
    <row r="48" spans="1:13" ht="20.25" customHeight="1" x14ac:dyDescent="0.55000000000000004">
      <c r="A48" s="21" t="s">
        <v>111</v>
      </c>
      <c r="B48" s="21"/>
      <c r="C48" s="36"/>
      <c r="D48" s="5"/>
      <c r="E48" s="5"/>
      <c r="F48" s="5"/>
      <c r="G48" s="5"/>
      <c r="H48" s="5"/>
      <c r="I48" s="16"/>
      <c r="J48" s="5"/>
      <c r="K48" s="4" t="s">
        <v>10</v>
      </c>
    </row>
    <row r="49" spans="1:11" ht="20.25" customHeight="1" x14ac:dyDescent="0.55000000000000004">
      <c r="A49" s="21" t="str">
        <f>+A3</f>
        <v>สำหรับงวดเก้าเดือนสิ้นสุดวันที่ 30 กันยายน 2568</v>
      </c>
      <c r="B49" s="21"/>
      <c r="C49" s="36"/>
      <c r="D49" s="5"/>
      <c r="E49" s="5"/>
      <c r="F49" s="5"/>
      <c r="G49" s="5"/>
      <c r="H49" s="5"/>
      <c r="I49" s="16"/>
      <c r="J49" s="5"/>
      <c r="K49" s="5"/>
    </row>
    <row r="50" spans="1:11" ht="19.5" customHeight="1" x14ac:dyDescent="0.55000000000000004">
      <c r="A50" s="21"/>
      <c r="B50" s="21"/>
      <c r="C50" s="36"/>
      <c r="D50" s="5"/>
      <c r="E50" s="5"/>
      <c r="F50" s="5"/>
      <c r="G50" s="5"/>
      <c r="H50" s="5"/>
      <c r="I50" s="16"/>
      <c r="J50" s="5"/>
      <c r="K50" s="5"/>
    </row>
    <row r="51" spans="1:11" ht="19.5" customHeight="1" x14ac:dyDescent="0.5">
      <c r="A51" s="5"/>
      <c r="B51" s="5"/>
      <c r="C51" s="36"/>
      <c r="D51" s="5"/>
      <c r="E51" s="77" t="s">
        <v>2</v>
      </c>
      <c r="F51" s="78"/>
      <c r="G51" s="78"/>
      <c r="H51" s="78"/>
      <c r="I51" s="78"/>
      <c r="J51" s="78"/>
      <c r="K51" s="78"/>
    </row>
    <row r="52" spans="1:11" ht="19.5" customHeight="1" x14ac:dyDescent="0.5">
      <c r="A52" s="5"/>
      <c r="B52" s="5"/>
      <c r="C52" s="36"/>
      <c r="D52" s="5"/>
      <c r="E52" s="79" t="s">
        <v>3</v>
      </c>
      <c r="F52" s="76"/>
      <c r="G52" s="76"/>
      <c r="H52" s="5"/>
      <c r="I52" s="79" t="s">
        <v>4</v>
      </c>
      <c r="J52" s="76"/>
      <c r="K52" s="76"/>
    </row>
    <row r="53" spans="1:11" ht="19.5" customHeight="1" x14ac:dyDescent="0.5">
      <c r="A53" s="5"/>
      <c r="B53" s="5"/>
      <c r="C53" s="36"/>
      <c r="D53" s="5"/>
      <c r="E53" s="37">
        <v>2568</v>
      </c>
      <c r="F53" s="5"/>
      <c r="G53" s="37">
        <v>2567</v>
      </c>
      <c r="H53" s="5"/>
      <c r="I53" s="37">
        <v>2568</v>
      </c>
      <c r="J53" s="5"/>
      <c r="K53" s="37">
        <v>2567</v>
      </c>
    </row>
    <row r="54" spans="1:11" ht="19.5" customHeight="1" x14ac:dyDescent="0.55000000000000004">
      <c r="A54" s="21" t="s">
        <v>112</v>
      </c>
      <c r="B54" s="5"/>
      <c r="C54" s="36"/>
      <c r="D54" s="5"/>
      <c r="E54" s="36"/>
      <c r="F54" s="5"/>
      <c r="G54" s="36"/>
      <c r="H54" s="5"/>
      <c r="I54" s="36"/>
      <c r="J54" s="5"/>
      <c r="K54" s="36"/>
    </row>
    <row r="55" spans="1:11" ht="19.5" customHeight="1" x14ac:dyDescent="0.5">
      <c r="A55" s="5" t="s">
        <v>130</v>
      </c>
      <c r="B55" s="5"/>
      <c r="C55" s="36"/>
      <c r="D55" s="5"/>
      <c r="E55" s="50">
        <v>0</v>
      </c>
      <c r="F55" s="5"/>
      <c r="G55" s="50">
        <v>-14094</v>
      </c>
      <c r="H55" s="5"/>
      <c r="I55" s="50">
        <v>0</v>
      </c>
      <c r="J55" s="5"/>
      <c r="K55" s="50">
        <v>0</v>
      </c>
    </row>
    <row r="56" spans="1:11" ht="19.5" customHeight="1" thickBot="1" x14ac:dyDescent="0.6">
      <c r="A56" s="21" t="s">
        <v>114</v>
      </c>
      <c r="B56" s="5"/>
      <c r="C56" s="36"/>
      <c r="D56" s="5"/>
      <c r="E56" s="51">
        <f>E55+E38</f>
        <v>-315114</v>
      </c>
      <c r="F56" s="16"/>
      <c r="G56" s="47">
        <f>G55+G38</f>
        <v>-646189</v>
      </c>
      <c r="H56" s="16"/>
      <c r="I56" s="51">
        <f>I55+I38</f>
        <v>-347065</v>
      </c>
      <c r="J56" s="5"/>
      <c r="K56" s="47">
        <f>K55+K38</f>
        <v>-666194</v>
      </c>
    </row>
    <row r="57" spans="1:11" ht="12" customHeight="1" thickTop="1" x14ac:dyDescent="0.5">
      <c r="A57" s="5"/>
      <c r="B57" s="5"/>
      <c r="C57" s="36"/>
      <c r="D57" s="36"/>
      <c r="E57" s="36"/>
      <c r="F57" s="36"/>
      <c r="G57" s="36"/>
      <c r="H57" s="36"/>
      <c r="I57" s="36"/>
      <c r="J57" s="36"/>
      <c r="K57" s="36"/>
    </row>
    <row r="58" spans="1:11" ht="19.5" customHeight="1" x14ac:dyDescent="0.55000000000000004">
      <c r="A58" s="21" t="s">
        <v>115</v>
      </c>
      <c r="B58" s="5"/>
      <c r="C58" s="36"/>
      <c r="D58" s="5"/>
      <c r="E58" s="52"/>
      <c r="F58" s="16"/>
      <c r="G58" s="52"/>
      <c r="H58" s="52"/>
      <c r="I58" s="52"/>
      <c r="J58" s="52"/>
      <c r="K58" s="52"/>
    </row>
    <row r="59" spans="1:11" ht="19.5" customHeight="1" x14ac:dyDescent="0.55000000000000004">
      <c r="A59" s="21"/>
      <c r="B59" s="21" t="s">
        <v>116</v>
      </c>
      <c r="C59" s="36"/>
      <c r="D59" s="5"/>
      <c r="E59" s="52"/>
      <c r="F59" s="16"/>
      <c r="G59" s="52"/>
      <c r="H59" s="16"/>
      <c r="I59" s="52"/>
      <c r="J59" s="16"/>
      <c r="K59" s="52"/>
    </row>
    <row r="60" spans="1:11" ht="19.5" customHeight="1" x14ac:dyDescent="0.55000000000000004">
      <c r="A60" s="21"/>
      <c r="B60" s="5" t="s">
        <v>131</v>
      </c>
      <c r="C60" s="36"/>
      <c r="D60" s="5"/>
      <c r="E60" s="50">
        <v>0</v>
      </c>
      <c r="F60" s="16"/>
      <c r="G60" s="50">
        <v>2024</v>
      </c>
      <c r="H60" s="16"/>
      <c r="I60" s="50">
        <v>0</v>
      </c>
      <c r="J60" s="16"/>
      <c r="K60" s="50">
        <v>1715</v>
      </c>
    </row>
    <row r="61" spans="1:11" ht="19.5" customHeight="1" x14ac:dyDescent="0.55000000000000004">
      <c r="A61" s="21"/>
      <c r="B61" s="21" t="s">
        <v>118</v>
      </c>
      <c r="C61" s="36"/>
      <c r="D61" s="5"/>
      <c r="E61" s="52">
        <f t="shared" ref="E61:E62" si="0">SUM(E60)</f>
        <v>0</v>
      </c>
      <c r="F61" s="16"/>
      <c r="G61" s="52">
        <f t="shared" ref="G61:G62" si="1">SUM(G60)</f>
        <v>2024</v>
      </c>
      <c r="H61" s="16"/>
      <c r="I61" s="52">
        <f t="shared" ref="I61:I62" si="2">SUM(I60)</f>
        <v>0</v>
      </c>
      <c r="J61" s="16"/>
      <c r="K61" s="52">
        <f t="shared" ref="K61:K62" si="3">SUM(K60)</f>
        <v>1715</v>
      </c>
    </row>
    <row r="62" spans="1:11" ht="19.5" customHeight="1" x14ac:dyDescent="0.55000000000000004">
      <c r="A62" s="21" t="s">
        <v>119</v>
      </c>
      <c r="B62" s="21"/>
      <c r="C62" s="36"/>
      <c r="D62" s="5"/>
      <c r="E62" s="52">
        <f t="shared" si="0"/>
        <v>0</v>
      </c>
      <c r="F62" s="16"/>
      <c r="G62" s="52">
        <f t="shared" si="1"/>
        <v>2024</v>
      </c>
      <c r="H62" s="16"/>
      <c r="I62" s="52">
        <f t="shared" si="2"/>
        <v>0</v>
      </c>
      <c r="J62" s="16"/>
      <c r="K62" s="52">
        <f t="shared" si="3"/>
        <v>1715</v>
      </c>
    </row>
    <row r="63" spans="1:11" ht="21" customHeight="1" thickBot="1" x14ac:dyDescent="0.6">
      <c r="A63" s="21" t="s">
        <v>120</v>
      </c>
      <c r="B63" s="5"/>
      <c r="C63" s="36"/>
      <c r="D63" s="5"/>
      <c r="E63" s="53">
        <f>SUM(E62,E56)</f>
        <v>-315114</v>
      </c>
      <c r="F63" s="16"/>
      <c r="G63" s="53">
        <f>SUM(G62,G56)</f>
        <v>-644165</v>
      </c>
      <c r="H63" s="16"/>
      <c r="I63" s="53">
        <f>SUM(I62,I56)</f>
        <v>-347065</v>
      </c>
      <c r="J63" s="16"/>
      <c r="K63" s="53">
        <f>SUM(K62,K56)</f>
        <v>-664479</v>
      </c>
    </row>
    <row r="64" spans="1:11" ht="6" customHeight="1" thickTop="1" x14ac:dyDescent="0.5">
      <c r="A64" s="5"/>
      <c r="B64" s="5"/>
      <c r="C64" s="36"/>
      <c r="D64" s="5"/>
      <c r="E64" s="16"/>
      <c r="F64" s="16"/>
      <c r="G64" s="16"/>
      <c r="H64" s="16"/>
      <c r="I64" s="16"/>
      <c r="J64" s="16"/>
      <c r="K64" s="16"/>
    </row>
    <row r="65" spans="1:11" ht="19.5" customHeight="1" x14ac:dyDescent="0.55000000000000004">
      <c r="A65" s="21" t="s">
        <v>121</v>
      </c>
      <c r="B65" s="5"/>
      <c r="C65" s="36"/>
      <c r="D65" s="5"/>
      <c r="E65" s="16"/>
      <c r="F65" s="16"/>
      <c r="G65" s="16"/>
      <c r="H65" s="16"/>
      <c r="I65" s="16"/>
      <c r="J65" s="16"/>
      <c r="K65" s="16"/>
    </row>
    <row r="66" spans="1:11" ht="19.5" customHeight="1" x14ac:dyDescent="0.5">
      <c r="A66" s="5"/>
      <c r="B66" s="5" t="s">
        <v>122</v>
      </c>
      <c r="C66" s="36"/>
      <c r="D66" s="5"/>
      <c r="E66" s="52"/>
      <c r="F66" s="16"/>
      <c r="G66" s="52"/>
      <c r="H66" s="16"/>
      <c r="I66" s="5"/>
      <c r="J66" s="5"/>
      <c r="K66" s="5"/>
    </row>
    <row r="67" spans="1:11" ht="19.5" customHeight="1" x14ac:dyDescent="0.5">
      <c r="A67" s="5"/>
      <c r="B67" s="54" t="s">
        <v>123</v>
      </c>
      <c r="C67" s="36"/>
      <c r="D67" s="5"/>
      <c r="E67" s="52">
        <f>+E38</f>
        <v>-315114</v>
      </c>
      <c r="F67" s="16"/>
      <c r="G67" s="52">
        <f>+G38-G71</f>
        <v>-632112</v>
      </c>
      <c r="H67" s="16"/>
      <c r="I67" s="52">
        <f>I56-I71</f>
        <v>-347065</v>
      </c>
      <c r="J67" s="16"/>
      <c r="K67" s="52">
        <f>K56-K71</f>
        <v>-666194</v>
      </c>
    </row>
    <row r="68" spans="1:11" ht="18.75" customHeight="1" x14ac:dyDescent="0.5">
      <c r="A68" s="5"/>
      <c r="B68" s="54" t="s">
        <v>124</v>
      </c>
      <c r="C68" s="36"/>
      <c r="D68" s="5"/>
      <c r="E68" s="52">
        <f>E55</f>
        <v>0</v>
      </c>
      <c r="F68" s="16"/>
      <c r="G68" s="52">
        <f>G55</f>
        <v>-14094</v>
      </c>
      <c r="H68" s="16"/>
      <c r="I68" s="52">
        <f>I55</f>
        <v>0</v>
      </c>
      <c r="J68" s="16"/>
      <c r="K68" s="52">
        <f>K55</f>
        <v>0</v>
      </c>
    </row>
    <row r="69" spans="1:11" ht="18.75" customHeight="1" x14ac:dyDescent="0.5">
      <c r="A69" s="5"/>
      <c r="B69" s="54"/>
      <c r="C69" s="36"/>
      <c r="D69" s="5"/>
      <c r="E69" s="55">
        <f>SUM(E67:E68)</f>
        <v>-315114</v>
      </c>
      <c r="F69" s="16"/>
      <c r="G69" s="55">
        <f>SUM(G67:G68)</f>
        <v>-646206</v>
      </c>
      <c r="H69" s="16"/>
      <c r="I69" s="55">
        <f>SUM(I67:I68)</f>
        <v>-347065</v>
      </c>
      <c r="J69" s="5"/>
      <c r="K69" s="55">
        <f>SUM(K67:K68)</f>
        <v>-666194</v>
      </c>
    </row>
    <row r="70" spans="1:11" ht="19.5" customHeight="1" x14ac:dyDescent="0.5">
      <c r="A70" s="5"/>
      <c r="B70" s="5" t="s">
        <v>125</v>
      </c>
      <c r="C70" s="36"/>
      <c r="D70" s="5"/>
      <c r="E70" s="5"/>
      <c r="F70" s="5"/>
      <c r="G70" s="5"/>
      <c r="H70" s="5"/>
      <c r="I70" s="5"/>
      <c r="J70" s="5"/>
      <c r="K70" s="5"/>
    </row>
    <row r="71" spans="1:11" ht="19.5" customHeight="1" x14ac:dyDescent="0.5">
      <c r="A71" s="5"/>
      <c r="B71" s="54" t="s">
        <v>132</v>
      </c>
      <c r="C71" s="36"/>
      <c r="D71" s="5"/>
      <c r="E71" s="52">
        <v>0</v>
      </c>
      <c r="F71" s="16"/>
      <c r="G71" s="52">
        <v>17</v>
      </c>
      <c r="H71" s="16"/>
      <c r="I71" s="52">
        <v>0</v>
      </c>
      <c r="J71" s="16"/>
      <c r="K71" s="52">
        <f>K55</f>
        <v>0</v>
      </c>
    </row>
    <row r="72" spans="1:11" ht="19.5" customHeight="1" thickBot="1" x14ac:dyDescent="0.6">
      <c r="A72" s="21" t="s">
        <v>114</v>
      </c>
      <c r="C72" s="36"/>
      <c r="D72" s="5"/>
      <c r="E72" s="53">
        <f>+E69+E71</f>
        <v>-315114</v>
      </c>
      <c r="F72" s="16"/>
      <c r="G72" s="53">
        <f>+G69+G71</f>
        <v>-646189</v>
      </c>
      <c r="H72" s="16"/>
      <c r="I72" s="53">
        <f>+I69+I71</f>
        <v>-347065</v>
      </c>
      <c r="J72" s="16"/>
      <c r="K72" s="53">
        <f>+K69+K71</f>
        <v>-666194</v>
      </c>
    </row>
    <row r="73" spans="1:11" ht="6" customHeight="1" thickTop="1" x14ac:dyDescent="0.5">
      <c r="A73" s="5"/>
      <c r="B73" s="5"/>
      <c r="C73" s="36"/>
      <c r="D73" s="5"/>
      <c r="E73" s="16"/>
      <c r="F73" s="16"/>
      <c r="G73" s="16"/>
      <c r="H73" s="16"/>
      <c r="I73" s="16"/>
      <c r="J73" s="16"/>
      <c r="K73" s="16"/>
    </row>
    <row r="74" spans="1:11" ht="20.399999999999999" x14ac:dyDescent="0.55000000000000004">
      <c r="A74" s="21" t="s">
        <v>126</v>
      </c>
      <c r="B74" s="5"/>
      <c r="C74" s="36"/>
      <c r="D74" s="5"/>
      <c r="E74" s="16"/>
      <c r="F74" s="16"/>
      <c r="G74" s="16"/>
      <c r="H74" s="16"/>
      <c r="I74" s="16"/>
      <c r="J74" s="16"/>
      <c r="K74" s="16"/>
    </row>
    <row r="75" spans="1:11" ht="19.8" x14ac:dyDescent="0.5">
      <c r="A75" s="5"/>
      <c r="B75" s="5" t="s">
        <v>122</v>
      </c>
      <c r="C75" s="36"/>
      <c r="D75" s="5"/>
      <c r="E75" s="5"/>
      <c r="F75" s="5"/>
      <c r="G75" s="5"/>
      <c r="H75" s="16"/>
      <c r="I75" s="5"/>
      <c r="J75" s="5"/>
      <c r="K75" s="5"/>
    </row>
    <row r="76" spans="1:11" ht="19.8" x14ac:dyDescent="0.5">
      <c r="A76" s="5"/>
      <c r="B76" s="54" t="s">
        <v>123</v>
      </c>
      <c r="C76" s="36"/>
      <c r="D76" s="5"/>
      <c r="E76" s="52">
        <f>E81-E77-E80</f>
        <v>-315114</v>
      </c>
      <c r="F76" s="16"/>
      <c r="G76" s="52">
        <f>G81-G77-G80</f>
        <v>-630088</v>
      </c>
      <c r="H76" s="16"/>
      <c r="I76" s="52">
        <f>I81-I77-I80</f>
        <v>-347065</v>
      </c>
      <c r="J76" s="16"/>
      <c r="K76" s="52">
        <f>K81-K77-K80</f>
        <v>-664479</v>
      </c>
    </row>
    <row r="77" spans="1:11" ht="19.8" x14ac:dyDescent="0.5">
      <c r="A77" s="5"/>
      <c r="B77" s="54" t="s">
        <v>124</v>
      </c>
      <c r="C77" s="36"/>
      <c r="D77" s="5"/>
      <c r="E77" s="52">
        <f>E68</f>
        <v>0</v>
      </c>
      <c r="F77" s="16"/>
      <c r="G77" s="52">
        <f>G68</f>
        <v>-14094</v>
      </c>
      <c r="H77" s="16"/>
      <c r="I77" s="50">
        <f>I64</f>
        <v>0</v>
      </c>
      <c r="J77" s="16"/>
      <c r="K77" s="50">
        <f>K64</f>
        <v>0</v>
      </c>
    </row>
    <row r="78" spans="1:11" ht="19.8" x14ac:dyDescent="0.5">
      <c r="A78" s="5"/>
      <c r="B78" s="54"/>
      <c r="C78" s="36"/>
      <c r="D78" s="5"/>
      <c r="E78" s="55">
        <f>SUM(E76:E77)</f>
        <v>-315114</v>
      </c>
      <c r="F78" s="16"/>
      <c r="G78" s="55">
        <f>SUM(G76:G77)</f>
        <v>-644182</v>
      </c>
      <c r="H78" s="16"/>
      <c r="I78" s="55">
        <f>SUM(I76:I77)</f>
        <v>-347065</v>
      </c>
      <c r="J78" s="16"/>
      <c r="K78" s="55">
        <f>SUM(K76:K77)</f>
        <v>-664479</v>
      </c>
    </row>
    <row r="79" spans="1:11" ht="19.8" x14ac:dyDescent="0.5">
      <c r="A79" s="5"/>
      <c r="B79" s="5" t="s">
        <v>125</v>
      </c>
      <c r="C79" s="36"/>
      <c r="D79" s="5"/>
      <c r="E79" s="5"/>
      <c r="F79" s="5"/>
      <c r="G79" s="5"/>
      <c r="H79" s="16"/>
      <c r="I79" s="56"/>
      <c r="J79" s="56"/>
      <c r="K79" s="56"/>
    </row>
    <row r="80" spans="1:11" ht="19.8" x14ac:dyDescent="0.5">
      <c r="A80" s="5"/>
      <c r="B80" s="54" t="s">
        <v>133</v>
      </c>
      <c r="C80" s="36"/>
      <c r="D80" s="5"/>
      <c r="E80" s="52">
        <v>0</v>
      </c>
      <c r="F80" s="16"/>
      <c r="G80" s="52">
        <v>17</v>
      </c>
      <c r="H80" s="16"/>
      <c r="I80" s="52">
        <v>0</v>
      </c>
      <c r="J80" s="16"/>
      <c r="K80" s="52">
        <v>0</v>
      </c>
    </row>
    <row r="81" spans="1:11" ht="21" thickBot="1" x14ac:dyDescent="0.6">
      <c r="A81" s="21" t="s">
        <v>120</v>
      </c>
      <c r="B81" s="5"/>
      <c r="C81" s="36"/>
      <c r="D81" s="5"/>
      <c r="E81" s="53">
        <f>E63</f>
        <v>-315114</v>
      </c>
      <c r="F81" s="16"/>
      <c r="G81" s="53">
        <f>G63</f>
        <v>-644165</v>
      </c>
      <c r="H81" s="16"/>
      <c r="I81" s="53">
        <f>I63</f>
        <v>-347065</v>
      </c>
      <c r="J81" s="16"/>
      <c r="K81" s="53">
        <f>K63</f>
        <v>-664479</v>
      </c>
    </row>
    <row r="82" spans="1:11" ht="9" customHeight="1" thickTop="1" x14ac:dyDescent="0.5">
      <c r="A82" s="5"/>
      <c r="B82" s="5"/>
      <c r="C82" s="36"/>
      <c r="D82" s="5"/>
      <c r="E82" s="16"/>
      <c r="F82" s="16"/>
      <c r="G82" s="16"/>
      <c r="H82" s="16"/>
      <c r="I82" s="56"/>
      <c r="J82" s="56"/>
      <c r="K82" s="56"/>
    </row>
    <row r="83" spans="1:11" ht="20.399999999999999" x14ac:dyDescent="0.55000000000000004">
      <c r="A83" s="21" t="s">
        <v>127</v>
      </c>
      <c r="B83" s="5"/>
      <c r="C83" s="36"/>
      <c r="D83" s="5"/>
      <c r="E83" s="56"/>
      <c r="F83" s="56"/>
      <c r="G83" s="56"/>
      <c r="H83" s="56"/>
      <c r="I83" s="56"/>
      <c r="J83" s="56"/>
      <c r="K83" s="56"/>
    </row>
    <row r="84" spans="1:11" ht="19.5" customHeight="1" x14ac:dyDescent="0.5">
      <c r="A84" s="5"/>
      <c r="B84" s="5" t="s">
        <v>128</v>
      </c>
      <c r="C84" s="36"/>
      <c r="D84" s="5"/>
      <c r="E84" s="5"/>
      <c r="F84" s="5"/>
      <c r="G84" s="5"/>
      <c r="H84" s="5"/>
      <c r="I84" s="5"/>
      <c r="J84" s="5"/>
      <c r="K84" s="5"/>
    </row>
    <row r="85" spans="1:11" ht="19.2" customHeight="1" x14ac:dyDescent="0.5">
      <c r="A85" s="5"/>
      <c r="B85" s="54" t="s">
        <v>123</v>
      </c>
      <c r="C85" s="36"/>
      <c r="D85" s="5"/>
      <c r="E85" s="57">
        <f>+E67/E88</f>
        <v>-7.7360862200181665E-2</v>
      </c>
      <c r="F85" s="56"/>
      <c r="G85" s="56">
        <f>+G67/G88</f>
        <v>-0.1551842569257624</v>
      </c>
      <c r="H85" s="56"/>
      <c r="I85" s="57">
        <f>+I67/I88</f>
        <v>-8.520487074362311E-2</v>
      </c>
      <c r="J85" s="56"/>
      <c r="K85" s="56">
        <f>+K67/K88</f>
        <v>-0.16355142895309907</v>
      </c>
    </row>
    <row r="86" spans="1:11" ht="19.5" customHeight="1" x14ac:dyDescent="0.5">
      <c r="A86" s="5"/>
      <c r="B86" s="54" t="s">
        <v>124</v>
      </c>
      <c r="C86" s="36"/>
      <c r="D86" s="5"/>
      <c r="E86" s="58">
        <f>+E68/E88</f>
        <v>0</v>
      </c>
      <c r="F86" s="56"/>
      <c r="G86" s="59">
        <f>+G68/G88</f>
        <v>-3.4600939661194462E-3</v>
      </c>
      <c r="H86" s="56"/>
      <c r="I86" s="58">
        <f>+I68/I88</f>
        <v>0</v>
      </c>
      <c r="J86" s="56"/>
      <c r="K86" s="50">
        <f>+K68/K88</f>
        <v>0</v>
      </c>
    </row>
    <row r="87" spans="1:11" ht="19.5" customHeight="1" thickBot="1" x14ac:dyDescent="0.55000000000000004">
      <c r="A87" s="5"/>
      <c r="B87" s="54"/>
      <c r="C87" s="36"/>
      <c r="D87" s="5"/>
      <c r="E87" s="60">
        <f>SUM(E85:E86)</f>
        <v>-7.7360862200181665E-2</v>
      </c>
      <c r="F87" s="56"/>
      <c r="G87" s="61">
        <f>SUM(G85:G86)</f>
        <v>-0.15864435089188186</v>
      </c>
      <c r="H87" s="56"/>
      <c r="I87" s="60">
        <f>SUM(I84:I85)</f>
        <v>-8.520487074362311E-2</v>
      </c>
      <c r="J87" s="56"/>
      <c r="K87" s="61">
        <f>SUM(K84:K85)</f>
        <v>-0.16355142895309907</v>
      </c>
    </row>
    <row r="88" spans="1:11" ht="21.6" thickTop="1" thickBot="1" x14ac:dyDescent="0.6">
      <c r="A88" s="21" t="s">
        <v>129</v>
      </c>
      <c r="B88" s="5"/>
      <c r="C88" s="36"/>
      <c r="D88" s="5"/>
      <c r="E88" s="62">
        <v>4073300</v>
      </c>
      <c r="F88" s="16"/>
      <c r="G88" s="62">
        <f>93685895/23</f>
        <v>4073299.7826086958</v>
      </c>
      <c r="H88" s="16"/>
      <c r="I88" s="62">
        <v>4073300</v>
      </c>
      <c r="J88" s="16"/>
      <c r="K88" s="62">
        <f>93685895/23</f>
        <v>4073299.7826086958</v>
      </c>
    </row>
    <row r="89" spans="1:11" ht="20.25" customHeight="1" thickTop="1" x14ac:dyDescent="0.5">
      <c r="A89" s="5"/>
      <c r="B89" s="5"/>
      <c r="C89" s="36"/>
      <c r="D89" s="5"/>
      <c r="E89" s="16"/>
      <c r="F89" s="16"/>
      <c r="G89" s="16"/>
      <c r="H89" s="16"/>
      <c r="I89" s="16"/>
      <c r="J89" s="16"/>
      <c r="K89" s="16"/>
    </row>
    <row r="90" spans="1:11" ht="19.8" x14ac:dyDescent="0.5">
      <c r="A90" s="5" t="s">
        <v>24</v>
      </c>
      <c r="B90" s="5"/>
      <c r="C90" s="36"/>
      <c r="D90" s="5"/>
      <c r="E90" s="16"/>
      <c r="F90" s="16"/>
      <c r="G90" s="16"/>
      <c r="H90" s="16"/>
      <c r="I90" s="16"/>
      <c r="J90" s="16"/>
      <c r="K90" s="16"/>
    </row>
    <row r="91" spans="1:11" ht="19.5" customHeight="1" x14ac:dyDescent="0.5">
      <c r="A91" s="5"/>
      <c r="B91" s="5"/>
      <c r="C91" s="36"/>
      <c r="D91" s="5"/>
      <c r="E91" s="16"/>
      <c r="F91" s="16"/>
      <c r="G91" s="16"/>
      <c r="H91" s="16"/>
      <c r="I91" s="16"/>
      <c r="J91" s="16"/>
      <c r="K91" s="16"/>
    </row>
    <row r="92" spans="1:11" ht="18" customHeight="1" x14ac:dyDescent="0.5">
      <c r="A92" s="5"/>
      <c r="B92" s="5"/>
      <c r="C92" s="36"/>
      <c r="D92" s="5"/>
      <c r="E92" s="16"/>
      <c r="F92" s="16"/>
      <c r="G92" s="16"/>
      <c r="H92" s="16"/>
      <c r="I92" s="16"/>
      <c r="J92" s="16"/>
      <c r="K92" s="16"/>
    </row>
    <row r="93" spans="1:11" ht="18" customHeight="1" x14ac:dyDescent="0.5">
      <c r="A93" s="5"/>
      <c r="B93" s="5"/>
      <c r="C93" s="36"/>
      <c r="D93" s="5"/>
      <c r="E93" s="16"/>
      <c r="F93" s="16"/>
      <c r="G93" s="16"/>
      <c r="H93" s="16"/>
      <c r="I93" s="16"/>
      <c r="J93" s="16"/>
      <c r="K93" s="16"/>
    </row>
    <row r="94" spans="1:11" ht="19.5" customHeight="1" x14ac:dyDescent="0.5">
      <c r="A94" s="5"/>
      <c r="B94" s="5"/>
      <c r="C94" s="36"/>
      <c r="D94" s="5"/>
      <c r="E94" s="16"/>
      <c r="F94" s="16"/>
      <c r="G94" s="16"/>
      <c r="H94" s="16"/>
      <c r="I94" s="16"/>
      <c r="J94" s="16"/>
      <c r="K94" s="16"/>
    </row>
    <row r="95" spans="1:11" ht="19.5" customHeight="1" x14ac:dyDescent="0.5">
      <c r="A95" s="5"/>
      <c r="B95" s="5"/>
      <c r="C95" s="36"/>
      <c r="D95" s="5"/>
      <c r="E95" s="16"/>
      <c r="F95" s="16"/>
      <c r="G95" s="16"/>
      <c r="H95" s="16"/>
      <c r="I95" s="16"/>
      <c r="J95" s="16"/>
      <c r="K95" s="16"/>
    </row>
    <row r="96" spans="1:11" ht="19.5" customHeight="1" x14ac:dyDescent="0.5">
      <c r="A96" s="5"/>
      <c r="B96" s="5"/>
      <c r="C96" s="36"/>
      <c r="D96" s="5"/>
      <c r="E96" s="16"/>
      <c r="F96" s="16"/>
      <c r="G96" s="16"/>
      <c r="H96" s="16"/>
      <c r="I96" s="16"/>
      <c r="J96" s="16"/>
      <c r="K96" s="16"/>
    </row>
    <row r="97" spans="1:11" ht="19.5" customHeight="1" x14ac:dyDescent="0.5">
      <c r="A97" s="5"/>
      <c r="B97" s="5"/>
      <c r="C97" s="36"/>
      <c r="D97" s="5"/>
      <c r="E97" s="23"/>
      <c r="F97" s="16"/>
      <c r="G97" s="16"/>
      <c r="H97" s="16"/>
      <c r="I97" s="16"/>
      <c r="J97" s="16"/>
      <c r="K97" s="16"/>
    </row>
    <row r="98" spans="1:11" ht="18" customHeight="1" x14ac:dyDescent="0.5">
      <c r="A98" s="5"/>
      <c r="B98" s="5"/>
      <c r="C98" s="36"/>
      <c r="D98" s="5"/>
      <c r="E98" s="23"/>
      <c r="F98" s="16"/>
      <c r="G98" s="16"/>
      <c r="H98" s="16"/>
      <c r="I98" s="16"/>
      <c r="J98" s="16"/>
      <c r="K98" s="16"/>
    </row>
    <row r="99" spans="1:11" ht="19.5" customHeight="1" x14ac:dyDescent="0.5">
      <c r="A99" s="5"/>
      <c r="B99" s="5"/>
      <c r="C99" s="36"/>
      <c r="D99" s="5"/>
      <c r="E99" s="23"/>
      <c r="F99" s="16"/>
      <c r="G99" s="16"/>
      <c r="H99" s="16"/>
      <c r="I99" s="16"/>
      <c r="J99" s="16"/>
      <c r="K99" s="16"/>
    </row>
    <row r="100" spans="1:11" ht="19.5" customHeight="1" x14ac:dyDescent="0.5">
      <c r="A100" s="5"/>
      <c r="B100" s="5"/>
      <c r="C100" s="36"/>
      <c r="D100" s="5"/>
      <c r="E100" s="23"/>
      <c r="F100" s="16"/>
      <c r="G100" s="16"/>
      <c r="H100" s="16"/>
      <c r="I100" s="16"/>
      <c r="J100" s="16"/>
      <c r="K100" s="16"/>
    </row>
    <row r="101" spans="1:11" ht="19.5" customHeight="1" x14ac:dyDescent="0.5">
      <c r="A101" s="5"/>
      <c r="B101" s="5"/>
      <c r="C101" s="36"/>
      <c r="D101" s="5"/>
      <c r="E101" s="16"/>
      <c r="F101" s="16"/>
      <c r="G101" s="16"/>
      <c r="H101" s="16"/>
      <c r="I101" s="16"/>
      <c r="J101" s="16"/>
      <c r="K101" s="16"/>
    </row>
    <row r="102" spans="1:11" ht="19.5" customHeight="1" x14ac:dyDescent="0.5">
      <c r="A102" s="5"/>
      <c r="B102" s="5"/>
      <c r="C102" s="36"/>
      <c r="D102" s="5"/>
      <c r="E102" s="16"/>
      <c r="F102" s="16"/>
      <c r="G102" s="16"/>
      <c r="H102" s="16"/>
      <c r="I102" s="16"/>
      <c r="J102" s="16"/>
      <c r="K102" s="16"/>
    </row>
    <row r="103" spans="1:11" ht="15.75" customHeight="1" x14ac:dyDescent="0.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</row>
    <row r="104" spans="1:11" ht="15.75" customHeight="1" x14ac:dyDescent="0.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</row>
    <row r="105" spans="1:11" ht="15.75" customHeight="1" x14ac:dyDescent="0.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</row>
    <row r="106" spans="1:11" ht="15.75" customHeight="1" x14ac:dyDescent="0.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</row>
    <row r="107" spans="1:11" ht="15.75" customHeight="1" x14ac:dyDescent="0.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</row>
    <row r="108" spans="1:11" ht="15.75" customHeight="1" x14ac:dyDescent="0.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</row>
    <row r="109" spans="1:11" ht="15.75" customHeight="1" x14ac:dyDescent="0.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</row>
    <row r="110" spans="1:11" ht="15.75" customHeight="1" x14ac:dyDescent="0.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</row>
    <row r="111" spans="1:11" ht="15.75" customHeight="1" x14ac:dyDescent="0.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</row>
    <row r="112" spans="1:11" ht="15.75" customHeight="1" x14ac:dyDescent="0.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</row>
    <row r="113" spans="1:11" ht="15.75" customHeight="1" x14ac:dyDescent="0.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</row>
    <row r="114" spans="1:11" ht="15.75" customHeight="1" x14ac:dyDescent="0.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</row>
    <row r="115" spans="1:11" ht="15.75" customHeight="1" x14ac:dyDescent="0.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</row>
    <row r="116" spans="1:11" ht="15.75" customHeight="1" x14ac:dyDescent="0.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</row>
    <row r="117" spans="1:11" ht="15.75" customHeight="1" x14ac:dyDescent="0.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</row>
    <row r="118" spans="1:11" ht="15.75" customHeight="1" x14ac:dyDescent="0.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</row>
    <row r="119" spans="1:11" ht="15.75" customHeight="1" x14ac:dyDescent="0.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</row>
    <row r="120" spans="1:11" ht="15.75" customHeight="1" x14ac:dyDescent="0.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</row>
    <row r="121" spans="1:11" ht="15.75" customHeight="1" x14ac:dyDescent="0.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</row>
    <row r="122" spans="1:11" ht="15.75" customHeight="1" x14ac:dyDescent="0.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</row>
    <row r="123" spans="1:11" ht="15.75" customHeight="1" x14ac:dyDescent="0.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</row>
    <row r="124" spans="1:11" ht="15.75" customHeight="1" x14ac:dyDescent="0.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</row>
    <row r="125" spans="1:11" ht="15.75" customHeight="1" x14ac:dyDescent="0.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</row>
    <row r="126" spans="1:11" ht="15.75" customHeight="1" x14ac:dyDescent="0.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</row>
    <row r="127" spans="1:11" ht="15.75" customHeight="1" x14ac:dyDescent="0.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</row>
    <row r="128" spans="1:11" ht="15.75" customHeight="1" x14ac:dyDescent="0.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</row>
    <row r="129" spans="1:11" ht="15.75" customHeight="1" x14ac:dyDescent="0.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</row>
    <row r="130" spans="1:11" ht="15.75" customHeight="1" x14ac:dyDescent="0.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</row>
    <row r="131" spans="1:11" ht="15.75" customHeight="1" x14ac:dyDescent="0.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</row>
    <row r="132" spans="1:11" ht="15.75" customHeight="1" x14ac:dyDescent="0.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</row>
    <row r="133" spans="1:11" ht="15.75" customHeight="1" x14ac:dyDescent="0.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</row>
    <row r="134" spans="1:11" ht="15.75" customHeight="1" x14ac:dyDescent="0.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</row>
    <row r="135" spans="1:11" ht="15.75" customHeight="1" x14ac:dyDescent="0.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</row>
    <row r="136" spans="1:11" ht="15.75" customHeight="1" x14ac:dyDescent="0.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</row>
    <row r="137" spans="1:11" ht="15.75" customHeight="1" x14ac:dyDescent="0.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</row>
    <row r="138" spans="1:11" ht="15.75" customHeight="1" x14ac:dyDescent="0.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</row>
    <row r="139" spans="1:11" ht="15.75" customHeight="1" x14ac:dyDescent="0.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</row>
    <row r="140" spans="1:11" ht="15.75" customHeight="1" x14ac:dyDescent="0.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</row>
    <row r="141" spans="1:11" ht="15.75" customHeight="1" x14ac:dyDescent="0.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</row>
    <row r="142" spans="1:11" ht="15.75" customHeight="1" x14ac:dyDescent="0.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</row>
    <row r="143" spans="1:11" ht="15.75" customHeight="1" x14ac:dyDescent="0.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</row>
    <row r="144" spans="1:11" ht="15.75" customHeight="1" x14ac:dyDescent="0.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</row>
    <row r="145" spans="1:11" ht="15.75" customHeight="1" x14ac:dyDescent="0.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</row>
    <row r="146" spans="1:11" ht="15.75" customHeight="1" x14ac:dyDescent="0.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</row>
    <row r="147" spans="1:11" ht="15.75" customHeight="1" x14ac:dyDescent="0.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</row>
    <row r="148" spans="1:11" ht="15.75" customHeight="1" x14ac:dyDescent="0.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</row>
    <row r="149" spans="1:11" ht="15.75" customHeight="1" x14ac:dyDescent="0.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</row>
    <row r="150" spans="1:11" ht="15.75" customHeight="1" x14ac:dyDescent="0.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</row>
    <row r="151" spans="1:11" ht="15.75" customHeight="1" x14ac:dyDescent="0.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</row>
    <row r="152" spans="1:11" ht="15.75" customHeight="1" x14ac:dyDescent="0.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</row>
    <row r="153" spans="1:11" ht="15.75" customHeight="1" x14ac:dyDescent="0.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</row>
    <row r="154" spans="1:11" ht="15.75" customHeight="1" x14ac:dyDescent="0.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</row>
    <row r="155" spans="1:11" ht="15.75" customHeight="1" x14ac:dyDescent="0.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</row>
    <row r="156" spans="1:11" ht="15.75" customHeight="1" x14ac:dyDescent="0.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</row>
    <row r="157" spans="1:11" ht="15.75" customHeight="1" x14ac:dyDescent="0.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</row>
    <row r="158" spans="1:11" ht="15.75" customHeight="1" x14ac:dyDescent="0.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</row>
    <row r="159" spans="1:11" ht="15.75" customHeight="1" x14ac:dyDescent="0.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</row>
    <row r="160" spans="1:11" ht="15.75" customHeight="1" x14ac:dyDescent="0.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</row>
    <row r="161" spans="1:11" ht="15.75" customHeight="1" x14ac:dyDescent="0.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</row>
    <row r="162" spans="1:11" ht="15.75" customHeight="1" x14ac:dyDescent="0.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</row>
    <row r="163" spans="1:11" ht="15.75" customHeight="1" x14ac:dyDescent="0.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</row>
    <row r="164" spans="1:11" ht="15.75" customHeight="1" x14ac:dyDescent="0.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</row>
    <row r="165" spans="1:11" ht="15.75" customHeight="1" x14ac:dyDescent="0.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</row>
    <row r="166" spans="1:11" ht="15.75" customHeight="1" x14ac:dyDescent="0.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</row>
    <row r="167" spans="1:11" ht="15.75" customHeight="1" x14ac:dyDescent="0.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</row>
    <row r="168" spans="1:11" ht="15.75" customHeight="1" x14ac:dyDescent="0.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</row>
    <row r="169" spans="1:11" ht="15.75" customHeight="1" x14ac:dyDescent="0.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</row>
    <row r="170" spans="1:11" ht="15.75" customHeight="1" x14ac:dyDescent="0.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</row>
    <row r="171" spans="1:11" ht="15.75" customHeight="1" x14ac:dyDescent="0.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</row>
    <row r="172" spans="1:11" ht="15.75" customHeight="1" x14ac:dyDescent="0.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</row>
    <row r="173" spans="1:11" ht="15.75" customHeight="1" x14ac:dyDescent="0.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</row>
    <row r="174" spans="1:11" ht="15.75" customHeight="1" x14ac:dyDescent="0.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</row>
    <row r="175" spans="1:11" ht="15.75" customHeight="1" x14ac:dyDescent="0.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</row>
    <row r="176" spans="1:11" ht="15.75" customHeight="1" x14ac:dyDescent="0.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</row>
    <row r="177" spans="1:11" ht="15.75" customHeight="1" x14ac:dyDescent="0.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</row>
    <row r="178" spans="1:11" ht="15.75" customHeight="1" x14ac:dyDescent="0.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</row>
    <row r="179" spans="1:11" ht="15.75" customHeight="1" x14ac:dyDescent="0.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</row>
    <row r="180" spans="1:11" ht="15.75" customHeight="1" x14ac:dyDescent="0.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</row>
    <row r="181" spans="1:11" ht="15.75" customHeight="1" x14ac:dyDescent="0.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</row>
    <row r="182" spans="1:11" ht="15.75" customHeight="1" x14ac:dyDescent="0.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</row>
    <row r="183" spans="1:11" ht="15.75" customHeight="1" x14ac:dyDescent="0.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</row>
    <row r="184" spans="1:11" ht="15.75" customHeight="1" x14ac:dyDescent="0.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</row>
    <row r="185" spans="1:11" ht="15.75" customHeight="1" x14ac:dyDescent="0.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</row>
    <row r="186" spans="1:11" ht="15.75" customHeight="1" x14ac:dyDescent="0.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</row>
    <row r="187" spans="1:11" ht="15.75" customHeight="1" x14ac:dyDescent="0.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</row>
    <row r="188" spans="1:11" ht="15.75" customHeight="1" x14ac:dyDescent="0.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</row>
    <row r="189" spans="1:11" ht="15.75" customHeight="1" x14ac:dyDescent="0.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</row>
    <row r="190" spans="1:11" ht="15.75" customHeight="1" x14ac:dyDescent="0.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</row>
    <row r="191" spans="1:11" ht="15.75" customHeight="1" x14ac:dyDescent="0.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</row>
    <row r="192" spans="1:11" ht="15.75" customHeight="1" x14ac:dyDescent="0.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</row>
    <row r="193" spans="1:11" ht="15.75" customHeight="1" x14ac:dyDescent="0.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</row>
    <row r="194" spans="1:11" ht="15.75" customHeight="1" x14ac:dyDescent="0.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</row>
    <row r="195" spans="1:11" ht="15.75" customHeight="1" x14ac:dyDescent="0.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</row>
    <row r="196" spans="1:11" ht="15.75" customHeight="1" x14ac:dyDescent="0.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</row>
    <row r="197" spans="1:11" ht="15.75" customHeight="1" x14ac:dyDescent="0.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</row>
    <row r="198" spans="1:11" ht="15.75" customHeight="1" x14ac:dyDescent="0.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</row>
    <row r="199" spans="1:11" ht="15.75" customHeight="1" x14ac:dyDescent="0.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</row>
    <row r="200" spans="1:11" ht="15.75" customHeight="1" x14ac:dyDescent="0.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</row>
    <row r="201" spans="1:11" ht="15.75" customHeight="1" x14ac:dyDescent="0.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</row>
    <row r="202" spans="1:11" ht="15.75" customHeight="1" x14ac:dyDescent="0.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</row>
    <row r="203" spans="1:11" ht="15.75" customHeight="1" x14ac:dyDescent="0.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</row>
    <row r="204" spans="1:11" ht="15.75" customHeight="1" x14ac:dyDescent="0.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</row>
    <row r="205" spans="1:11" ht="15.75" customHeight="1" x14ac:dyDescent="0.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</row>
    <row r="206" spans="1:11" ht="15.75" customHeight="1" x14ac:dyDescent="0.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</row>
    <row r="207" spans="1:11" ht="15.75" customHeight="1" x14ac:dyDescent="0.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</row>
    <row r="208" spans="1:11" ht="15.75" customHeight="1" x14ac:dyDescent="0.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</row>
    <row r="209" spans="1:11" ht="15.75" customHeight="1" x14ac:dyDescent="0.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</row>
    <row r="210" spans="1:11" ht="15.75" customHeight="1" x14ac:dyDescent="0.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</row>
    <row r="211" spans="1:11" ht="15.75" customHeight="1" x14ac:dyDescent="0.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</row>
    <row r="212" spans="1:11" ht="15.75" customHeight="1" x14ac:dyDescent="0.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</row>
    <row r="213" spans="1:11" ht="15.75" customHeight="1" x14ac:dyDescent="0.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</row>
    <row r="214" spans="1:11" ht="15.75" customHeight="1" x14ac:dyDescent="0.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</row>
    <row r="215" spans="1:11" ht="15.75" customHeight="1" x14ac:dyDescent="0.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</row>
    <row r="216" spans="1:11" ht="15.75" customHeight="1" x14ac:dyDescent="0.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</row>
    <row r="217" spans="1:11" ht="15.75" customHeight="1" x14ac:dyDescent="0.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</row>
    <row r="218" spans="1:11" ht="15.75" customHeight="1" x14ac:dyDescent="0.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</row>
    <row r="219" spans="1:11" ht="15.75" customHeight="1" x14ac:dyDescent="0.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</row>
    <row r="220" spans="1:11" ht="15.75" customHeight="1" x14ac:dyDescent="0.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</row>
    <row r="221" spans="1:11" ht="15.75" customHeight="1" x14ac:dyDescent="0.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</row>
    <row r="222" spans="1:11" ht="15.75" customHeight="1" x14ac:dyDescent="0.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</row>
    <row r="223" spans="1:11" ht="15.75" customHeight="1" x14ac:dyDescent="0.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</row>
    <row r="224" spans="1:11" ht="15.75" customHeight="1" x14ac:dyDescent="0.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</row>
    <row r="225" spans="1:11" ht="15.75" customHeight="1" x14ac:dyDescent="0.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</row>
    <row r="226" spans="1:11" ht="15.75" customHeight="1" x14ac:dyDescent="0.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</row>
    <row r="227" spans="1:11" ht="15.75" customHeight="1" x14ac:dyDescent="0.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</row>
    <row r="228" spans="1:11" ht="15.75" customHeight="1" x14ac:dyDescent="0.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</row>
    <row r="229" spans="1:11" ht="15.75" customHeight="1" x14ac:dyDescent="0.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</row>
    <row r="230" spans="1:11" ht="15.75" customHeight="1" x14ac:dyDescent="0.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</row>
    <row r="231" spans="1:11" ht="15.75" customHeight="1" x14ac:dyDescent="0.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</row>
    <row r="232" spans="1:11" ht="15.75" customHeight="1" x14ac:dyDescent="0.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</row>
    <row r="233" spans="1:11" ht="15.75" customHeight="1" x14ac:dyDescent="0.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</row>
    <row r="234" spans="1:11" ht="15.75" customHeight="1" x14ac:dyDescent="0.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</row>
    <row r="235" spans="1:11" ht="15.75" customHeight="1" x14ac:dyDescent="0.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</row>
    <row r="236" spans="1:11" ht="15.75" customHeight="1" x14ac:dyDescent="0.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</row>
    <row r="237" spans="1:11" ht="15.75" customHeight="1" x14ac:dyDescent="0.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</row>
    <row r="238" spans="1:11" ht="15.75" customHeight="1" x14ac:dyDescent="0.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</row>
    <row r="239" spans="1:11" ht="15.75" customHeight="1" x14ac:dyDescent="0.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</row>
    <row r="240" spans="1:11" ht="15.75" customHeight="1" x14ac:dyDescent="0.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</row>
    <row r="241" spans="1:11" ht="15.75" customHeight="1" x14ac:dyDescent="0.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</row>
    <row r="242" spans="1:11" ht="15.75" customHeight="1" x14ac:dyDescent="0.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</row>
    <row r="243" spans="1:11" ht="15.75" customHeight="1" x14ac:dyDescent="0.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</row>
    <row r="244" spans="1:11" ht="15.75" customHeight="1" x14ac:dyDescent="0.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</row>
    <row r="245" spans="1:11" ht="15.75" customHeight="1" x14ac:dyDescent="0.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</row>
    <row r="246" spans="1:11" ht="15.75" customHeight="1" x14ac:dyDescent="0.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</row>
    <row r="247" spans="1:11" ht="15.75" customHeight="1" x14ac:dyDescent="0.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</row>
    <row r="248" spans="1:11" ht="15.75" customHeight="1" x14ac:dyDescent="0.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</row>
    <row r="249" spans="1:11" ht="15.75" customHeight="1" x14ac:dyDescent="0.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</row>
    <row r="250" spans="1:11" ht="15.75" customHeight="1" x14ac:dyDescent="0.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</row>
    <row r="251" spans="1:11" ht="15.75" customHeight="1" x14ac:dyDescent="0.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</row>
    <row r="252" spans="1:11" ht="15.75" customHeight="1" x14ac:dyDescent="0.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</row>
    <row r="253" spans="1:11" ht="15.75" customHeight="1" x14ac:dyDescent="0.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</row>
    <row r="254" spans="1:11" ht="15.75" customHeight="1" x14ac:dyDescent="0.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</row>
    <row r="255" spans="1:11" ht="15.75" customHeight="1" x14ac:dyDescent="0.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</row>
    <row r="256" spans="1:11" ht="15.75" customHeight="1" x14ac:dyDescent="0.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</row>
    <row r="257" spans="1:11" ht="15.75" customHeight="1" x14ac:dyDescent="0.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</row>
    <row r="258" spans="1:11" ht="15.75" customHeight="1" x14ac:dyDescent="0.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</row>
    <row r="259" spans="1:11" ht="15.75" customHeight="1" x14ac:dyDescent="0.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</row>
    <row r="260" spans="1:11" ht="15.75" customHeight="1" x14ac:dyDescent="0.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</row>
    <row r="261" spans="1:11" ht="15.75" customHeight="1" x14ac:dyDescent="0.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</row>
    <row r="262" spans="1:11" ht="15.75" customHeight="1" x14ac:dyDescent="0.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</row>
    <row r="263" spans="1:11" ht="15.75" customHeight="1" x14ac:dyDescent="0.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</row>
    <row r="264" spans="1:11" ht="15.75" customHeight="1" x14ac:dyDescent="0.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</row>
    <row r="265" spans="1:11" ht="15.75" customHeight="1" x14ac:dyDescent="0.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</row>
    <row r="266" spans="1:11" ht="15.75" customHeight="1" x14ac:dyDescent="0.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</row>
    <row r="267" spans="1:11" ht="15.75" customHeight="1" x14ac:dyDescent="0.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</row>
    <row r="268" spans="1:11" ht="15.75" customHeight="1" x14ac:dyDescent="0.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</row>
    <row r="269" spans="1:11" ht="15.75" customHeight="1" x14ac:dyDescent="0.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</row>
    <row r="270" spans="1:11" ht="15.75" customHeight="1" x14ac:dyDescent="0.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</row>
    <row r="271" spans="1:11" ht="15.75" customHeight="1" x14ac:dyDescent="0.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</row>
    <row r="272" spans="1:11" ht="15.75" customHeight="1" x14ac:dyDescent="0.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</row>
    <row r="273" spans="1:11" ht="15.75" customHeight="1" x14ac:dyDescent="0.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</row>
    <row r="274" spans="1:11" ht="15.75" customHeight="1" x14ac:dyDescent="0.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</row>
    <row r="275" spans="1:11" ht="15.75" customHeight="1" x14ac:dyDescent="0.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</row>
    <row r="276" spans="1:11" ht="15.75" customHeight="1" x14ac:dyDescent="0.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</row>
    <row r="277" spans="1:11" ht="15.75" customHeight="1" x14ac:dyDescent="0.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</row>
    <row r="278" spans="1:11" ht="15.75" customHeight="1" x14ac:dyDescent="0.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</row>
    <row r="279" spans="1:11" ht="15.75" customHeight="1" x14ac:dyDescent="0.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</row>
    <row r="280" spans="1:11" ht="15.75" customHeight="1" x14ac:dyDescent="0.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</row>
    <row r="281" spans="1:11" ht="15.75" customHeight="1" x14ac:dyDescent="0.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</row>
    <row r="282" spans="1:11" ht="15.75" customHeight="1" x14ac:dyDescent="0.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</row>
    <row r="283" spans="1:11" ht="15.75" customHeight="1" x14ac:dyDescent="0.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</row>
    <row r="284" spans="1:11" ht="15.75" customHeight="1" x14ac:dyDescent="0.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</row>
    <row r="285" spans="1:11" ht="15.75" customHeight="1" x14ac:dyDescent="0.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</row>
    <row r="286" spans="1:11" ht="15.75" customHeight="1" x14ac:dyDescent="0.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</row>
    <row r="287" spans="1:11" ht="15.75" customHeight="1" x14ac:dyDescent="0.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</row>
    <row r="288" spans="1:11" ht="15.75" customHeight="1" x14ac:dyDescent="0.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</row>
    <row r="289" spans="1:11" ht="15.75" customHeight="1" x14ac:dyDescent="0.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</row>
    <row r="290" spans="1:11" ht="15.75" customHeight="1" x14ac:dyDescent="0.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</row>
    <row r="291" spans="1:11" ht="15.75" customHeight="1" x14ac:dyDescent="0.3"/>
    <row r="292" spans="1:11" ht="15.75" customHeight="1" x14ac:dyDescent="0.3"/>
    <row r="293" spans="1:11" ht="15.75" customHeight="1" x14ac:dyDescent="0.3"/>
    <row r="294" spans="1:11" ht="15.75" customHeight="1" x14ac:dyDescent="0.3"/>
    <row r="295" spans="1:11" ht="15.75" customHeight="1" x14ac:dyDescent="0.3"/>
    <row r="296" spans="1:11" ht="15.75" customHeight="1" x14ac:dyDescent="0.3"/>
    <row r="297" spans="1:11" ht="15.75" customHeight="1" x14ac:dyDescent="0.3"/>
    <row r="298" spans="1:11" ht="15.75" customHeight="1" x14ac:dyDescent="0.3"/>
    <row r="299" spans="1:11" ht="15.75" customHeight="1" x14ac:dyDescent="0.3"/>
    <row r="300" spans="1:11" ht="15.75" customHeight="1" x14ac:dyDescent="0.3"/>
    <row r="301" spans="1:11" ht="15.75" customHeight="1" x14ac:dyDescent="0.3"/>
    <row r="302" spans="1:11" ht="15.75" customHeight="1" x14ac:dyDescent="0.3"/>
    <row r="303" spans="1:11" ht="15.75" customHeight="1" x14ac:dyDescent="0.3"/>
    <row r="304" spans="1:11" ht="15.75" customHeight="1" x14ac:dyDescent="0.3"/>
    <row r="305" customFormat="1" ht="15.75" customHeight="1" x14ac:dyDescent="0.3"/>
    <row r="306" customFormat="1" ht="15.75" customHeight="1" x14ac:dyDescent="0.3"/>
    <row r="307" customFormat="1" ht="15.75" customHeight="1" x14ac:dyDescent="0.3"/>
    <row r="308" customFormat="1" ht="15.75" customHeight="1" x14ac:dyDescent="0.3"/>
    <row r="309" customFormat="1" ht="15.75" customHeight="1" x14ac:dyDescent="0.3"/>
    <row r="310" customFormat="1" ht="15.75" customHeight="1" x14ac:dyDescent="0.3"/>
    <row r="311" customFormat="1" ht="15.75" customHeight="1" x14ac:dyDescent="0.3"/>
    <row r="312" customFormat="1" ht="15.75" customHeight="1" x14ac:dyDescent="0.3"/>
    <row r="313" customFormat="1" ht="15.75" customHeight="1" x14ac:dyDescent="0.3"/>
    <row r="314" customFormat="1" ht="15.75" customHeight="1" x14ac:dyDescent="0.3"/>
    <row r="315" customFormat="1" ht="15.75" customHeight="1" x14ac:dyDescent="0.3"/>
    <row r="316" customFormat="1" ht="15.75" customHeight="1" x14ac:dyDescent="0.3"/>
    <row r="317" customFormat="1" ht="15.75" customHeight="1" x14ac:dyDescent="0.3"/>
    <row r="318" customFormat="1" ht="15.75" customHeight="1" x14ac:dyDescent="0.3"/>
    <row r="319" customFormat="1" ht="15.75" customHeight="1" x14ac:dyDescent="0.3"/>
    <row r="320" customFormat="1" ht="15.75" customHeight="1" x14ac:dyDescent="0.3"/>
    <row r="321" customFormat="1" ht="15.75" customHeight="1" x14ac:dyDescent="0.3"/>
    <row r="322" customFormat="1" ht="15.75" customHeight="1" x14ac:dyDescent="0.3"/>
    <row r="323" customFormat="1" ht="15.75" customHeight="1" x14ac:dyDescent="0.3"/>
    <row r="324" customFormat="1" ht="15.75" customHeight="1" x14ac:dyDescent="0.3"/>
    <row r="325" customFormat="1" ht="15.75" customHeight="1" x14ac:dyDescent="0.3"/>
    <row r="326" customFormat="1" ht="15.75" customHeight="1" x14ac:dyDescent="0.3"/>
    <row r="327" customFormat="1" ht="15.75" customHeight="1" x14ac:dyDescent="0.3"/>
    <row r="328" customFormat="1" ht="15.75" customHeight="1" x14ac:dyDescent="0.3"/>
    <row r="329" customFormat="1" ht="15.75" customHeight="1" x14ac:dyDescent="0.3"/>
    <row r="330" customFormat="1" ht="15.75" customHeight="1" x14ac:dyDescent="0.3"/>
    <row r="331" customFormat="1" ht="15.75" customHeight="1" x14ac:dyDescent="0.3"/>
    <row r="332" customFormat="1" ht="15.75" customHeight="1" x14ac:dyDescent="0.3"/>
    <row r="333" customFormat="1" ht="15.75" customHeight="1" x14ac:dyDescent="0.3"/>
    <row r="334" customFormat="1" ht="15.75" customHeight="1" x14ac:dyDescent="0.3"/>
    <row r="335" customFormat="1" ht="15.75" customHeight="1" x14ac:dyDescent="0.3"/>
    <row r="336" customFormat="1" ht="15.75" customHeight="1" x14ac:dyDescent="0.3"/>
    <row r="337" customFormat="1" ht="15.75" customHeight="1" x14ac:dyDescent="0.3"/>
    <row r="338" customFormat="1" ht="15.75" customHeight="1" x14ac:dyDescent="0.3"/>
    <row r="339" customFormat="1" ht="15.75" customHeight="1" x14ac:dyDescent="0.3"/>
    <row r="340" customFormat="1" ht="15.75" customHeight="1" x14ac:dyDescent="0.3"/>
    <row r="341" customFormat="1" ht="15.75" customHeight="1" x14ac:dyDescent="0.3"/>
    <row r="342" customFormat="1" ht="15.75" customHeight="1" x14ac:dyDescent="0.3"/>
    <row r="343" customFormat="1" ht="15.75" customHeight="1" x14ac:dyDescent="0.3"/>
    <row r="344" customFormat="1" ht="15.75" customHeight="1" x14ac:dyDescent="0.3"/>
    <row r="345" customFormat="1" ht="15.75" customHeight="1" x14ac:dyDescent="0.3"/>
    <row r="346" customFormat="1" ht="15.75" customHeight="1" x14ac:dyDescent="0.3"/>
    <row r="347" customFormat="1" ht="15.75" customHeight="1" x14ac:dyDescent="0.3"/>
    <row r="348" customFormat="1" ht="15.75" customHeight="1" x14ac:dyDescent="0.3"/>
    <row r="349" customFormat="1" ht="15.75" customHeight="1" x14ac:dyDescent="0.3"/>
    <row r="350" customFormat="1" ht="15.75" customHeight="1" x14ac:dyDescent="0.3"/>
    <row r="351" customFormat="1" ht="15.75" customHeight="1" x14ac:dyDescent="0.3"/>
    <row r="352" customFormat="1" ht="15.75" customHeight="1" x14ac:dyDescent="0.3"/>
    <row r="353" customFormat="1" ht="15.75" customHeight="1" x14ac:dyDescent="0.3"/>
    <row r="354" customFormat="1" ht="15.75" customHeight="1" x14ac:dyDescent="0.3"/>
    <row r="355" customFormat="1" ht="15.75" customHeight="1" x14ac:dyDescent="0.3"/>
    <row r="356" customFormat="1" ht="15.75" customHeight="1" x14ac:dyDescent="0.3"/>
    <row r="357" customFormat="1" ht="15.75" customHeight="1" x14ac:dyDescent="0.3"/>
    <row r="358" customFormat="1" ht="15.75" customHeight="1" x14ac:dyDescent="0.3"/>
    <row r="359" customFormat="1" ht="15.75" customHeight="1" x14ac:dyDescent="0.3"/>
    <row r="360" customFormat="1" ht="15.75" customHeight="1" x14ac:dyDescent="0.3"/>
    <row r="361" customFormat="1" ht="15.75" customHeight="1" x14ac:dyDescent="0.3"/>
    <row r="362" customFormat="1" ht="15.75" customHeight="1" x14ac:dyDescent="0.3"/>
    <row r="363" customFormat="1" ht="15.75" customHeight="1" x14ac:dyDescent="0.3"/>
    <row r="364" customFormat="1" ht="15.75" customHeight="1" x14ac:dyDescent="0.3"/>
    <row r="365" customFormat="1" ht="15.75" customHeight="1" x14ac:dyDescent="0.3"/>
    <row r="366" customFormat="1" ht="15.75" customHeight="1" x14ac:dyDescent="0.3"/>
    <row r="367" customFormat="1" ht="15.75" customHeight="1" x14ac:dyDescent="0.3"/>
    <row r="368" customFormat="1" ht="15.75" customHeight="1" x14ac:dyDescent="0.3"/>
    <row r="369" customFormat="1" ht="15.75" customHeight="1" x14ac:dyDescent="0.3"/>
    <row r="370" customFormat="1" ht="15.75" customHeight="1" x14ac:dyDescent="0.3"/>
    <row r="371" customFormat="1" ht="15.75" customHeight="1" x14ac:dyDescent="0.3"/>
    <row r="372" customFormat="1" ht="15.75" customHeight="1" x14ac:dyDescent="0.3"/>
    <row r="373" customFormat="1" ht="15.75" customHeight="1" x14ac:dyDescent="0.3"/>
    <row r="374" customFormat="1" ht="15.75" customHeight="1" x14ac:dyDescent="0.3"/>
    <row r="375" customFormat="1" ht="15.75" customHeight="1" x14ac:dyDescent="0.3"/>
    <row r="376" customFormat="1" ht="15.75" customHeight="1" x14ac:dyDescent="0.3"/>
    <row r="377" customFormat="1" ht="15.75" customHeight="1" x14ac:dyDescent="0.3"/>
    <row r="378" customFormat="1" ht="15.75" customHeight="1" x14ac:dyDescent="0.3"/>
    <row r="379" customFormat="1" ht="15.75" customHeight="1" x14ac:dyDescent="0.3"/>
    <row r="380" customFormat="1" ht="15.75" customHeight="1" x14ac:dyDescent="0.3"/>
    <row r="381" customFormat="1" ht="15.75" customHeight="1" x14ac:dyDescent="0.3"/>
    <row r="382" customFormat="1" ht="15.75" customHeight="1" x14ac:dyDescent="0.3"/>
    <row r="383" customFormat="1" ht="15.75" customHeight="1" x14ac:dyDescent="0.3"/>
    <row r="384" customFormat="1" ht="15.75" customHeight="1" x14ac:dyDescent="0.3"/>
    <row r="385" customFormat="1" ht="15.75" customHeight="1" x14ac:dyDescent="0.3"/>
    <row r="386" customFormat="1" ht="15.75" customHeight="1" x14ac:dyDescent="0.3"/>
    <row r="387" customFormat="1" ht="15.75" customHeight="1" x14ac:dyDescent="0.3"/>
    <row r="388" customFormat="1" ht="15.75" customHeight="1" x14ac:dyDescent="0.3"/>
    <row r="389" customFormat="1" ht="15.75" customHeight="1" x14ac:dyDescent="0.3"/>
    <row r="390" customFormat="1" ht="15.75" customHeight="1" x14ac:dyDescent="0.3"/>
    <row r="391" customFormat="1" ht="15.75" customHeight="1" x14ac:dyDescent="0.3"/>
    <row r="392" customFormat="1" ht="15.75" customHeight="1" x14ac:dyDescent="0.3"/>
    <row r="393" customFormat="1" ht="15.75" customHeight="1" x14ac:dyDescent="0.3"/>
    <row r="394" customFormat="1" ht="15.75" customHeight="1" x14ac:dyDescent="0.3"/>
    <row r="395" customFormat="1" ht="15.75" customHeight="1" x14ac:dyDescent="0.3"/>
    <row r="396" customFormat="1" ht="15.75" customHeight="1" x14ac:dyDescent="0.3"/>
    <row r="397" customFormat="1" ht="15.75" customHeight="1" x14ac:dyDescent="0.3"/>
    <row r="398" customFormat="1" ht="15.75" customHeight="1" x14ac:dyDescent="0.3"/>
    <row r="399" customFormat="1" ht="15.75" customHeight="1" x14ac:dyDescent="0.3"/>
    <row r="400" customFormat="1" ht="15.75" customHeight="1" x14ac:dyDescent="0.3"/>
    <row r="401" customFormat="1" ht="15.75" customHeight="1" x14ac:dyDescent="0.3"/>
    <row r="402" customFormat="1" ht="15.75" customHeight="1" x14ac:dyDescent="0.3"/>
    <row r="403" customFormat="1" ht="15.75" customHeight="1" x14ac:dyDescent="0.3"/>
    <row r="404" customFormat="1" ht="15.75" customHeight="1" x14ac:dyDescent="0.3"/>
    <row r="405" customFormat="1" ht="15.75" customHeight="1" x14ac:dyDescent="0.3"/>
    <row r="406" customFormat="1" ht="15.75" customHeight="1" x14ac:dyDescent="0.3"/>
    <row r="407" customFormat="1" ht="15.75" customHeight="1" x14ac:dyDescent="0.3"/>
    <row r="408" customFormat="1" ht="15.75" customHeight="1" x14ac:dyDescent="0.3"/>
    <row r="409" customFormat="1" ht="15.75" customHeight="1" x14ac:dyDescent="0.3"/>
    <row r="410" customFormat="1" ht="15.75" customHeight="1" x14ac:dyDescent="0.3"/>
    <row r="411" customFormat="1" ht="15.75" customHeight="1" x14ac:dyDescent="0.3"/>
    <row r="412" customFormat="1" ht="15.75" customHeight="1" x14ac:dyDescent="0.3"/>
    <row r="413" customFormat="1" ht="15.75" customHeight="1" x14ac:dyDescent="0.3"/>
    <row r="414" customFormat="1" ht="15.75" customHeight="1" x14ac:dyDescent="0.3"/>
    <row r="415" customFormat="1" ht="15.75" customHeight="1" x14ac:dyDescent="0.3"/>
    <row r="416" customFormat="1" ht="15.75" customHeight="1" x14ac:dyDescent="0.3"/>
    <row r="417" customFormat="1" ht="15.75" customHeight="1" x14ac:dyDescent="0.3"/>
    <row r="418" customFormat="1" ht="15.75" customHeight="1" x14ac:dyDescent="0.3"/>
    <row r="419" customFormat="1" ht="15.75" customHeight="1" x14ac:dyDescent="0.3"/>
    <row r="420" customFormat="1" ht="15.75" customHeight="1" x14ac:dyDescent="0.3"/>
    <row r="421" customFormat="1" ht="15.75" customHeight="1" x14ac:dyDescent="0.3"/>
    <row r="422" customFormat="1" ht="15.75" customHeight="1" x14ac:dyDescent="0.3"/>
    <row r="423" customFormat="1" ht="15.75" customHeight="1" x14ac:dyDescent="0.3"/>
    <row r="424" customFormat="1" ht="15.75" customHeight="1" x14ac:dyDescent="0.3"/>
    <row r="425" customFormat="1" ht="15.75" customHeight="1" x14ac:dyDescent="0.3"/>
    <row r="426" customFormat="1" ht="15.75" customHeight="1" x14ac:dyDescent="0.3"/>
    <row r="427" customFormat="1" ht="15.75" customHeight="1" x14ac:dyDescent="0.3"/>
    <row r="428" customFormat="1" ht="15.75" customHeight="1" x14ac:dyDescent="0.3"/>
    <row r="429" customFormat="1" ht="15.75" customHeight="1" x14ac:dyDescent="0.3"/>
    <row r="430" customFormat="1" ht="15.75" customHeight="1" x14ac:dyDescent="0.3"/>
    <row r="431" customFormat="1" ht="15.75" customHeight="1" x14ac:dyDescent="0.3"/>
    <row r="432" customFormat="1" ht="15.75" customHeight="1" x14ac:dyDescent="0.3"/>
    <row r="433" customFormat="1" ht="15.75" customHeight="1" x14ac:dyDescent="0.3"/>
    <row r="434" customFormat="1" ht="15.75" customHeight="1" x14ac:dyDescent="0.3"/>
    <row r="435" customFormat="1" ht="15.75" customHeight="1" x14ac:dyDescent="0.3"/>
    <row r="436" customFormat="1" ht="15.75" customHeight="1" x14ac:dyDescent="0.3"/>
    <row r="437" customFormat="1" ht="15.75" customHeight="1" x14ac:dyDescent="0.3"/>
    <row r="438" customFormat="1" ht="15.75" customHeight="1" x14ac:dyDescent="0.3"/>
    <row r="439" customFormat="1" ht="15.75" customHeight="1" x14ac:dyDescent="0.3"/>
    <row r="440" customFormat="1" ht="15.75" customHeight="1" x14ac:dyDescent="0.3"/>
    <row r="441" customFormat="1" ht="15.75" customHeight="1" x14ac:dyDescent="0.3"/>
    <row r="442" customFormat="1" ht="15.75" customHeight="1" x14ac:dyDescent="0.3"/>
    <row r="443" customFormat="1" ht="15.75" customHeight="1" x14ac:dyDescent="0.3"/>
    <row r="444" customFormat="1" ht="15.75" customHeight="1" x14ac:dyDescent="0.3"/>
    <row r="445" customFormat="1" ht="15.75" customHeight="1" x14ac:dyDescent="0.3"/>
    <row r="446" customFormat="1" ht="15.75" customHeight="1" x14ac:dyDescent="0.3"/>
    <row r="447" customFormat="1" ht="15.75" customHeight="1" x14ac:dyDescent="0.3"/>
    <row r="448" customFormat="1" ht="15.75" customHeight="1" x14ac:dyDescent="0.3"/>
    <row r="449" customFormat="1" ht="15.75" customHeight="1" x14ac:dyDescent="0.3"/>
    <row r="450" customFormat="1" ht="15.75" customHeight="1" x14ac:dyDescent="0.3"/>
    <row r="451" customFormat="1" ht="15.75" customHeight="1" x14ac:dyDescent="0.3"/>
    <row r="452" customFormat="1" ht="15.75" customHeight="1" x14ac:dyDescent="0.3"/>
    <row r="453" customFormat="1" ht="15.75" customHeight="1" x14ac:dyDescent="0.3"/>
    <row r="454" customFormat="1" ht="15.75" customHeight="1" x14ac:dyDescent="0.3"/>
    <row r="455" customFormat="1" ht="15.75" customHeight="1" x14ac:dyDescent="0.3"/>
    <row r="456" customFormat="1" ht="15.75" customHeight="1" x14ac:dyDescent="0.3"/>
    <row r="457" customFormat="1" ht="15.75" customHeight="1" x14ac:dyDescent="0.3"/>
    <row r="458" customFormat="1" ht="15.75" customHeight="1" x14ac:dyDescent="0.3"/>
    <row r="459" customFormat="1" ht="15.75" customHeight="1" x14ac:dyDescent="0.3"/>
    <row r="460" customFormat="1" ht="15.75" customHeight="1" x14ac:dyDescent="0.3"/>
    <row r="461" customFormat="1" ht="15.75" customHeight="1" x14ac:dyDescent="0.3"/>
    <row r="462" customFormat="1" ht="15.75" customHeight="1" x14ac:dyDescent="0.3"/>
    <row r="463" customFormat="1" ht="15.75" customHeight="1" x14ac:dyDescent="0.3"/>
    <row r="464" customFormat="1" ht="15.75" customHeight="1" x14ac:dyDescent="0.3"/>
    <row r="465" customFormat="1" ht="15.75" customHeight="1" x14ac:dyDescent="0.3"/>
    <row r="466" customFormat="1" ht="15.75" customHeight="1" x14ac:dyDescent="0.3"/>
    <row r="467" customFormat="1" ht="15.75" customHeight="1" x14ac:dyDescent="0.3"/>
    <row r="468" customFormat="1" ht="15.75" customHeight="1" x14ac:dyDescent="0.3"/>
    <row r="469" customFormat="1" ht="15.75" customHeight="1" x14ac:dyDescent="0.3"/>
    <row r="470" customFormat="1" ht="15.75" customHeight="1" x14ac:dyDescent="0.3"/>
    <row r="471" customFormat="1" ht="15.75" customHeight="1" x14ac:dyDescent="0.3"/>
    <row r="472" customFormat="1" ht="15.75" customHeight="1" x14ac:dyDescent="0.3"/>
    <row r="473" customFormat="1" ht="15.75" customHeight="1" x14ac:dyDescent="0.3"/>
    <row r="474" customFormat="1" ht="15.75" customHeight="1" x14ac:dyDescent="0.3"/>
    <row r="475" customFormat="1" ht="15.75" customHeight="1" x14ac:dyDescent="0.3"/>
    <row r="476" customFormat="1" ht="15.75" customHeight="1" x14ac:dyDescent="0.3"/>
    <row r="477" customFormat="1" ht="15.75" customHeight="1" x14ac:dyDescent="0.3"/>
    <row r="478" customFormat="1" ht="15.75" customHeight="1" x14ac:dyDescent="0.3"/>
    <row r="479" customFormat="1" ht="15.75" customHeight="1" x14ac:dyDescent="0.3"/>
    <row r="480" customFormat="1" ht="15.75" customHeight="1" x14ac:dyDescent="0.3"/>
    <row r="481" customFormat="1" ht="15.75" customHeight="1" x14ac:dyDescent="0.3"/>
    <row r="482" customFormat="1" ht="15.75" customHeight="1" x14ac:dyDescent="0.3"/>
    <row r="483" customFormat="1" ht="15.75" customHeight="1" x14ac:dyDescent="0.3"/>
    <row r="484" customFormat="1" ht="15.75" customHeight="1" x14ac:dyDescent="0.3"/>
    <row r="485" customFormat="1" ht="15.75" customHeight="1" x14ac:dyDescent="0.3"/>
    <row r="486" customFormat="1" ht="15.75" customHeight="1" x14ac:dyDescent="0.3"/>
    <row r="487" customFormat="1" ht="15.75" customHeight="1" x14ac:dyDescent="0.3"/>
    <row r="488" customFormat="1" ht="15.75" customHeight="1" x14ac:dyDescent="0.3"/>
    <row r="489" customFormat="1" ht="15.75" customHeight="1" x14ac:dyDescent="0.3"/>
    <row r="490" customFormat="1" ht="15.75" customHeight="1" x14ac:dyDescent="0.3"/>
    <row r="491" customFormat="1" ht="15.75" customHeight="1" x14ac:dyDescent="0.3"/>
    <row r="492" customFormat="1" ht="15.75" customHeight="1" x14ac:dyDescent="0.3"/>
    <row r="493" customFormat="1" ht="15.75" customHeight="1" x14ac:dyDescent="0.3"/>
    <row r="494" customFormat="1" ht="15.75" customHeight="1" x14ac:dyDescent="0.3"/>
    <row r="495" customFormat="1" ht="15.75" customHeight="1" x14ac:dyDescent="0.3"/>
    <row r="496" customFormat="1" ht="15.75" customHeight="1" x14ac:dyDescent="0.3"/>
    <row r="497" customFormat="1" ht="15.75" customHeight="1" x14ac:dyDescent="0.3"/>
    <row r="498" customFormat="1" ht="15.75" customHeight="1" x14ac:dyDescent="0.3"/>
    <row r="499" customFormat="1" ht="15.75" customHeight="1" x14ac:dyDescent="0.3"/>
    <row r="500" customFormat="1" ht="15.75" customHeight="1" x14ac:dyDescent="0.3"/>
    <row r="501" customFormat="1" ht="15.75" customHeight="1" x14ac:dyDescent="0.3"/>
    <row r="502" customFormat="1" ht="15.75" customHeight="1" x14ac:dyDescent="0.3"/>
    <row r="503" customFormat="1" ht="15.75" customHeight="1" x14ac:dyDescent="0.3"/>
    <row r="504" customFormat="1" ht="15.75" customHeight="1" x14ac:dyDescent="0.3"/>
    <row r="505" customFormat="1" ht="15.75" customHeight="1" x14ac:dyDescent="0.3"/>
    <row r="506" customFormat="1" ht="15.75" customHeight="1" x14ac:dyDescent="0.3"/>
    <row r="507" customFormat="1" ht="15.75" customHeight="1" x14ac:dyDescent="0.3"/>
    <row r="508" customFormat="1" ht="15.75" customHeight="1" x14ac:dyDescent="0.3"/>
    <row r="509" customFormat="1" ht="15.75" customHeight="1" x14ac:dyDescent="0.3"/>
    <row r="510" customFormat="1" ht="15.75" customHeight="1" x14ac:dyDescent="0.3"/>
    <row r="511" customFormat="1" ht="15.75" customHeight="1" x14ac:dyDescent="0.3"/>
    <row r="512" customFormat="1" ht="15.75" customHeight="1" x14ac:dyDescent="0.3"/>
    <row r="513" customFormat="1" ht="15.75" customHeight="1" x14ac:dyDescent="0.3"/>
    <row r="514" customFormat="1" ht="15.75" customHeight="1" x14ac:dyDescent="0.3"/>
    <row r="515" customFormat="1" ht="15.75" customHeight="1" x14ac:dyDescent="0.3"/>
    <row r="516" customFormat="1" ht="15.75" customHeight="1" x14ac:dyDescent="0.3"/>
    <row r="517" customFormat="1" ht="15.75" customHeight="1" x14ac:dyDescent="0.3"/>
    <row r="518" customFormat="1" ht="15.75" customHeight="1" x14ac:dyDescent="0.3"/>
    <row r="519" customFormat="1" ht="15.75" customHeight="1" x14ac:dyDescent="0.3"/>
    <row r="520" customFormat="1" ht="15.75" customHeight="1" x14ac:dyDescent="0.3"/>
    <row r="521" customFormat="1" ht="15.75" customHeight="1" x14ac:dyDescent="0.3"/>
    <row r="522" customFormat="1" ht="15.75" customHeight="1" x14ac:dyDescent="0.3"/>
    <row r="523" customFormat="1" ht="15.75" customHeight="1" x14ac:dyDescent="0.3"/>
    <row r="524" customFormat="1" ht="15.75" customHeight="1" x14ac:dyDescent="0.3"/>
    <row r="525" customFormat="1" ht="15.75" customHeight="1" x14ac:dyDescent="0.3"/>
    <row r="526" customFormat="1" ht="15.75" customHeight="1" x14ac:dyDescent="0.3"/>
    <row r="527" customFormat="1" ht="15.75" customHeight="1" x14ac:dyDescent="0.3"/>
    <row r="528" customFormat="1" ht="15.75" customHeight="1" x14ac:dyDescent="0.3"/>
    <row r="529" customFormat="1" ht="15.75" customHeight="1" x14ac:dyDescent="0.3"/>
    <row r="530" customFormat="1" ht="15.75" customHeight="1" x14ac:dyDescent="0.3"/>
    <row r="531" customFormat="1" ht="15.75" customHeight="1" x14ac:dyDescent="0.3"/>
    <row r="532" customFormat="1" ht="15.75" customHeight="1" x14ac:dyDescent="0.3"/>
    <row r="533" customFormat="1" ht="15.75" customHeight="1" x14ac:dyDescent="0.3"/>
    <row r="534" customFormat="1" ht="15.75" customHeight="1" x14ac:dyDescent="0.3"/>
    <row r="535" customFormat="1" ht="15.75" customHeight="1" x14ac:dyDescent="0.3"/>
    <row r="536" customFormat="1" ht="15.75" customHeight="1" x14ac:dyDescent="0.3"/>
    <row r="537" customFormat="1" ht="15.75" customHeight="1" x14ac:dyDescent="0.3"/>
    <row r="538" customFormat="1" ht="15.75" customHeight="1" x14ac:dyDescent="0.3"/>
    <row r="539" customFormat="1" ht="15.75" customHeight="1" x14ac:dyDescent="0.3"/>
    <row r="540" customFormat="1" ht="15.75" customHeight="1" x14ac:dyDescent="0.3"/>
    <row r="541" customFormat="1" ht="15.75" customHeight="1" x14ac:dyDescent="0.3"/>
    <row r="542" customFormat="1" ht="15.75" customHeight="1" x14ac:dyDescent="0.3"/>
    <row r="543" customFormat="1" ht="15.75" customHeight="1" x14ac:dyDescent="0.3"/>
    <row r="544" customFormat="1" ht="15.75" customHeight="1" x14ac:dyDescent="0.3"/>
    <row r="545" customFormat="1" ht="15.75" customHeight="1" x14ac:dyDescent="0.3"/>
    <row r="546" customFormat="1" ht="15.75" customHeight="1" x14ac:dyDescent="0.3"/>
    <row r="547" customFormat="1" ht="15.75" customHeight="1" x14ac:dyDescent="0.3"/>
    <row r="548" customFormat="1" ht="15.75" customHeight="1" x14ac:dyDescent="0.3"/>
    <row r="549" customFormat="1" ht="15.75" customHeight="1" x14ac:dyDescent="0.3"/>
    <row r="550" customFormat="1" ht="15.75" customHeight="1" x14ac:dyDescent="0.3"/>
    <row r="551" customFormat="1" ht="15.75" customHeight="1" x14ac:dyDescent="0.3"/>
    <row r="552" customFormat="1" ht="15.75" customHeight="1" x14ac:dyDescent="0.3"/>
    <row r="553" customFormat="1" ht="15.75" customHeight="1" x14ac:dyDescent="0.3"/>
    <row r="554" customFormat="1" ht="15.75" customHeight="1" x14ac:dyDescent="0.3"/>
    <row r="555" customFormat="1" ht="15.75" customHeight="1" x14ac:dyDescent="0.3"/>
    <row r="556" customFormat="1" ht="15.75" customHeight="1" x14ac:dyDescent="0.3"/>
    <row r="557" customFormat="1" ht="15.75" customHeight="1" x14ac:dyDescent="0.3"/>
    <row r="558" customFormat="1" ht="15.75" customHeight="1" x14ac:dyDescent="0.3"/>
    <row r="559" customFormat="1" ht="15.75" customHeight="1" x14ac:dyDescent="0.3"/>
    <row r="560" customFormat="1" ht="15.75" customHeight="1" x14ac:dyDescent="0.3"/>
    <row r="561" customFormat="1" ht="15.75" customHeight="1" x14ac:dyDescent="0.3"/>
    <row r="562" customFormat="1" ht="15.75" customHeight="1" x14ac:dyDescent="0.3"/>
    <row r="563" customFormat="1" ht="15.75" customHeight="1" x14ac:dyDescent="0.3"/>
    <row r="564" customFormat="1" ht="15.75" customHeight="1" x14ac:dyDescent="0.3"/>
    <row r="565" customFormat="1" ht="15.75" customHeight="1" x14ac:dyDescent="0.3"/>
    <row r="566" customFormat="1" ht="15.75" customHeight="1" x14ac:dyDescent="0.3"/>
    <row r="567" customFormat="1" ht="15.75" customHeight="1" x14ac:dyDescent="0.3"/>
    <row r="568" customFormat="1" ht="15.75" customHeight="1" x14ac:dyDescent="0.3"/>
    <row r="569" customFormat="1" ht="15.75" customHeight="1" x14ac:dyDescent="0.3"/>
    <row r="570" customFormat="1" ht="15.75" customHeight="1" x14ac:dyDescent="0.3"/>
    <row r="571" customFormat="1" ht="15.75" customHeight="1" x14ac:dyDescent="0.3"/>
    <row r="572" customFormat="1" ht="15.75" customHeight="1" x14ac:dyDescent="0.3"/>
    <row r="573" customFormat="1" ht="15.75" customHeight="1" x14ac:dyDescent="0.3"/>
    <row r="574" customFormat="1" ht="15.75" customHeight="1" x14ac:dyDescent="0.3"/>
    <row r="575" customFormat="1" ht="15.75" customHeight="1" x14ac:dyDescent="0.3"/>
    <row r="576" customFormat="1" ht="15.75" customHeight="1" x14ac:dyDescent="0.3"/>
    <row r="577" customFormat="1" ht="15.75" customHeight="1" x14ac:dyDescent="0.3"/>
    <row r="578" customFormat="1" ht="15.75" customHeight="1" x14ac:dyDescent="0.3"/>
    <row r="579" customFormat="1" ht="15.75" customHeight="1" x14ac:dyDescent="0.3"/>
    <row r="580" customFormat="1" ht="15.75" customHeight="1" x14ac:dyDescent="0.3"/>
    <row r="581" customFormat="1" ht="15.75" customHeight="1" x14ac:dyDescent="0.3"/>
    <row r="582" customFormat="1" ht="15.75" customHeight="1" x14ac:dyDescent="0.3"/>
    <row r="583" customFormat="1" ht="15.75" customHeight="1" x14ac:dyDescent="0.3"/>
    <row r="584" customFormat="1" ht="15.75" customHeight="1" x14ac:dyDescent="0.3"/>
    <row r="585" customFormat="1" ht="15.75" customHeight="1" x14ac:dyDescent="0.3"/>
    <row r="586" customFormat="1" ht="15.75" customHeight="1" x14ac:dyDescent="0.3"/>
    <row r="587" customFormat="1" ht="15.75" customHeight="1" x14ac:dyDescent="0.3"/>
    <row r="588" customFormat="1" ht="15.75" customHeight="1" x14ac:dyDescent="0.3"/>
    <row r="589" customFormat="1" ht="15.75" customHeight="1" x14ac:dyDescent="0.3"/>
    <row r="590" customFormat="1" ht="15.75" customHeight="1" x14ac:dyDescent="0.3"/>
    <row r="591" customFormat="1" ht="15.75" customHeight="1" x14ac:dyDescent="0.3"/>
    <row r="592" customFormat="1" ht="15.75" customHeight="1" x14ac:dyDescent="0.3"/>
    <row r="593" customFormat="1" ht="15.75" customHeight="1" x14ac:dyDescent="0.3"/>
    <row r="594" customFormat="1" ht="15.75" customHeight="1" x14ac:dyDescent="0.3"/>
    <row r="595" customFormat="1" ht="15.75" customHeight="1" x14ac:dyDescent="0.3"/>
    <row r="596" customFormat="1" ht="15.75" customHeight="1" x14ac:dyDescent="0.3"/>
    <row r="597" customFormat="1" ht="15.75" customHeight="1" x14ac:dyDescent="0.3"/>
    <row r="598" customFormat="1" ht="15.75" customHeight="1" x14ac:dyDescent="0.3"/>
    <row r="599" customFormat="1" ht="15.75" customHeight="1" x14ac:dyDescent="0.3"/>
    <row r="600" customFormat="1" ht="15.75" customHeight="1" x14ac:dyDescent="0.3"/>
    <row r="601" customFormat="1" ht="15.75" customHeight="1" x14ac:dyDescent="0.3"/>
    <row r="602" customFormat="1" ht="15.75" customHeight="1" x14ac:dyDescent="0.3"/>
    <row r="603" customFormat="1" ht="15.75" customHeight="1" x14ac:dyDescent="0.3"/>
    <row r="604" customFormat="1" ht="15.75" customHeight="1" x14ac:dyDescent="0.3"/>
    <row r="605" customFormat="1" ht="15.75" customHeight="1" x14ac:dyDescent="0.3"/>
    <row r="606" customFormat="1" ht="15.75" customHeight="1" x14ac:dyDescent="0.3"/>
    <row r="607" customFormat="1" ht="15.75" customHeight="1" x14ac:dyDescent="0.3"/>
    <row r="608" customFormat="1" ht="15.75" customHeight="1" x14ac:dyDescent="0.3"/>
    <row r="609" customFormat="1" ht="15.75" customHeight="1" x14ac:dyDescent="0.3"/>
    <row r="610" customFormat="1" ht="15.75" customHeight="1" x14ac:dyDescent="0.3"/>
    <row r="611" customFormat="1" ht="15.75" customHeight="1" x14ac:dyDescent="0.3"/>
    <row r="612" customFormat="1" ht="15.75" customHeight="1" x14ac:dyDescent="0.3"/>
    <row r="613" customFormat="1" ht="15.75" customHeight="1" x14ac:dyDescent="0.3"/>
    <row r="614" customFormat="1" ht="15.75" customHeight="1" x14ac:dyDescent="0.3"/>
    <row r="615" customFormat="1" ht="15.75" customHeight="1" x14ac:dyDescent="0.3"/>
    <row r="616" customFormat="1" ht="15.75" customHeight="1" x14ac:dyDescent="0.3"/>
    <row r="617" customFormat="1" ht="15.75" customHeight="1" x14ac:dyDescent="0.3"/>
    <row r="618" customFormat="1" ht="15.75" customHeight="1" x14ac:dyDescent="0.3"/>
    <row r="619" customFormat="1" ht="15.75" customHeight="1" x14ac:dyDescent="0.3"/>
    <row r="620" customFormat="1" ht="15.75" customHeight="1" x14ac:dyDescent="0.3"/>
    <row r="621" customFormat="1" ht="15.75" customHeight="1" x14ac:dyDescent="0.3"/>
    <row r="622" customFormat="1" ht="15.75" customHeight="1" x14ac:dyDescent="0.3"/>
    <row r="623" customFormat="1" ht="15.75" customHeight="1" x14ac:dyDescent="0.3"/>
    <row r="624" customFormat="1" ht="15.75" customHeight="1" x14ac:dyDescent="0.3"/>
    <row r="625" customFormat="1" ht="15.75" customHeight="1" x14ac:dyDescent="0.3"/>
    <row r="626" customFormat="1" ht="15.75" customHeight="1" x14ac:dyDescent="0.3"/>
    <row r="627" customFormat="1" ht="15.75" customHeight="1" x14ac:dyDescent="0.3"/>
    <row r="628" customFormat="1" ht="15.75" customHeight="1" x14ac:dyDescent="0.3"/>
    <row r="629" customFormat="1" ht="15.75" customHeight="1" x14ac:dyDescent="0.3"/>
    <row r="630" customFormat="1" ht="15.75" customHeight="1" x14ac:dyDescent="0.3"/>
    <row r="631" customFormat="1" ht="15.75" customHeight="1" x14ac:dyDescent="0.3"/>
    <row r="632" customFormat="1" ht="15.75" customHeight="1" x14ac:dyDescent="0.3"/>
    <row r="633" customFormat="1" ht="15.75" customHeight="1" x14ac:dyDescent="0.3"/>
    <row r="634" customFormat="1" ht="15.75" customHeight="1" x14ac:dyDescent="0.3"/>
    <row r="635" customFormat="1" ht="15.75" customHeight="1" x14ac:dyDescent="0.3"/>
    <row r="636" customFormat="1" ht="15.75" customHeight="1" x14ac:dyDescent="0.3"/>
    <row r="637" customFormat="1" ht="15.75" customHeight="1" x14ac:dyDescent="0.3"/>
    <row r="638" customFormat="1" ht="15.75" customHeight="1" x14ac:dyDescent="0.3"/>
    <row r="639" customFormat="1" ht="15.75" customHeight="1" x14ac:dyDescent="0.3"/>
    <row r="640" customFormat="1" ht="15.75" customHeight="1" x14ac:dyDescent="0.3"/>
    <row r="641" customFormat="1" ht="15.75" customHeight="1" x14ac:dyDescent="0.3"/>
    <row r="642" customFormat="1" ht="15.75" customHeight="1" x14ac:dyDescent="0.3"/>
    <row r="643" customFormat="1" ht="15.75" customHeight="1" x14ac:dyDescent="0.3"/>
    <row r="644" customFormat="1" ht="15.75" customHeight="1" x14ac:dyDescent="0.3"/>
    <row r="645" customFormat="1" ht="15.75" customHeight="1" x14ac:dyDescent="0.3"/>
    <row r="646" customFormat="1" ht="15.75" customHeight="1" x14ac:dyDescent="0.3"/>
    <row r="647" customFormat="1" ht="15.75" customHeight="1" x14ac:dyDescent="0.3"/>
    <row r="648" customFormat="1" ht="15.75" customHeight="1" x14ac:dyDescent="0.3"/>
    <row r="649" customFormat="1" ht="15.75" customHeight="1" x14ac:dyDescent="0.3"/>
    <row r="650" customFormat="1" ht="15.75" customHeight="1" x14ac:dyDescent="0.3"/>
    <row r="651" customFormat="1" ht="15.75" customHeight="1" x14ac:dyDescent="0.3"/>
    <row r="652" customFormat="1" ht="15.75" customHeight="1" x14ac:dyDescent="0.3"/>
    <row r="653" customFormat="1" ht="15.75" customHeight="1" x14ac:dyDescent="0.3"/>
    <row r="654" customFormat="1" ht="15.75" customHeight="1" x14ac:dyDescent="0.3"/>
    <row r="655" customFormat="1" ht="15.75" customHeight="1" x14ac:dyDescent="0.3"/>
    <row r="656" customFormat="1" ht="15.75" customHeight="1" x14ac:dyDescent="0.3"/>
    <row r="657" customFormat="1" ht="15.75" customHeight="1" x14ac:dyDescent="0.3"/>
    <row r="658" customFormat="1" ht="15.75" customHeight="1" x14ac:dyDescent="0.3"/>
    <row r="659" customFormat="1" ht="15.75" customHeight="1" x14ac:dyDescent="0.3"/>
    <row r="660" customFormat="1" ht="15.75" customHeight="1" x14ac:dyDescent="0.3"/>
    <row r="661" customFormat="1" ht="15.75" customHeight="1" x14ac:dyDescent="0.3"/>
    <row r="662" customFormat="1" ht="15.75" customHeight="1" x14ac:dyDescent="0.3"/>
    <row r="663" customFormat="1" ht="15.75" customHeight="1" x14ac:dyDescent="0.3"/>
    <row r="664" customFormat="1" ht="15.75" customHeight="1" x14ac:dyDescent="0.3"/>
    <row r="665" customFormat="1" ht="15.75" customHeight="1" x14ac:dyDescent="0.3"/>
    <row r="666" customFormat="1" ht="15.75" customHeight="1" x14ac:dyDescent="0.3"/>
    <row r="667" customFormat="1" ht="15.75" customHeight="1" x14ac:dyDescent="0.3"/>
    <row r="668" customFormat="1" ht="15.75" customHeight="1" x14ac:dyDescent="0.3"/>
    <row r="669" customFormat="1" ht="15.75" customHeight="1" x14ac:dyDescent="0.3"/>
    <row r="670" customFormat="1" ht="15.75" customHeight="1" x14ac:dyDescent="0.3"/>
    <row r="671" customFormat="1" ht="15.75" customHeight="1" x14ac:dyDescent="0.3"/>
    <row r="672" customFormat="1" ht="15.75" customHeight="1" x14ac:dyDescent="0.3"/>
    <row r="673" customFormat="1" ht="15.75" customHeight="1" x14ac:dyDescent="0.3"/>
    <row r="674" customFormat="1" ht="15.75" customHeight="1" x14ac:dyDescent="0.3"/>
    <row r="675" customFormat="1" ht="15.75" customHeight="1" x14ac:dyDescent="0.3"/>
    <row r="676" customFormat="1" ht="15.75" customHeight="1" x14ac:dyDescent="0.3"/>
    <row r="677" customFormat="1" ht="15.75" customHeight="1" x14ac:dyDescent="0.3"/>
    <row r="678" customFormat="1" ht="15.75" customHeight="1" x14ac:dyDescent="0.3"/>
    <row r="679" customFormat="1" ht="15.75" customHeight="1" x14ac:dyDescent="0.3"/>
    <row r="680" customFormat="1" ht="15.75" customHeight="1" x14ac:dyDescent="0.3"/>
    <row r="681" customFormat="1" ht="15.75" customHeight="1" x14ac:dyDescent="0.3"/>
    <row r="682" customFormat="1" ht="15.75" customHeight="1" x14ac:dyDescent="0.3"/>
    <row r="683" customFormat="1" ht="15.75" customHeight="1" x14ac:dyDescent="0.3"/>
    <row r="684" customFormat="1" ht="15.75" customHeight="1" x14ac:dyDescent="0.3"/>
    <row r="685" customFormat="1" ht="15.75" customHeight="1" x14ac:dyDescent="0.3"/>
    <row r="686" customFormat="1" ht="15.75" customHeight="1" x14ac:dyDescent="0.3"/>
    <row r="687" customFormat="1" ht="15.75" customHeight="1" x14ac:dyDescent="0.3"/>
    <row r="688" customFormat="1" ht="15.75" customHeight="1" x14ac:dyDescent="0.3"/>
    <row r="689" customFormat="1" ht="15.75" customHeight="1" x14ac:dyDescent="0.3"/>
    <row r="690" customFormat="1" ht="15.75" customHeight="1" x14ac:dyDescent="0.3"/>
    <row r="691" customFormat="1" ht="15.75" customHeight="1" x14ac:dyDescent="0.3"/>
    <row r="692" customFormat="1" ht="15.75" customHeight="1" x14ac:dyDescent="0.3"/>
    <row r="693" customFormat="1" ht="15.75" customHeight="1" x14ac:dyDescent="0.3"/>
    <row r="694" customFormat="1" ht="15.75" customHeight="1" x14ac:dyDescent="0.3"/>
    <row r="695" customFormat="1" ht="15.75" customHeight="1" x14ac:dyDescent="0.3"/>
    <row r="696" customFormat="1" ht="15.75" customHeight="1" x14ac:dyDescent="0.3"/>
    <row r="697" customFormat="1" ht="15.75" customHeight="1" x14ac:dyDescent="0.3"/>
    <row r="698" customFormat="1" ht="15.75" customHeight="1" x14ac:dyDescent="0.3"/>
    <row r="699" customFormat="1" ht="15.75" customHeight="1" x14ac:dyDescent="0.3"/>
    <row r="700" customFormat="1" ht="15.75" customHeight="1" x14ac:dyDescent="0.3"/>
    <row r="701" customFormat="1" ht="15.75" customHeight="1" x14ac:dyDescent="0.3"/>
    <row r="702" customFormat="1" ht="15.75" customHeight="1" x14ac:dyDescent="0.3"/>
    <row r="703" customFormat="1" ht="15.75" customHeight="1" x14ac:dyDescent="0.3"/>
    <row r="704" customFormat="1" ht="15.75" customHeight="1" x14ac:dyDescent="0.3"/>
    <row r="705" customFormat="1" ht="15.75" customHeight="1" x14ac:dyDescent="0.3"/>
    <row r="706" customFormat="1" ht="15.75" customHeight="1" x14ac:dyDescent="0.3"/>
    <row r="707" customFormat="1" ht="15.75" customHeight="1" x14ac:dyDescent="0.3"/>
    <row r="708" customFormat="1" ht="15.75" customHeight="1" x14ac:dyDescent="0.3"/>
    <row r="709" customFormat="1" ht="15.75" customHeight="1" x14ac:dyDescent="0.3"/>
    <row r="710" customFormat="1" ht="15.75" customHeight="1" x14ac:dyDescent="0.3"/>
    <row r="711" customFormat="1" ht="15.75" customHeight="1" x14ac:dyDescent="0.3"/>
    <row r="712" customFormat="1" ht="15.75" customHeight="1" x14ac:dyDescent="0.3"/>
    <row r="713" customFormat="1" ht="15.75" customHeight="1" x14ac:dyDescent="0.3"/>
    <row r="714" customFormat="1" ht="15.75" customHeight="1" x14ac:dyDescent="0.3"/>
    <row r="715" customFormat="1" ht="15.75" customHeight="1" x14ac:dyDescent="0.3"/>
    <row r="716" customFormat="1" ht="15.75" customHeight="1" x14ac:dyDescent="0.3"/>
    <row r="717" customFormat="1" ht="15.75" customHeight="1" x14ac:dyDescent="0.3"/>
    <row r="718" customFormat="1" ht="15.75" customHeight="1" x14ac:dyDescent="0.3"/>
    <row r="719" customFormat="1" ht="15.75" customHeight="1" x14ac:dyDescent="0.3"/>
    <row r="720" customFormat="1" ht="15.75" customHeight="1" x14ac:dyDescent="0.3"/>
    <row r="721" customFormat="1" ht="15.75" customHeight="1" x14ac:dyDescent="0.3"/>
    <row r="722" customFormat="1" ht="15.75" customHeight="1" x14ac:dyDescent="0.3"/>
    <row r="723" customFormat="1" ht="15.75" customHeight="1" x14ac:dyDescent="0.3"/>
    <row r="724" customFormat="1" ht="15.75" customHeight="1" x14ac:dyDescent="0.3"/>
    <row r="725" customFormat="1" ht="15.75" customHeight="1" x14ac:dyDescent="0.3"/>
    <row r="726" customFormat="1" ht="15.75" customHeight="1" x14ac:dyDescent="0.3"/>
    <row r="727" customFormat="1" ht="15.75" customHeight="1" x14ac:dyDescent="0.3"/>
    <row r="728" customFormat="1" ht="15.75" customHeight="1" x14ac:dyDescent="0.3"/>
    <row r="729" customFormat="1" ht="15.75" customHeight="1" x14ac:dyDescent="0.3"/>
    <row r="730" customFormat="1" ht="15.75" customHeight="1" x14ac:dyDescent="0.3"/>
    <row r="731" customFormat="1" ht="15.75" customHeight="1" x14ac:dyDescent="0.3"/>
    <row r="732" customFormat="1" ht="15.75" customHeight="1" x14ac:dyDescent="0.3"/>
    <row r="733" customFormat="1" ht="15.75" customHeight="1" x14ac:dyDescent="0.3"/>
    <row r="734" customFormat="1" ht="15.75" customHeight="1" x14ac:dyDescent="0.3"/>
    <row r="735" customFormat="1" ht="15.75" customHeight="1" x14ac:dyDescent="0.3"/>
    <row r="736" customFormat="1" ht="15.75" customHeight="1" x14ac:dyDescent="0.3"/>
    <row r="737" customFormat="1" ht="15.75" customHeight="1" x14ac:dyDescent="0.3"/>
    <row r="738" customFormat="1" ht="15.75" customHeight="1" x14ac:dyDescent="0.3"/>
    <row r="739" customFormat="1" ht="15.75" customHeight="1" x14ac:dyDescent="0.3"/>
    <row r="740" customFormat="1" ht="15.75" customHeight="1" x14ac:dyDescent="0.3"/>
    <row r="741" customFormat="1" ht="15.75" customHeight="1" x14ac:dyDescent="0.3"/>
    <row r="742" customFormat="1" ht="15.75" customHeight="1" x14ac:dyDescent="0.3"/>
    <row r="743" customFormat="1" ht="15.75" customHeight="1" x14ac:dyDescent="0.3"/>
    <row r="744" customFormat="1" ht="15.75" customHeight="1" x14ac:dyDescent="0.3"/>
    <row r="745" customFormat="1" ht="15.75" customHeight="1" x14ac:dyDescent="0.3"/>
    <row r="746" customFormat="1" ht="15.75" customHeight="1" x14ac:dyDescent="0.3"/>
    <row r="747" customFormat="1" ht="15.75" customHeight="1" x14ac:dyDescent="0.3"/>
    <row r="748" customFormat="1" ht="15.75" customHeight="1" x14ac:dyDescent="0.3"/>
    <row r="749" customFormat="1" ht="15.75" customHeight="1" x14ac:dyDescent="0.3"/>
    <row r="750" customFormat="1" ht="15.75" customHeight="1" x14ac:dyDescent="0.3"/>
    <row r="751" customFormat="1" ht="15.75" customHeight="1" x14ac:dyDescent="0.3"/>
    <row r="752" customFormat="1" ht="15.75" customHeight="1" x14ac:dyDescent="0.3"/>
    <row r="753" customFormat="1" ht="15.75" customHeight="1" x14ac:dyDescent="0.3"/>
    <row r="754" customFormat="1" ht="15.75" customHeight="1" x14ac:dyDescent="0.3"/>
    <row r="755" customFormat="1" ht="15.75" customHeight="1" x14ac:dyDescent="0.3"/>
    <row r="756" customFormat="1" ht="15.75" customHeight="1" x14ac:dyDescent="0.3"/>
    <row r="757" customFormat="1" ht="15.75" customHeight="1" x14ac:dyDescent="0.3"/>
    <row r="758" customFormat="1" ht="15.75" customHeight="1" x14ac:dyDescent="0.3"/>
    <row r="759" customFormat="1" ht="15.75" customHeight="1" x14ac:dyDescent="0.3"/>
    <row r="760" customFormat="1" ht="15.75" customHeight="1" x14ac:dyDescent="0.3"/>
    <row r="761" customFormat="1" ht="15.75" customHeight="1" x14ac:dyDescent="0.3"/>
    <row r="762" customFormat="1" ht="15.75" customHeight="1" x14ac:dyDescent="0.3"/>
    <row r="763" customFormat="1" ht="15.75" customHeight="1" x14ac:dyDescent="0.3"/>
    <row r="764" customFormat="1" ht="15.75" customHeight="1" x14ac:dyDescent="0.3"/>
    <row r="765" customFormat="1" ht="15.75" customHeight="1" x14ac:dyDescent="0.3"/>
    <row r="766" customFormat="1" ht="15.75" customHeight="1" x14ac:dyDescent="0.3"/>
    <row r="767" customFormat="1" ht="15.75" customHeight="1" x14ac:dyDescent="0.3"/>
    <row r="768" customFormat="1" ht="15.75" customHeight="1" x14ac:dyDescent="0.3"/>
    <row r="769" customFormat="1" ht="15.75" customHeight="1" x14ac:dyDescent="0.3"/>
    <row r="770" customFormat="1" ht="15.75" customHeight="1" x14ac:dyDescent="0.3"/>
    <row r="771" customFormat="1" ht="15.75" customHeight="1" x14ac:dyDescent="0.3"/>
    <row r="772" customFormat="1" ht="15.75" customHeight="1" x14ac:dyDescent="0.3"/>
    <row r="773" customFormat="1" ht="15.75" customHeight="1" x14ac:dyDescent="0.3"/>
    <row r="774" customFormat="1" ht="15.75" customHeight="1" x14ac:dyDescent="0.3"/>
    <row r="775" customFormat="1" ht="15.75" customHeight="1" x14ac:dyDescent="0.3"/>
    <row r="776" customFormat="1" ht="15.75" customHeight="1" x14ac:dyDescent="0.3"/>
    <row r="777" customFormat="1" ht="15.75" customHeight="1" x14ac:dyDescent="0.3"/>
    <row r="778" customFormat="1" ht="15.75" customHeight="1" x14ac:dyDescent="0.3"/>
    <row r="779" customFormat="1" ht="15.75" customHeight="1" x14ac:dyDescent="0.3"/>
    <row r="780" customFormat="1" ht="15.75" customHeight="1" x14ac:dyDescent="0.3"/>
    <row r="781" customFormat="1" ht="15.75" customHeight="1" x14ac:dyDescent="0.3"/>
    <row r="782" customFormat="1" ht="15.75" customHeight="1" x14ac:dyDescent="0.3"/>
    <row r="783" customFormat="1" ht="15.75" customHeight="1" x14ac:dyDescent="0.3"/>
    <row r="784" customFormat="1" ht="15.75" customHeight="1" x14ac:dyDescent="0.3"/>
    <row r="785" customFormat="1" ht="15.75" customHeight="1" x14ac:dyDescent="0.3"/>
    <row r="786" customFormat="1" ht="15.75" customHeight="1" x14ac:dyDescent="0.3"/>
    <row r="787" customFormat="1" ht="15.75" customHeight="1" x14ac:dyDescent="0.3"/>
    <row r="788" customFormat="1" ht="15.75" customHeight="1" x14ac:dyDescent="0.3"/>
    <row r="789" customFormat="1" ht="15.75" customHeight="1" x14ac:dyDescent="0.3"/>
    <row r="790" customFormat="1" ht="15.75" customHeight="1" x14ac:dyDescent="0.3"/>
    <row r="791" customFormat="1" ht="15.75" customHeight="1" x14ac:dyDescent="0.3"/>
    <row r="792" customFormat="1" ht="15.75" customHeight="1" x14ac:dyDescent="0.3"/>
    <row r="793" customFormat="1" ht="15.75" customHeight="1" x14ac:dyDescent="0.3"/>
    <row r="794" customFormat="1" ht="15.75" customHeight="1" x14ac:dyDescent="0.3"/>
    <row r="795" customFormat="1" ht="15.75" customHeight="1" x14ac:dyDescent="0.3"/>
    <row r="796" customFormat="1" ht="15.75" customHeight="1" x14ac:dyDescent="0.3"/>
    <row r="797" customFormat="1" ht="15.75" customHeight="1" x14ac:dyDescent="0.3"/>
    <row r="798" customFormat="1" ht="15.75" customHeight="1" x14ac:dyDescent="0.3"/>
    <row r="799" customFormat="1" ht="15.75" customHeight="1" x14ac:dyDescent="0.3"/>
    <row r="800" customFormat="1" ht="15.75" customHeight="1" x14ac:dyDescent="0.3"/>
    <row r="801" customFormat="1" ht="15.75" customHeight="1" x14ac:dyDescent="0.3"/>
    <row r="802" customFormat="1" ht="15.75" customHeight="1" x14ac:dyDescent="0.3"/>
    <row r="803" customFormat="1" ht="15.75" customHeight="1" x14ac:dyDescent="0.3"/>
    <row r="804" customFormat="1" ht="15.75" customHeight="1" x14ac:dyDescent="0.3"/>
    <row r="805" customFormat="1" ht="15.75" customHeight="1" x14ac:dyDescent="0.3"/>
    <row r="806" customFormat="1" ht="15.75" customHeight="1" x14ac:dyDescent="0.3"/>
    <row r="807" customFormat="1" ht="15.75" customHeight="1" x14ac:dyDescent="0.3"/>
    <row r="808" customFormat="1" ht="15.75" customHeight="1" x14ac:dyDescent="0.3"/>
    <row r="809" customFormat="1" ht="15.75" customHeight="1" x14ac:dyDescent="0.3"/>
    <row r="810" customFormat="1" ht="15.75" customHeight="1" x14ac:dyDescent="0.3"/>
    <row r="811" customFormat="1" ht="15.75" customHeight="1" x14ac:dyDescent="0.3"/>
    <row r="812" customFormat="1" ht="15.75" customHeight="1" x14ac:dyDescent="0.3"/>
    <row r="813" customFormat="1" ht="15.75" customHeight="1" x14ac:dyDescent="0.3"/>
    <row r="814" customFormat="1" ht="15.75" customHeight="1" x14ac:dyDescent="0.3"/>
    <row r="815" customFormat="1" ht="15.75" customHeight="1" x14ac:dyDescent="0.3"/>
    <row r="816" customFormat="1" ht="15.75" customHeight="1" x14ac:dyDescent="0.3"/>
    <row r="817" customFormat="1" ht="15.75" customHeight="1" x14ac:dyDescent="0.3"/>
    <row r="818" customFormat="1" ht="15.75" customHeight="1" x14ac:dyDescent="0.3"/>
    <row r="819" customFormat="1" ht="15.75" customHeight="1" x14ac:dyDescent="0.3"/>
    <row r="820" customFormat="1" ht="15.75" customHeight="1" x14ac:dyDescent="0.3"/>
    <row r="821" customFormat="1" ht="15.75" customHeight="1" x14ac:dyDescent="0.3"/>
    <row r="822" customFormat="1" ht="15.75" customHeight="1" x14ac:dyDescent="0.3"/>
    <row r="823" customFormat="1" ht="15.75" customHeight="1" x14ac:dyDescent="0.3"/>
    <row r="824" customFormat="1" ht="15.75" customHeight="1" x14ac:dyDescent="0.3"/>
    <row r="825" customFormat="1" ht="15.75" customHeight="1" x14ac:dyDescent="0.3"/>
    <row r="826" customFormat="1" ht="15.75" customHeight="1" x14ac:dyDescent="0.3"/>
    <row r="827" customFormat="1" ht="15.75" customHeight="1" x14ac:dyDescent="0.3"/>
    <row r="828" customFormat="1" ht="15.75" customHeight="1" x14ac:dyDescent="0.3"/>
    <row r="829" customFormat="1" ht="15.75" customHeight="1" x14ac:dyDescent="0.3"/>
    <row r="830" customFormat="1" ht="15.75" customHeight="1" x14ac:dyDescent="0.3"/>
    <row r="831" customFormat="1" ht="15.75" customHeight="1" x14ac:dyDescent="0.3"/>
    <row r="832" customFormat="1" ht="15.75" customHeight="1" x14ac:dyDescent="0.3"/>
    <row r="833" customFormat="1" ht="15.75" customHeight="1" x14ac:dyDescent="0.3"/>
    <row r="834" customFormat="1" ht="15.75" customHeight="1" x14ac:dyDescent="0.3"/>
    <row r="835" customFormat="1" ht="15.75" customHeight="1" x14ac:dyDescent="0.3"/>
    <row r="836" customFormat="1" ht="15.75" customHeight="1" x14ac:dyDescent="0.3"/>
    <row r="837" customFormat="1" ht="15.75" customHeight="1" x14ac:dyDescent="0.3"/>
    <row r="838" customFormat="1" ht="15.75" customHeight="1" x14ac:dyDescent="0.3"/>
    <row r="839" customFormat="1" ht="15.75" customHeight="1" x14ac:dyDescent="0.3"/>
    <row r="840" customFormat="1" ht="15.75" customHeight="1" x14ac:dyDescent="0.3"/>
    <row r="841" customFormat="1" ht="15.75" customHeight="1" x14ac:dyDescent="0.3"/>
    <row r="842" customFormat="1" ht="15.75" customHeight="1" x14ac:dyDescent="0.3"/>
    <row r="843" customFormat="1" ht="15.75" customHeight="1" x14ac:dyDescent="0.3"/>
    <row r="844" customFormat="1" ht="15.75" customHeight="1" x14ac:dyDescent="0.3"/>
    <row r="845" customFormat="1" ht="15.75" customHeight="1" x14ac:dyDescent="0.3"/>
    <row r="846" customFormat="1" ht="15.75" customHeight="1" x14ac:dyDescent="0.3"/>
    <row r="847" customFormat="1" ht="15.75" customHeight="1" x14ac:dyDescent="0.3"/>
    <row r="848" customFormat="1" ht="15.75" customHeight="1" x14ac:dyDescent="0.3"/>
    <row r="849" customFormat="1" ht="15.75" customHeight="1" x14ac:dyDescent="0.3"/>
    <row r="850" customFormat="1" ht="15.75" customHeight="1" x14ac:dyDescent="0.3"/>
    <row r="851" customFormat="1" ht="15.75" customHeight="1" x14ac:dyDescent="0.3"/>
    <row r="852" customFormat="1" ht="15.75" customHeight="1" x14ac:dyDescent="0.3"/>
    <row r="853" customFormat="1" ht="15.75" customHeight="1" x14ac:dyDescent="0.3"/>
    <row r="854" customFormat="1" ht="15.75" customHeight="1" x14ac:dyDescent="0.3"/>
    <row r="855" customFormat="1" ht="15.75" customHeight="1" x14ac:dyDescent="0.3"/>
    <row r="856" customFormat="1" ht="15.75" customHeight="1" x14ac:dyDescent="0.3"/>
    <row r="857" customFormat="1" ht="15.75" customHeight="1" x14ac:dyDescent="0.3"/>
    <row r="858" customFormat="1" ht="15.75" customHeight="1" x14ac:dyDescent="0.3"/>
    <row r="859" customFormat="1" ht="15.75" customHeight="1" x14ac:dyDescent="0.3"/>
    <row r="860" customFormat="1" ht="15.75" customHeight="1" x14ac:dyDescent="0.3"/>
    <row r="861" customFormat="1" ht="15.75" customHeight="1" x14ac:dyDescent="0.3"/>
    <row r="862" customFormat="1" ht="15.75" customHeight="1" x14ac:dyDescent="0.3"/>
    <row r="863" customFormat="1" ht="15.75" customHeight="1" x14ac:dyDescent="0.3"/>
    <row r="864" customFormat="1" ht="15.75" customHeight="1" x14ac:dyDescent="0.3"/>
    <row r="865" customFormat="1" ht="15.75" customHeight="1" x14ac:dyDescent="0.3"/>
    <row r="866" customFormat="1" ht="15.75" customHeight="1" x14ac:dyDescent="0.3"/>
    <row r="867" customFormat="1" ht="15.75" customHeight="1" x14ac:dyDescent="0.3"/>
    <row r="868" customFormat="1" ht="15.75" customHeight="1" x14ac:dyDescent="0.3"/>
    <row r="869" customFormat="1" ht="15.75" customHeight="1" x14ac:dyDescent="0.3"/>
    <row r="870" customFormat="1" ht="15.75" customHeight="1" x14ac:dyDescent="0.3"/>
    <row r="871" customFormat="1" ht="15.75" customHeight="1" x14ac:dyDescent="0.3"/>
    <row r="872" customFormat="1" ht="15.75" customHeight="1" x14ac:dyDescent="0.3"/>
    <row r="873" customFormat="1" ht="15.75" customHeight="1" x14ac:dyDescent="0.3"/>
    <row r="874" customFormat="1" ht="15.75" customHeight="1" x14ac:dyDescent="0.3"/>
    <row r="875" customFormat="1" ht="15.75" customHeight="1" x14ac:dyDescent="0.3"/>
    <row r="876" customFormat="1" ht="15.75" customHeight="1" x14ac:dyDescent="0.3"/>
    <row r="877" customFormat="1" ht="15.75" customHeight="1" x14ac:dyDescent="0.3"/>
    <row r="878" customFormat="1" ht="15.75" customHeight="1" x14ac:dyDescent="0.3"/>
    <row r="879" customFormat="1" ht="15.75" customHeight="1" x14ac:dyDescent="0.3"/>
    <row r="880" customFormat="1" ht="15.75" customHeight="1" x14ac:dyDescent="0.3"/>
    <row r="881" customFormat="1" ht="15.75" customHeight="1" x14ac:dyDescent="0.3"/>
    <row r="882" customFormat="1" ht="15.75" customHeight="1" x14ac:dyDescent="0.3"/>
    <row r="883" customFormat="1" ht="15.75" customHeight="1" x14ac:dyDescent="0.3"/>
    <row r="884" customFormat="1" ht="15.75" customHeight="1" x14ac:dyDescent="0.3"/>
    <row r="885" customFormat="1" ht="15.75" customHeight="1" x14ac:dyDescent="0.3"/>
    <row r="886" customFormat="1" ht="15.75" customHeight="1" x14ac:dyDescent="0.3"/>
    <row r="887" customFormat="1" ht="15.75" customHeight="1" x14ac:dyDescent="0.3"/>
    <row r="888" customFormat="1" ht="15.75" customHeight="1" x14ac:dyDescent="0.3"/>
    <row r="889" customFormat="1" ht="15.75" customHeight="1" x14ac:dyDescent="0.3"/>
    <row r="890" customFormat="1" ht="15.75" customHeight="1" x14ac:dyDescent="0.3"/>
    <row r="891" customFormat="1" ht="15.75" customHeight="1" x14ac:dyDescent="0.3"/>
    <row r="892" customFormat="1" ht="15.75" customHeight="1" x14ac:dyDescent="0.3"/>
    <row r="893" customFormat="1" ht="15.75" customHeight="1" x14ac:dyDescent="0.3"/>
    <row r="894" customFormat="1" ht="15.75" customHeight="1" x14ac:dyDescent="0.3"/>
    <row r="895" customFormat="1" ht="15.75" customHeight="1" x14ac:dyDescent="0.3"/>
    <row r="896" customFormat="1" ht="15.75" customHeight="1" x14ac:dyDescent="0.3"/>
    <row r="897" customFormat="1" ht="15.75" customHeight="1" x14ac:dyDescent="0.3"/>
    <row r="898" customFormat="1" ht="15.75" customHeight="1" x14ac:dyDescent="0.3"/>
    <row r="899" customFormat="1" ht="15.75" customHeight="1" x14ac:dyDescent="0.3"/>
    <row r="900" customFormat="1" ht="15.75" customHeight="1" x14ac:dyDescent="0.3"/>
    <row r="901" customFormat="1" ht="15.75" customHeight="1" x14ac:dyDescent="0.3"/>
    <row r="902" customFormat="1" ht="15.75" customHeight="1" x14ac:dyDescent="0.3"/>
    <row r="903" customFormat="1" ht="15.75" customHeight="1" x14ac:dyDescent="0.3"/>
    <row r="904" customFormat="1" ht="15.75" customHeight="1" x14ac:dyDescent="0.3"/>
    <row r="905" customFormat="1" ht="15.75" customHeight="1" x14ac:dyDescent="0.3"/>
    <row r="906" customFormat="1" ht="15.75" customHeight="1" x14ac:dyDescent="0.3"/>
    <row r="907" customFormat="1" ht="15.75" customHeight="1" x14ac:dyDescent="0.3"/>
    <row r="908" customFormat="1" ht="15.75" customHeight="1" x14ac:dyDescent="0.3"/>
    <row r="909" customFormat="1" ht="15.75" customHeight="1" x14ac:dyDescent="0.3"/>
    <row r="910" customFormat="1" ht="15.75" customHeight="1" x14ac:dyDescent="0.3"/>
    <row r="911" customFormat="1" ht="15.75" customHeight="1" x14ac:dyDescent="0.3"/>
    <row r="912" customFormat="1" ht="15.75" customHeight="1" x14ac:dyDescent="0.3"/>
    <row r="913" customFormat="1" ht="15.75" customHeight="1" x14ac:dyDescent="0.3"/>
    <row r="914" customFormat="1" ht="15.75" customHeight="1" x14ac:dyDescent="0.3"/>
    <row r="915" customFormat="1" ht="15.75" customHeight="1" x14ac:dyDescent="0.3"/>
    <row r="916" customFormat="1" ht="15.75" customHeight="1" x14ac:dyDescent="0.3"/>
    <row r="917" customFormat="1" ht="15.75" customHeight="1" x14ac:dyDescent="0.3"/>
    <row r="918" customFormat="1" ht="15.75" customHeight="1" x14ac:dyDescent="0.3"/>
    <row r="919" customFormat="1" ht="15.75" customHeight="1" x14ac:dyDescent="0.3"/>
    <row r="920" customFormat="1" ht="15.75" customHeight="1" x14ac:dyDescent="0.3"/>
    <row r="921" customFormat="1" ht="15.75" customHeight="1" x14ac:dyDescent="0.3"/>
    <row r="922" customFormat="1" ht="15.75" customHeight="1" x14ac:dyDescent="0.3"/>
    <row r="923" customFormat="1" ht="15.75" customHeight="1" x14ac:dyDescent="0.3"/>
    <row r="924" customFormat="1" ht="15.75" customHeight="1" x14ac:dyDescent="0.3"/>
    <row r="925" customFormat="1" ht="15.75" customHeight="1" x14ac:dyDescent="0.3"/>
    <row r="926" customFormat="1" ht="15.75" customHeight="1" x14ac:dyDescent="0.3"/>
    <row r="927" customFormat="1" ht="15.75" customHeight="1" x14ac:dyDescent="0.3"/>
    <row r="928" customFormat="1" ht="15.75" customHeight="1" x14ac:dyDescent="0.3"/>
    <row r="929" customFormat="1" ht="15.75" customHeight="1" x14ac:dyDescent="0.3"/>
    <row r="930" customFormat="1" ht="15.75" customHeight="1" x14ac:dyDescent="0.3"/>
    <row r="931" customFormat="1" ht="15.75" customHeight="1" x14ac:dyDescent="0.3"/>
    <row r="932" customFormat="1" ht="15.75" customHeight="1" x14ac:dyDescent="0.3"/>
    <row r="933" customFormat="1" ht="15.75" customHeight="1" x14ac:dyDescent="0.3"/>
    <row r="934" customFormat="1" ht="15.75" customHeight="1" x14ac:dyDescent="0.3"/>
    <row r="935" customFormat="1" ht="15.75" customHeight="1" x14ac:dyDescent="0.3"/>
    <row r="936" customFormat="1" ht="15.75" customHeight="1" x14ac:dyDescent="0.3"/>
    <row r="937" customFormat="1" ht="15.75" customHeight="1" x14ac:dyDescent="0.3"/>
    <row r="938" customFormat="1" ht="15.75" customHeight="1" x14ac:dyDescent="0.3"/>
    <row r="939" customFormat="1" ht="15.75" customHeight="1" x14ac:dyDescent="0.3"/>
    <row r="940" customFormat="1" ht="15.75" customHeight="1" x14ac:dyDescent="0.3"/>
    <row r="941" customFormat="1" ht="15.75" customHeight="1" x14ac:dyDescent="0.3"/>
    <row r="942" customFormat="1" ht="15.75" customHeight="1" x14ac:dyDescent="0.3"/>
    <row r="943" customFormat="1" ht="15.75" customHeight="1" x14ac:dyDescent="0.3"/>
    <row r="944" customFormat="1" ht="15.75" customHeight="1" x14ac:dyDescent="0.3"/>
    <row r="945" customFormat="1" ht="15.75" customHeight="1" x14ac:dyDescent="0.3"/>
    <row r="946" customFormat="1" ht="15.75" customHeight="1" x14ac:dyDescent="0.3"/>
    <row r="947" customFormat="1" ht="15.75" customHeight="1" x14ac:dyDescent="0.3"/>
    <row r="948" customFormat="1" ht="15.75" customHeight="1" x14ac:dyDescent="0.3"/>
    <row r="949" customFormat="1" ht="15.75" customHeight="1" x14ac:dyDescent="0.3"/>
    <row r="950" customFormat="1" ht="15.75" customHeight="1" x14ac:dyDescent="0.3"/>
    <row r="951" customFormat="1" ht="15.75" customHeight="1" x14ac:dyDescent="0.3"/>
    <row r="952" customFormat="1" ht="15.75" customHeight="1" x14ac:dyDescent="0.3"/>
    <row r="953" customFormat="1" ht="15.75" customHeight="1" x14ac:dyDescent="0.3"/>
    <row r="954" customFormat="1" ht="15.75" customHeight="1" x14ac:dyDescent="0.3"/>
    <row r="955" customFormat="1" ht="15.75" customHeight="1" x14ac:dyDescent="0.3"/>
    <row r="956" customFormat="1" ht="15.75" customHeight="1" x14ac:dyDescent="0.3"/>
    <row r="957" customFormat="1" ht="15.75" customHeight="1" x14ac:dyDescent="0.3"/>
    <row r="958" customFormat="1" ht="15.75" customHeight="1" x14ac:dyDescent="0.3"/>
    <row r="959" customFormat="1" ht="15.75" customHeight="1" x14ac:dyDescent="0.3"/>
    <row r="960" customFormat="1" ht="15.75" customHeight="1" x14ac:dyDescent="0.3"/>
    <row r="961" customFormat="1" ht="15.75" customHeight="1" x14ac:dyDescent="0.3"/>
    <row r="962" customFormat="1" ht="15.75" customHeight="1" x14ac:dyDescent="0.3"/>
    <row r="963" customFormat="1" ht="15.75" customHeight="1" x14ac:dyDescent="0.3"/>
    <row r="964" customFormat="1" ht="15.75" customHeight="1" x14ac:dyDescent="0.3"/>
    <row r="965" customFormat="1" ht="15.75" customHeight="1" x14ac:dyDescent="0.3"/>
    <row r="966" customFormat="1" ht="15.75" customHeight="1" x14ac:dyDescent="0.3"/>
    <row r="967" customFormat="1" ht="15.75" customHeight="1" x14ac:dyDescent="0.3"/>
    <row r="968" customFormat="1" ht="15.75" customHeight="1" x14ac:dyDescent="0.3"/>
    <row r="969" customFormat="1" ht="15.75" customHeight="1" x14ac:dyDescent="0.3"/>
    <row r="970" customFormat="1" ht="15.75" customHeight="1" x14ac:dyDescent="0.3"/>
    <row r="971" customFormat="1" ht="15.75" customHeight="1" x14ac:dyDescent="0.3"/>
    <row r="972" customFormat="1" ht="15.75" customHeight="1" x14ac:dyDescent="0.3"/>
    <row r="973" customFormat="1" ht="15.75" customHeight="1" x14ac:dyDescent="0.3"/>
    <row r="974" customFormat="1" ht="15.75" customHeight="1" x14ac:dyDescent="0.3"/>
    <row r="975" customFormat="1" ht="15.75" customHeight="1" x14ac:dyDescent="0.3"/>
    <row r="976" customFormat="1" ht="15.75" customHeight="1" x14ac:dyDescent="0.3"/>
    <row r="977" customFormat="1" ht="15.75" customHeight="1" x14ac:dyDescent="0.3"/>
    <row r="978" customFormat="1" ht="15.75" customHeight="1" x14ac:dyDescent="0.3"/>
    <row r="979" customFormat="1" ht="15.75" customHeight="1" x14ac:dyDescent="0.3"/>
    <row r="980" customFormat="1" ht="15.75" customHeight="1" x14ac:dyDescent="0.3"/>
    <row r="981" customFormat="1" ht="15.75" customHeight="1" x14ac:dyDescent="0.3"/>
    <row r="982" customFormat="1" ht="15.75" customHeight="1" x14ac:dyDescent="0.3"/>
    <row r="983" customFormat="1" ht="15.75" customHeight="1" x14ac:dyDescent="0.3"/>
    <row r="984" customFormat="1" ht="15.75" customHeight="1" x14ac:dyDescent="0.3"/>
    <row r="985" customFormat="1" ht="15.75" customHeight="1" x14ac:dyDescent="0.3"/>
    <row r="986" customFormat="1" ht="15.75" customHeight="1" x14ac:dyDescent="0.3"/>
    <row r="987" customFormat="1" ht="15.75" customHeight="1" x14ac:dyDescent="0.3"/>
    <row r="988" customFormat="1" ht="15.75" customHeight="1" x14ac:dyDescent="0.3"/>
    <row r="989" customFormat="1" ht="15.75" customHeight="1" x14ac:dyDescent="0.3"/>
    <row r="990" customFormat="1" ht="15.75" customHeight="1" x14ac:dyDescent="0.3"/>
    <row r="991" customFormat="1" ht="15.75" customHeight="1" x14ac:dyDescent="0.3"/>
    <row r="992" customFormat="1" ht="15.75" customHeight="1" x14ac:dyDescent="0.3"/>
    <row r="993" customFormat="1" ht="15.75" customHeight="1" x14ac:dyDescent="0.3"/>
    <row r="994" customFormat="1" ht="15.75" customHeight="1" x14ac:dyDescent="0.3"/>
    <row r="995" customFormat="1" ht="15.75" customHeight="1" x14ac:dyDescent="0.3"/>
    <row r="996" customFormat="1" ht="15.75" customHeight="1" x14ac:dyDescent="0.3"/>
    <row r="997" customFormat="1" ht="15.75" customHeight="1" x14ac:dyDescent="0.3"/>
    <row r="998" customFormat="1" ht="15.75" customHeight="1" x14ac:dyDescent="0.3"/>
    <row r="999" customFormat="1" ht="15.75" customHeight="1" x14ac:dyDescent="0.3"/>
    <row r="1000" customFormat="1" ht="15.75" customHeight="1" x14ac:dyDescent="0.3"/>
    <row r="1001" customFormat="1" ht="15.75" customHeight="1" x14ac:dyDescent="0.3"/>
  </sheetData>
  <mergeCells count="6">
    <mergeCell ref="E5:K5"/>
    <mergeCell ref="E6:G6"/>
    <mergeCell ref="I6:K6"/>
    <mergeCell ref="E51:K51"/>
    <mergeCell ref="E52:G52"/>
    <mergeCell ref="I52:K52"/>
  </mergeCells>
  <pageMargins left="0.90551181102362199" right="0.47244094488188998" top="0.74803149606299202" bottom="0.42" header="0" footer="0"/>
  <pageSetup paperSize="9" scale="70" firstPageNumber="7" fitToHeight="0" orientation="portrait" useFirstPageNumber="1" r:id="rId1"/>
  <headerFooter>
    <oddFooter>&amp;R&amp;"Angsana New,Regular"&amp;14&amp;P</oddFooter>
  </headerFooter>
  <rowBreaks count="1" manualBreakCount="1">
    <brk id="4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000"/>
  <sheetViews>
    <sheetView tabSelected="1" view="pageBreakPreview" zoomScale="70" zoomScaleNormal="100" zoomScaleSheetLayoutView="70" workbookViewId="0">
      <selection activeCell="M17" sqref="M17"/>
    </sheetView>
  </sheetViews>
  <sheetFormatPr defaultColWidth="14.44140625" defaultRowHeight="15" customHeight="1" x14ac:dyDescent="0.3"/>
  <cols>
    <col min="1" max="1" width="43.6640625" customWidth="1"/>
    <col min="2" max="2" width="4.44140625" customWidth="1"/>
    <col min="3" max="3" width="0.88671875" customWidth="1"/>
    <col min="4" max="4" width="12.6640625" customWidth="1"/>
    <col min="5" max="5" width="0.88671875" customWidth="1"/>
    <col min="6" max="6" width="14" customWidth="1"/>
    <col min="7" max="7" width="1" customWidth="1"/>
    <col min="8" max="8" width="11.33203125" customWidth="1"/>
    <col min="9" max="9" width="0.88671875" customWidth="1"/>
    <col min="10" max="10" width="12.6640625" customWidth="1"/>
    <col min="11" max="11" width="0.88671875" customWidth="1"/>
    <col min="12" max="12" width="12.6640625" customWidth="1"/>
    <col min="13" max="13" width="0.88671875" customWidth="1"/>
    <col min="14" max="14" width="18.88671875" customWidth="1"/>
    <col min="15" max="15" width="1.109375" customWidth="1"/>
    <col min="16" max="16" width="11.109375" customWidth="1"/>
    <col min="17" max="17" width="0.88671875" customWidth="1"/>
    <col min="18" max="18" width="12.33203125" customWidth="1"/>
    <col min="19" max="19" width="0.88671875" customWidth="1"/>
    <col min="20" max="20" width="10.44140625" customWidth="1"/>
    <col min="21" max="21" width="0.88671875" customWidth="1"/>
    <col min="22" max="22" width="12.6640625" customWidth="1"/>
    <col min="23" max="23" width="12.33203125" customWidth="1"/>
  </cols>
  <sheetData>
    <row r="1" spans="1:26" ht="21" customHeight="1" x14ac:dyDescent="0.55000000000000004">
      <c r="A1" s="21" t="str">
        <f>+'PL 9M'!A1</f>
        <v>บริษัท เอเคเอส คอร์ปอเรชั่น จำกัด (มหาชน) และบริษัทย่อย</v>
      </c>
      <c r="B1" s="36"/>
      <c r="C1" s="5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4" t="s">
        <v>7</v>
      </c>
      <c r="W1" s="5"/>
      <c r="X1" s="5"/>
      <c r="Y1" s="5"/>
      <c r="Z1" s="5"/>
    </row>
    <row r="2" spans="1:26" ht="21" customHeight="1" x14ac:dyDescent="0.55000000000000004">
      <c r="A2" s="21" t="s">
        <v>134</v>
      </c>
      <c r="B2" s="36"/>
      <c r="C2" s="5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4" t="s">
        <v>10</v>
      </c>
      <c r="W2" s="5"/>
      <c r="X2" s="5"/>
      <c r="Y2" s="5"/>
      <c r="Z2" s="5"/>
    </row>
    <row r="3" spans="1:26" ht="21" customHeight="1" x14ac:dyDescent="0.55000000000000004">
      <c r="A3" s="21" t="str">
        <f>+'PL 9M'!A3</f>
        <v>สำหรับงวดเก้าเดือนสิ้นสุดวันที่ 30 กันยายน 2568</v>
      </c>
      <c r="B3" s="36"/>
      <c r="C3" s="5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5"/>
      <c r="X3" s="5"/>
      <c r="Y3" s="5"/>
      <c r="Z3" s="5"/>
    </row>
    <row r="4" spans="1:26" ht="6" customHeight="1" x14ac:dyDescent="0.55000000000000004">
      <c r="A4" s="21"/>
      <c r="B4" s="36"/>
      <c r="C4" s="5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5"/>
      <c r="X4" s="5"/>
      <c r="Y4" s="5"/>
      <c r="Z4" s="5"/>
    </row>
    <row r="5" spans="1:26" ht="21" customHeight="1" x14ac:dyDescent="0.5">
      <c r="A5" s="5"/>
      <c r="B5" s="36"/>
      <c r="C5" s="5"/>
      <c r="D5" s="83" t="s">
        <v>135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5"/>
      <c r="X5" s="5"/>
      <c r="Y5" s="5"/>
      <c r="Z5" s="5"/>
    </row>
    <row r="6" spans="1:26" ht="19.8" x14ac:dyDescent="0.5">
      <c r="A6" s="5"/>
      <c r="B6" s="36"/>
      <c r="C6" s="5"/>
      <c r="D6" s="83" t="s">
        <v>136</v>
      </c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5"/>
      <c r="X6" s="5"/>
      <c r="Y6" s="5"/>
      <c r="Z6" s="5"/>
    </row>
    <row r="7" spans="1:26" ht="19.8" x14ac:dyDescent="0.5">
      <c r="A7" s="36"/>
      <c r="B7" s="36"/>
      <c r="C7" s="36"/>
      <c r="D7" s="38"/>
      <c r="E7" s="38"/>
      <c r="F7" s="38"/>
      <c r="G7" s="38"/>
      <c r="H7" s="38"/>
      <c r="I7" s="38"/>
      <c r="J7" s="23"/>
      <c r="K7" s="38"/>
      <c r="L7" s="38"/>
      <c r="M7" s="38"/>
      <c r="N7" s="84" t="s">
        <v>137</v>
      </c>
      <c r="O7" s="76"/>
      <c r="P7" s="76"/>
      <c r="Q7" s="38"/>
      <c r="R7" s="38"/>
      <c r="S7" s="38"/>
      <c r="T7" s="38"/>
      <c r="U7" s="38"/>
      <c r="V7" s="38"/>
      <c r="W7" s="36"/>
      <c r="X7" s="5"/>
      <c r="Y7" s="5"/>
      <c r="Z7" s="5"/>
    </row>
    <row r="8" spans="1:26" ht="19.8" x14ac:dyDescent="0.5">
      <c r="A8" s="36"/>
      <c r="B8" s="36"/>
      <c r="C8" s="36"/>
      <c r="D8" s="23"/>
      <c r="E8" s="23"/>
      <c r="F8" s="23"/>
      <c r="G8" s="23"/>
      <c r="H8" s="23"/>
      <c r="I8" s="38"/>
      <c r="J8" s="38" t="s">
        <v>138</v>
      </c>
      <c r="K8" s="38"/>
      <c r="L8" s="38"/>
      <c r="M8" s="38"/>
      <c r="N8" s="39" t="s">
        <v>115</v>
      </c>
      <c r="O8" s="38"/>
      <c r="P8" s="85" t="s">
        <v>139</v>
      </c>
      <c r="Q8" s="38"/>
      <c r="R8" s="23"/>
      <c r="S8" s="23"/>
      <c r="T8" s="23"/>
      <c r="U8" s="23"/>
      <c r="V8" s="23"/>
      <c r="W8" s="36"/>
      <c r="X8" s="5"/>
      <c r="Y8" s="5"/>
      <c r="Z8" s="5"/>
    </row>
    <row r="9" spans="1:26" ht="19.8" x14ac:dyDescent="0.5">
      <c r="A9" s="36"/>
      <c r="B9" s="36"/>
      <c r="C9" s="36"/>
      <c r="D9" s="38" t="s">
        <v>140</v>
      </c>
      <c r="E9" s="38"/>
      <c r="F9" s="38"/>
      <c r="G9" s="38"/>
      <c r="H9" s="38"/>
      <c r="I9" s="38"/>
      <c r="J9" s="38" t="s">
        <v>141</v>
      </c>
      <c r="K9" s="38"/>
      <c r="L9" s="38" t="s">
        <v>142</v>
      </c>
      <c r="M9" s="38"/>
      <c r="N9" s="85" t="s">
        <v>143</v>
      </c>
      <c r="O9" s="38"/>
      <c r="P9" s="81"/>
      <c r="Q9" s="38"/>
      <c r="R9" s="38" t="s">
        <v>144</v>
      </c>
      <c r="S9" s="38"/>
      <c r="T9" s="38" t="s">
        <v>145</v>
      </c>
      <c r="U9" s="38"/>
      <c r="V9" s="23"/>
      <c r="W9" s="36"/>
      <c r="X9" s="5"/>
      <c r="Y9" s="5"/>
      <c r="Z9" s="5"/>
    </row>
    <row r="10" spans="1:26" ht="19.8" x14ac:dyDescent="0.5">
      <c r="A10" s="36"/>
      <c r="B10" s="36"/>
      <c r="C10" s="36"/>
      <c r="D10" s="38" t="s">
        <v>146</v>
      </c>
      <c r="E10" s="38"/>
      <c r="F10" s="38" t="s">
        <v>147</v>
      </c>
      <c r="G10" s="38"/>
      <c r="H10" s="38" t="s">
        <v>148</v>
      </c>
      <c r="I10" s="38"/>
      <c r="J10" s="38" t="s">
        <v>149</v>
      </c>
      <c r="K10" s="38"/>
      <c r="L10" s="38" t="s">
        <v>150</v>
      </c>
      <c r="M10" s="38"/>
      <c r="N10" s="81"/>
      <c r="O10" s="38"/>
      <c r="P10" s="81"/>
      <c r="Q10" s="38"/>
      <c r="R10" s="38" t="s">
        <v>71</v>
      </c>
      <c r="S10" s="38"/>
      <c r="T10" s="38" t="s">
        <v>151</v>
      </c>
      <c r="U10" s="38"/>
      <c r="V10" s="38" t="s">
        <v>144</v>
      </c>
      <c r="W10" s="36"/>
      <c r="X10" s="5"/>
      <c r="Y10" s="5"/>
      <c r="Z10" s="5"/>
    </row>
    <row r="11" spans="1:26" ht="19.8" x14ac:dyDescent="0.5">
      <c r="A11" s="36"/>
      <c r="B11" s="36"/>
      <c r="C11" s="36"/>
      <c r="D11" s="40" t="s">
        <v>152</v>
      </c>
      <c r="E11" s="38"/>
      <c r="F11" s="40" t="s">
        <v>153</v>
      </c>
      <c r="G11" s="38"/>
      <c r="H11" s="40" t="s">
        <v>154</v>
      </c>
      <c r="I11" s="38"/>
      <c r="J11" s="40" t="s">
        <v>155</v>
      </c>
      <c r="K11" s="38"/>
      <c r="L11" s="40" t="s">
        <v>156</v>
      </c>
      <c r="M11" s="38"/>
      <c r="N11" s="78"/>
      <c r="O11" s="38"/>
      <c r="P11" s="78"/>
      <c r="Q11" s="38"/>
      <c r="R11" s="40" t="s">
        <v>157</v>
      </c>
      <c r="S11" s="38"/>
      <c r="T11" s="40" t="s">
        <v>158</v>
      </c>
      <c r="U11" s="38"/>
      <c r="V11" s="40" t="s">
        <v>159</v>
      </c>
      <c r="W11" s="36"/>
      <c r="X11" s="5"/>
      <c r="Y11" s="5"/>
      <c r="Z11" s="5"/>
    </row>
    <row r="12" spans="1:26" ht="19.8" x14ac:dyDescent="0.5">
      <c r="A12" s="5"/>
      <c r="B12" s="36"/>
      <c r="C12" s="5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5"/>
      <c r="X12" s="5"/>
      <c r="Y12" s="5"/>
      <c r="Z12" s="5"/>
    </row>
    <row r="13" spans="1:26" ht="20.399999999999999" x14ac:dyDescent="0.55000000000000004">
      <c r="A13" s="21" t="s">
        <v>160</v>
      </c>
      <c r="B13" s="36"/>
      <c r="C13" s="5"/>
      <c r="D13" s="16">
        <v>46842947</v>
      </c>
      <c r="E13" s="16"/>
      <c r="F13" s="16">
        <v>-36739411</v>
      </c>
      <c r="G13" s="16"/>
      <c r="H13" s="16">
        <v>153537</v>
      </c>
      <c r="I13" s="16"/>
      <c r="J13" s="16">
        <v>-55232</v>
      </c>
      <c r="K13" s="16"/>
      <c r="L13" s="16">
        <v>-10093992</v>
      </c>
      <c r="M13" s="16"/>
      <c r="N13" s="10">
        <v>0</v>
      </c>
      <c r="O13" s="16"/>
      <c r="P13" s="10">
        <f t="shared" ref="P13:P14" si="0">SUM(N13:O13)</f>
        <v>0</v>
      </c>
      <c r="Q13" s="10"/>
      <c r="R13" s="10">
        <f t="shared" ref="R13:R14" si="1">SUM(D13:L13,P13)</f>
        <v>107849</v>
      </c>
      <c r="S13" s="10"/>
      <c r="T13" s="10">
        <v>0</v>
      </c>
      <c r="U13" s="10"/>
      <c r="V13" s="10">
        <f t="shared" ref="V13:V14" si="2">SUM(R13:T13)</f>
        <v>107849</v>
      </c>
      <c r="W13" s="16"/>
      <c r="X13" s="5"/>
      <c r="Y13" s="5"/>
      <c r="Z13" s="5"/>
    </row>
    <row r="14" spans="1:26" ht="19.8" x14ac:dyDescent="0.5">
      <c r="A14" s="5" t="s">
        <v>161</v>
      </c>
      <c r="B14" s="36"/>
      <c r="C14" s="5"/>
      <c r="D14" s="10">
        <v>0</v>
      </c>
      <c r="E14" s="16"/>
      <c r="F14" s="10">
        <v>0</v>
      </c>
      <c r="G14" s="16"/>
      <c r="H14" s="10">
        <v>0</v>
      </c>
      <c r="I14" s="16"/>
      <c r="J14" s="10">
        <v>0</v>
      </c>
      <c r="K14" s="16"/>
      <c r="L14" s="10">
        <f>'PL 9M'!E56</f>
        <v>-315114</v>
      </c>
      <c r="M14" s="16"/>
      <c r="N14" s="10">
        <f>'PL 9M'!E60</f>
        <v>0</v>
      </c>
      <c r="O14" s="10"/>
      <c r="P14" s="10">
        <f t="shared" si="0"/>
        <v>0</v>
      </c>
      <c r="Q14" s="16"/>
      <c r="R14" s="10">
        <f t="shared" si="1"/>
        <v>-315114</v>
      </c>
      <c r="S14" s="16"/>
      <c r="T14" s="10">
        <v>0</v>
      </c>
      <c r="U14" s="16"/>
      <c r="V14" s="10">
        <f t="shared" si="2"/>
        <v>-315114</v>
      </c>
      <c r="W14" s="5"/>
      <c r="X14" s="5"/>
      <c r="Y14" s="5"/>
      <c r="Z14" s="5"/>
    </row>
    <row r="15" spans="1:26" ht="20.399999999999999" x14ac:dyDescent="0.55000000000000004">
      <c r="A15" s="21" t="s">
        <v>246</v>
      </c>
      <c r="B15" s="36"/>
      <c r="C15" s="5"/>
      <c r="D15" s="41">
        <f>SUM(D13:D14)</f>
        <v>46842947</v>
      </c>
      <c r="E15" s="16"/>
      <c r="F15" s="41">
        <f>SUM(F13:F14)</f>
        <v>-36739411</v>
      </c>
      <c r="G15" s="16"/>
      <c r="H15" s="41">
        <f>SUM(H13:H14)</f>
        <v>153537</v>
      </c>
      <c r="I15" s="16"/>
      <c r="J15" s="41">
        <f>SUM(J13:J14)</f>
        <v>-55232</v>
      </c>
      <c r="K15" s="16"/>
      <c r="L15" s="41">
        <f>SUM(L13:L14)</f>
        <v>-10409106</v>
      </c>
      <c r="M15" s="16"/>
      <c r="N15" s="42">
        <f>SUM(N13:N14)</f>
        <v>0</v>
      </c>
      <c r="O15" s="23"/>
      <c r="P15" s="42">
        <f>SUM(P13:P14)</f>
        <v>0</v>
      </c>
      <c r="Q15" s="16"/>
      <c r="R15" s="41">
        <f>SUM(R13:R14)</f>
        <v>-207265</v>
      </c>
      <c r="S15" s="16"/>
      <c r="T15" s="42">
        <f>SUM(T13:T14)</f>
        <v>0</v>
      </c>
      <c r="U15" s="16"/>
      <c r="V15" s="41">
        <f>SUM(V13:V14)</f>
        <v>-207265</v>
      </c>
      <c r="W15" s="16">
        <f>+V15-BS!E142</f>
        <v>0</v>
      </c>
      <c r="X15" s="5"/>
      <c r="Y15" s="5"/>
      <c r="Z15" s="5"/>
    </row>
    <row r="16" spans="1:26" ht="20.399999999999999" x14ac:dyDescent="0.55000000000000004">
      <c r="A16" s="21"/>
      <c r="B16" s="36"/>
      <c r="C16" s="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0"/>
      <c r="O16" s="16"/>
      <c r="P16" s="10"/>
      <c r="Q16" s="16"/>
      <c r="R16" s="16"/>
      <c r="S16" s="16"/>
      <c r="T16" s="16"/>
      <c r="U16" s="16"/>
      <c r="V16" s="10"/>
      <c r="W16" s="16"/>
      <c r="X16" s="5"/>
      <c r="Y16" s="5"/>
      <c r="Z16" s="5"/>
    </row>
    <row r="17" spans="1:26" ht="20.399999999999999" x14ac:dyDescent="0.55000000000000004">
      <c r="A17" s="21" t="s">
        <v>162</v>
      </c>
      <c r="B17" s="36"/>
      <c r="C17" s="5"/>
      <c r="D17" s="16">
        <v>46841814</v>
      </c>
      <c r="E17" s="16"/>
      <c r="F17" s="16">
        <v>-36738336</v>
      </c>
      <c r="G17" s="16"/>
      <c r="H17" s="16">
        <v>153537</v>
      </c>
      <c r="I17" s="5"/>
      <c r="J17" s="16">
        <v>-58382</v>
      </c>
      <c r="K17" s="16"/>
      <c r="L17" s="10">
        <v>-7534301</v>
      </c>
      <c r="M17" s="16"/>
      <c r="N17" s="10">
        <v>0</v>
      </c>
      <c r="O17" s="10"/>
      <c r="P17" s="10">
        <f t="shared" ref="P17:P20" si="3">SUM(N17:O17)</f>
        <v>0</v>
      </c>
      <c r="Q17" s="16"/>
      <c r="R17" s="10">
        <f t="shared" ref="R17:R20" si="4">SUM(D17:L17,P17)</f>
        <v>2664332</v>
      </c>
      <c r="S17" s="16"/>
      <c r="T17" s="10">
        <v>63</v>
      </c>
      <c r="U17" s="16"/>
      <c r="V17" s="10">
        <f t="shared" ref="V17:V20" si="5">SUM(R17:T17)</f>
        <v>2664395</v>
      </c>
      <c r="W17" s="16"/>
      <c r="X17" s="5"/>
      <c r="Y17" s="5"/>
      <c r="Z17" s="5"/>
    </row>
    <row r="18" spans="1:26" ht="19.8" x14ac:dyDescent="0.5">
      <c r="A18" s="5" t="s">
        <v>161</v>
      </c>
      <c r="B18" s="36"/>
      <c r="C18" s="5"/>
      <c r="D18" s="19">
        <v>0</v>
      </c>
      <c r="E18" s="16"/>
      <c r="F18" s="19">
        <v>0</v>
      </c>
      <c r="G18" s="16"/>
      <c r="H18" s="19">
        <v>0</v>
      </c>
      <c r="I18" s="16"/>
      <c r="J18" s="19">
        <v>0</v>
      </c>
      <c r="K18" s="16"/>
      <c r="L18" s="10">
        <f>'PL 9M'!G69</f>
        <v>-646206</v>
      </c>
      <c r="M18" s="16"/>
      <c r="N18" s="10">
        <v>2024</v>
      </c>
      <c r="O18" s="10"/>
      <c r="P18" s="10">
        <f t="shared" si="3"/>
        <v>2024</v>
      </c>
      <c r="Q18" s="16"/>
      <c r="R18" s="10">
        <f t="shared" si="4"/>
        <v>-644182</v>
      </c>
      <c r="S18" s="16"/>
      <c r="T18" s="10">
        <f>'PL 9M'!G80</f>
        <v>17</v>
      </c>
      <c r="U18" s="16"/>
      <c r="V18" s="10">
        <f t="shared" si="5"/>
        <v>-644165</v>
      </c>
      <c r="W18" s="5"/>
      <c r="X18" s="5"/>
      <c r="Y18" s="5"/>
      <c r="Z18" s="5"/>
    </row>
    <row r="19" spans="1:26" ht="19.8" x14ac:dyDescent="0.5">
      <c r="A19" s="5" t="s">
        <v>163</v>
      </c>
      <c r="B19" s="36"/>
      <c r="C19" s="5"/>
      <c r="D19" s="19">
        <v>0</v>
      </c>
      <c r="E19" s="16"/>
      <c r="F19" s="19">
        <v>0</v>
      </c>
      <c r="G19" s="16"/>
      <c r="H19" s="19">
        <v>0</v>
      </c>
      <c r="I19" s="16"/>
      <c r="J19" s="19">
        <v>0</v>
      </c>
      <c r="K19" s="16"/>
      <c r="L19" s="10">
        <f>+'PL 9M'!G60</f>
        <v>2024</v>
      </c>
      <c r="M19" s="16"/>
      <c r="N19" s="10">
        <v>-2024</v>
      </c>
      <c r="O19" s="10"/>
      <c r="P19" s="10">
        <f t="shared" si="3"/>
        <v>-2024</v>
      </c>
      <c r="Q19" s="16"/>
      <c r="R19" s="10">
        <f t="shared" si="4"/>
        <v>0</v>
      </c>
      <c r="S19" s="16"/>
      <c r="T19" s="10">
        <v>0</v>
      </c>
      <c r="U19" s="16"/>
      <c r="V19" s="10">
        <f t="shared" si="5"/>
        <v>0</v>
      </c>
      <c r="W19" s="5"/>
      <c r="X19" s="5"/>
      <c r="Y19" s="5"/>
      <c r="Z19" s="5"/>
    </row>
    <row r="20" spans="1:26" ht="19.8" x14ac:dyDescent="0.5">
      <c r="A20" s="5" t="s">
        <v>164</v>
      </c>
      <c r="B20" s="36"/>
      <c r="C20" s="5"/>
      <c r="D20" s="19">
        <v>0</v>
      </c>
      <c r="E20" s="16"/>
      <c r="F20" s="19">
        <v>0</v>
      </c>
      <c r="G20" s="16"/>
      <c r="H20" s="19">
        <v>0</v>
      </c>
      <c r="I20" s="16"/>
      <c r="J20" s="10">
        <v>306</v>
      </c>
      <c r="K20" s="16"/>
      <c r="L20" s="10">
        <v>109635</v>
      </c>
      <c r="M20" s="16"/>
      <c r="N20" s="10">
        <v>0</v>
      </c>
      <c r="O20" s="10"/>
      <c r="P20" s="10">
        <f t="shared" si="3"/>
        <v>0</v>
      </c>
      <c r="Q20" s="16"/>
      <c r="R20" s="10">
        <f t="shared" si="4"/>
        <v>109941</v>
      </c>
      <c r="S20" s="16"/>
      <c r="T20" s="10">
        <v>0</v>
      </c>
      <c r="U20" s="16"/>
      <c r="V20" s="10">
        <f t="shared" si="5"/>
        <v>109941</v>
      </c>
      <c r="W20" s="5"/>
      <c r="X20" s="5"/>
      <c r="Y20" s="5"/>
      <c r="Z20" s="5"/>
    </row>
    <row r="21" spans="1:26" ht="20.399999999999999" x14ac:dyDescent="0.55000000000000004">
      <c r="A21" s="21" t="s">
        <v>247</v>
      </c>
      <c r="B21" s="36"/>
      <c r="C21" s="5"/>
      <c r="D21" s="41">
        <f>SUM(D17:D20)</f>
        <v>46841814</v>
      </c>
      <c r="E21" s="16"/>
      <c r="F21" s="41">
        <f>SUM(F17:F20)</f>
        <v>-36738336</v>
      </c>
      <c r="G21" s="16"/>
      <c r="H21" s="41">
        <f>SUM(H17:H20)</f>
        <v>153537</v>
      </c>
      <c r="I21" s="16"/>
      <c r="J21" s="41">
        <f>SUM(J17:J20)</f>
        <v>-58076</v>
      </c>
      <c r="K21" s="16"/>
      <c r="L21" s="41">
        <f>SUM(L17:L20)</f>
        <v>-8068848</v>
      </c>
      <c r="M21" s="16"/>
      <c r="N21" s="42">
        <f>SUM(N17:N20)</f>
        <v>0</v>
      </c>
      <c r="O21" s="16"/>
      <c r="P21" s="42">
        <f>SUM(P17:P20)</f>
        <v>0</v>
      </c>
      <c r="Q21" s="16"/>
      <c r="R21" s="41">
        <f>SUM(R17:R20)</f>
        <v>2130091</v>
      </c>
      <c r="S21" s="16"/>
      <c r="T21" s="41">
        <f>SUM(T17:T20)</f>
        <v>80</v>
      </c>
      <c r="U21" s="16"/>
      <c r="V21" s="41">
        <f>SUM(V17:V20)</f>
        <v>2130171</v>
      </c>
      <c r="W21" s="16">
        <v>0</v>
      </c>
      <c r="X21" s="5"/>
      <c r="Y21" s="5"/>
      <c r="Z21" s="5"/>
    </row>
    <row r="22" spans="1:26" ht="7.5" customHeight="1" x14ac:dyDescent="0.55000000000000004">
      <c r="A22" s="21"/>
      <c r="B22" s="36"/>
      <c r="C22" s="5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16"/>
      <c r="X22" s="5"/>
      <c r="Y22" s="5"/>
      <c r="Z22" s="5"/>
    </row>
    <row r="23" spans="1:26" ht="21" customHeight="1" x14ac:dyDescent="0.5">
      <c r="A23" s="5" t="s">
        <v>24</v>
      </c>
      <c r="B23" s="5"/>
      <c r="C23" s="5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5"/>
      <c r="X23" s="5"/>
      <c r="Y23" s="5"/>
      <c r="Z23" s="5"/>
    </row>
    <row r="24" spans="1:26" ht="21" customHeight="1" x14ac:dyDescent="0.5">
      <c r="A24" s="5"/>
      <c r="B24" s="36"/>
      <c r="C24" s="5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5"/>
      <c r="X24" s="5"/>
      <c r="Y24" s="5"/>
      <c r="Z24" s="5"/>
    </row>
    <row r="25" spans="1:26" ht="19.5" customHeight="1" x14ac:dyDescent="0.5">
      <c r="A25" s="5"/>
      <c r="B25" s="36"/>
      <c r="C25" s="5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5"/>
      <c r="X25" s="5"/>
      <c r="Y25" s="5"/>
      <c r="Z25" s="5"/>
    </row>
    <row r="26" spans="1:26" ht="19.5" customHeight="1" x14ac:dyDescent="0.5">
      <c r="A26" s="5"/>
      <c r="B26" s="36"/>
      <c r="C26" s="5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5"/>
      <c r="X26" s="5"/>
      <c r="Y26" s="5"/>
      <c r="Z26" s="5"/>
    </row>
    <row r="27" spans="1:26" ht="19.5" customHeight="1" x14ac:dyDescent="0.5">
      <c r="A27" s="5"/>
      <c r="B27" s="36"/>
      <c r="C27" s="5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5"/>
      <c r="X27" s="5"/>
      <c r="Y27" s="5"/>
      <c r="Z27" s="5"/>
    </row>
    <row r="28" spans="1:26" ht="21" customHeight="1" x14ac:dyDescent="0.5">
      <c r="A28" s="80"/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5"/>
      <c r="X28" s="5"/>
      <c r="Y28" s="5"/>
      <c r="Z28" s="5"/>
    </row>
    <row r="29" spans="1:26" ht="15.75" customHeight="1" x14ac:dyDescent="0.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21" customHeight="1" x14ac:dyDescent="0.5">
      <c r="A30" s="82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5"/>
      <c r="X30" s="5"/>
      <c r="Y30" s="5"/>
      <c r="Z30" s="5"/>
    </row>
    <row r="31" spans="1:26" ht="21" customHeight="1" x14ac:dyDescent="0.5">
      <c r="A31" s="80"/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5"/>
      <c r="X31" s="5"/>
      <c r="Y31" s="5"/>
      <c r="Z31" s="5"/>
    </row>
    <row r="32" spans="1:26" ht="21" customHeight="1" x14ac:dyDescent="0.5">
      <c r="A32" s="5"/>
      <c r="B32" s="36"/>
      <c r="C32" s="5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5"/>
      <c r="X32" s="5"/>
      <c r="Y32" s="5"/>
      <c r="Z32" s="5"/>
    </row>
    <row r="33" spans="1:26" ht="21" customHeight="1" x14ac:dyDescent="0.5">
      <c r="A33" s="5"/>
      <c r="B33" s="36"/>
      <c r="C33" s="5"/>
      <c r="D33" s="23"/>
      <c r="E33" s="23"/>
      <c r="F33" s="23" t="s">
        <v>165</v>
      </c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5"/>
      <c r="X33" s="5"/>
      <c r="Y33" s="5"/>
      <c r="Z33" s="5"/>
    </row>
    <row r="34" spans="1:26" ht="21" customHeight="1" x14ac:dyDescent="0.5">
      <c r="A34" s="5"/>
      <c r="B34" s="36"/>
      <c r="C34" s="5"/>
      <c r="D34" s="23"/>
      <c r="E34" s="23"/>
      <c r="F34" s="23" t="s">
        <v>165</v>
      </c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5"/>
      <c r="X34" s="5"/>
      <c r="Y34" s="5"/>
      <c r="Z34" s="5"/>
    </row>
    <row r="35" spans="1:26" ht="15.75" customHeight="1" x14ac:dyDescent="0.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3"/>
    <row r="236" spans="1:26" ht="15.75" customHeight="1" x14ac:dyDescent="0.3"/>
    <row r="237" spans="1:26" ht="15.75" customHeight="1" x14ac:dyDescent="0.3"/>
    <row r="238" spans="1:26" ht="15.75" customHeight="1" x14ac:dyDescent="0.3"/>
    <row r="239" spans="1:26" ht="15.75" customHeight="1" x14ac:dyDescent="0.3"/>
    <row r="240" spans="1:26" ht="15.75" customHeight="1" x14ac:dyDescent="0.3"/>
    <row r="241" customFormat="1" ht="15.75" customHeight="1" x14ac:dyDescent="0.3"/>
    <row r="242" customFormat="1" ht="15.75" customHeight="1" x14ac:dyDescent="0.3"/>
    <row r="243" customFormat="1" ht="15.75" customHeight="1" x14ac:dyDescent="0.3"/>
    <row r="244" customFormat="1" ht="15.75" customHeight="1" x14ac:dyDescent="0.3"/>
    <row r="245" customFormat="1" ht="15.75" customHeight="1" x14ac:dyDescent="0.3"/>
    <row r="246" customFormat="1" ht="15.75" customHeight="1" x14ac:dyDescent="0.3"/>
    <row r="247" customFormat="1" ht="15.75" customHeight="1" x14ac:dyDescent="0.3"/>
    <row r="248" customFormat="1" ht="15.75" customHeight="1" x14ac:dyDescent="0.3"/>
    <row r="249" customFormat="1" ht="15.75" customHeight="1" x14ac:dyDescent="0.3"/>
    <row r="250" customFormat="1" ht="15.75" customHeight="1" x14ac:dyDescent="0.3"/>
    <row r="251" customFormat="1" ht="15.75" customHeight="1" x14ac:dyDescent="0.3"/>
    <row r="252" customFormat="1" ht="15.75" customHeight="1" x14ac:dyDescent="0.3"/>
    <row r="253" customFormat="1" ht="15.75" customHeight="1" x14ac:dyDescent="0.3"/>
    <row r="254" customFormat="1" ht="15.75" customHeight="1" x14ac:dyDescent="0.3"/>
    <row r="255" customFormat="1" ht="15.75" customHeight="1" x14ac:dyDescent="0.3"/>
    <row r="256" customFormat="1" ht="15.75" customHeight="1" x14ac:dyDescent="0.3"/>
    <row r="257" customFormat="1" ht="15.75" customHeight="1" x14ac:dyDescent="0.3"/>
    <row r="258" customFormat="1" ht="15.75" customHeight="1" x14ac:dyDescent="0.3"/>
    <row r="259" customFormat="1" ht="15.75" customHeight="1" x14ac:dyDescent="0.3"/>
    <row r="260" customFormat="1" ht="15.75" customHeight="1" x14ac:dyDescent="0.3"/>
    <row r="261" customFormat="1" ht="15.75" customHeight="1" x14ac:dyDescent="0.3"/>
    <row r="262" customFormat="1" ht="15.75" customHeight="1" x14ac:dyDescent="0.3"/>
    <row r="263" customFormat="1" ht="15.75" customHeight="1" x14ac:dyDescent="0.3"/>
    <row r="264" customFormat="1" ht="15.75" customHeight="1" x14ac:dyDescent="0.3"/>
    <row r="265" customFormat="1" ht="15.75" customHeight="1" x14ac:dyDescent="0.3"/>
    <row r="266" customFormat="1" ht="15.75" customHeight="1" x14ac:dyDescent="0.3"/>
    <row r="267" customFormat="1" ht="15.75" customHeight="1" x14ac:dyDescent="0.3"/>
    <row r="268" customFormat="1" ht="15.75" customHeight="1" x14ac:dyDescent="0.3"/>
    <row r="269" customFormat="1" ht="15.75" customHeight="1" x14ac:dyDescent="0.3"/>
    <row r="270" customFormat="1" ht="15.75" customHeight="1" x14ac:dyDescent="0.3"/>
    <row r="271" customFormat="1" ht="15.75" customHeight="1" x14ac:dyDescent="0.3"/>
    <row r="272" customFormat="1" ht="15.75" customHeight="1" x14ac:dyDescent="0.3"/>
    <row r="273" customFormat="1" ht="15.75" customHeight="1" x14ac:dyDescent="0.3"/>
    <row r="274" customFormat="1" ht="15.75" customHeight="1" x14ac:dyDescent="0.3"/>
    <row r="275" customFormat="1" ht="15.75" customHeight="1" x14ac:dyDescent="0.3"/>
    <row r="276" customFormat="1" ht="15.75" customHeight="1" x14ac:dyDescent="0.3"/>
    <row r="277" customFormat="1" ht="15.75" customHeight="1" x14ac:dyDescent="0.3"/>
    <row r="278" customFormat="1" ht="15.75" customHeight="1" x14ac:dyDescent="0.3"/>
    <row r="279" customFormat="1" ht="15.75" customHeight="1" x14ac:dyDescent="0.3"/>
    <row r="280" customFormat="1" ht="15.75" customHeight="1" x14ac:dyDescent="0.3"/>
    <row r="281" customFormat="1" ht="15.75" customHeight="1" x14ac:dyDescent="0.3"/>
    <row r="282" customFormat="1" ht="15.75" customHeight="1" x14ac:dyDescent="0.3"/>
    <row r="283" customFormat="1" ht="15.75" customHeight="1" x14ac:dyDescent="0.3"/>
    <row r="284" customFormat="1" ht="15.75" customHeight="1" x14ac:dyDescent="0.3"/>
    <row r="285" customFormat="1" ht="15.75" customHeight="1" x14ac:dyDescent="0.3"/>
    <row r="286" customFormat="1" ht="15.75" customHeight="1" x14ac:dyDescent="0.3"/>
    <row r="287" customFormat="1" ht="15.75" customHeight="1" x14ac:dyDescent="0.3"/>
    <row r="288" customFormat="1" ht="15.75" customHeight="1" x14ac:dyDescent="0.3"/>
    <row r="289" customFormat="1" ht="15.75" customHeight="1" x14ac:dyDescent="0.3"/>
    <row r="290" customFormat="1" ht="15.75" customHeight="1" x14ac:dyDescent="0.3"/>
    <row r="291" customFormat="1" ht="15.75" customHeight="1" x14ac:dyDescent="0.3"/>
    <row r="292" customFormat="1" ht="15.75" customHeight="1" x14ac:dyDescent="0.3"/>
    <row r="293" customFormat="1" ht="15.75" customHeight="1" x14ac:dyDescent="0.3"/>
    <row r="294" customFormat="1" ht="15.75" customHeight="1" x14ac:dyDescent="0.3"/>
    <row r="295" customFormat="1" ht="15.75" customHeight="1" x14ac:dyDescent="0.3"/>
    <row r="296" customFormat="1" ht="15.75" customHeight="1" x14ac:dyDescent="0.3"/>
    <row r="297" customFormat="1" ht="15.75" customHeight="1" x14ac:dyDescent="0.3"/>
    <row r="298" customFormat="1" ht="15.75" customHeight="1" x14ac:dyDescent="0.3"/>
    <row r="299" customFormat="1" ht="15.75" customHeight="1" x14ac:dyDescent="0.3"/>
    <row r="300" customFormat="1" ht="15.75" customHeight="1" x14ac:dyDescent="0.3"/>
    <row r="301" customFormat="1" ht="15.75" customHeight="1" x14ac:dyDescent="0.3"/>
    <row r="302" customFormat="1" ht="15.75" customHeight="1" x14ac:dyDescent="0.3"/>
    <row r="303" customFormat="1" ht="15.75" customHeight="1" x14ac:dyDescent="0.3"/>
    <row r="304" customFormat="1" ht="15.75" customHeight="1" x14ac:dyDescent="0.3"/>
    <row r="305" customFormat="1" ht="15.75" customHeight="1" x14ac:dyDescent="0.3"/>
    <row r="306" customFormat="1" ht="15.75" customHeight="1" x14ac:dyDescent="0.3"/>
    <row r="307" customFormat="1" ht="15.75" customHeight="1" x14ac:dyDescent="0.3"/>
    <row r="308" customFormat="1" ht="15.75" customHeight="1" x14ac:dyDescent="0.3"/>
    <row r="309" customFormat="1" ht="15.75" customHeight="1" x14ac:dyDescent="0.3"/>
    <row r="310" customFormat="1" ht="15.75" customHeight="1" x14ac:dyDescent="0.3"/>
    <row r="311" customFormat="1" ht="15.75" customHeight="1" x14ac:dyDescent="0.3"/>
    <row r="312" customFormat="1" ht="15.75" customHeight="1" x14ac:dyDescent="0.3"/>
    <row r="313" customFormat="1" ht="15.75" customHeight="1" x14ac:dyDescent="0.3"/>
    <row r="314" customFormat="1" ht="15.75" customHeight="1" x14ac:dyDescent="0.3"/>
    <row r="315" customFormat="1" ht="15.75" customHeight="1" x14ac:dyDescent="0.3"/>
    <row r="316" customFormat="1" ht="15.75" customHeight="1" x14ac:dyDescent="0.3"/>
    <row r="317" customFormat="1" ht="15.75" customHeight="1" x14ac:dyDescent="0.3"/>
    <row r="318" customFormat="1" ht="15.75" customHeight="1" x14ac:dyDescent="0.3"/>
    <row r="319" customFormat="1" ht="15.75" customHeight="1" x14ac:dyDescent="0.3"/>
    <row r="320" customFormat="1" ht="15.75" customHeight="1" x14ac:dyDescent="0.3"/>
    <row r="321" customFormat="1" ht="15.75" customHeight="1" x14ac:dyDescent="0.3"/>
    <row r="322" customFormat="1" ht="15.75" customHeight="1" x14ac:dyDescent="0.3"/>
    <row r="323" customFormat="1" ht="15.75" customHeight="1" x14ac:dyDescent="0.3"/>
    <row r="324" customFormat="1" ht="15.75" customHeight="1" x14ac:dyDescent="0.3"/>
    <row r="325" customFormat="1" ht="15.75" customHeight="1" x14ac:dyDescent="0.3"/>
    <row r="326" customFormat="1" ht="15.75" customHeight="1" x14ac:dyDescent="0.3"/>
    <row r="327" customFormat="1" ht="15.75" customHeight="1" x14ac:dyDescent="0.3"/>
    <row r="328" customFormat="1" ht="15.75" customHeight="1" x14ac:dyDescent="0.3"/>
    <row r="329" customFormat="1" ht="15.75" customHeight="1" x14ac:dyDescent="0.3"/>
    <row r="330" customFormat="1" ht="15.75" customHeight="1" x14ac:dyDescent="0.3"/>
    <row r="331" customFormat="1" ht="15.75" customHeight="1" x14ac:dyDescent="0.3"/>
    <row r="332" customFormat="1" ht="15.75" customHeight="1" x14ac:dyDescent="0.3"/>
    <row r="333" customFormat="1" ht="15.75" customHeight="1" x14ac:dyDescent="0.3"/>
    <row r="334" customFormat="1" ht="15.75" customHeight="1" x14ac:dyDescent="0.3"/>
    <row r="335" customFormat="1" ht="15.75" customHeight="1" x14ac:dyDescent="0.3"/>
    <row r="336" customFormat="1" ht="15.75" customHeight="1" x14ac:dyDescent="0.3"/>
    <row r="337" customFormat="1" ht="15.75" customHeight="1" x14ac:dyDescent="0.3"/>
    <row r="338" customFormat="1" ht="15.75" customHeight="1" x14ac:dyDescent="0.3"/>
    <row r="339" customFormat="1" ht="15.75" customHeight="1" x14ac:dyDescent="0.3"/>
    <row r="340" customFormat="1" ht="15.75" customHeight="1" x14ac:dyDescent="0.3"/>
    <row r="341" customFormat="1" ht="15.75" customHeight="1" x14ac:dyDescent="0.3"/>
    <row r="342" customFormat="1" ht="15.75" customHeight="1" x14ac:dyDescent="0.3"/>
    <row r="343" customFormat="1" ht="15.75" customHeight="1" x14ac:dyDescent="0.3"/>
    <row r="344" customFormat="1" ht="15.75" customHeight="1" x14ac:dyDescent="0.3"/>
    <row r="345" customFormat="1" ht="15.75" customHeight="1" x14ac:dyDescent="0.3"/>
    <row r="346" customFormat="1" ht="15.75" customHeight="1" x14ac:dyDescent="0.3"/>
    <row r="347" customFormat="1" ht="15.75" customHeight="1" x14ac:dyDescent="0.3"/>
    <row r="348" customFormat="1" ht="15.75" customHeight="1" x14ac:dyDescent="0.3"/>
    <row r="349" customFormat="1" ht="15.75" customHeight="1" x14ac:dyDescent="0.3"/>
    <row r="350" customFormat="1" ht="15.75" customHeight="1" x14ac:dyDescent="0.3"/>
    <row r="351" customFormat="1" ht="15.75" customHeight="1" x14ac:dyDescent="0.3"/>
    <row r="352" customFormat="1" ht="15.75" customHeight="1" x14ac:dyDescent="0.3"/>
    <row r="353" customFormat="1" ht="15.75" customHeight="1" x14ac:dyDescent="0.3"/>
    <row r="354" customFormat="1" ht="15.75" customHeight="1" x14ac:dyDescent="0.3"/>
    <row r="355" customFormat="1" ht="15.75" customHeight="1" x14ac:dyDescent="0.3"/>
    <row r="356" customFormat="1" ht="15.75" customHeight="1" x14ac:dyDescent="0.3"/>
    <row r="357" customFormat="1" ht="15.75" customHeight="1" x14ac:dyDescent="0.3"/>
    <row r="358" customFormat="1" ht="15.75" customHeight="1" x14ac:dyDescent="0.3"/>
    <row r="359" customFormat="1" ht="15.75" customHeight="1" x14ac:dyDescent="0.3"/>
    <row r="360" customFormat="1" ht="15.75" customHeight="1" x14ac:dyDescent="0.3"/>
    <row r="361" customFormat="1" ht="15.75" customHeight="1" x14ac:dyDescent="0.3"/>
    <row r="362" customFormat="1" ht="15.75" customHeight="1" x14ac:dyDescent="0.3"/>
    <row r="363" customFormat="1" ht="15.75" customHeight="1" x14ac:dyDescent="0.3"/>
    <row r="364" customFormat="1" ht="15.75" customHeight="1" x14ac:dyDescent="0.3"/>
    <row r="365" customFormat="1" ht="15.75" customHeight="1" x14ac:dyDescent="0.3"/>
    <row r="366" customFormat="1" ht="15.75" customHeight="1" x14ac:dyDescent="0.3"/>
    <row r="367" customFormat="1" ht="15.75" customHeight="1" x14ac:dyDescent="0.3"/>
    <row r="368" customFormat="1" ht="15.75" customHeight="1" x14ac:dyDescent="0.3"/>
    <row r="369" customFormat="1" ht="15.75" customHeight="1" x14ac:dyDescent="0.3"/>
    <row r="370" customFormat="1" ht="15.75" customHeight="1" x14ac:dyDescent="0.3"/>
    <row r="371" customFormat="1" ht="15.75" customHeight="1" x14ac:dyDescent="0.3"/>
    <row r="372" customFormat="1" ht="15.75" customHeight="1" x14ac:dyDescent="0.3"/>
    <row r="373" customFormat="1" ht="15.75" customHeight="1" x14ac:dyDescent="0.3"/>
    <row r="374" customFormat="1" ht="15.75" customHeight="1" x14ac:dyDescent="0.3"/>
    <row r="375" customFormat="1" ht="15.75" customHeight="1" x14ac:dyDescent="0.3"/>
    <row r="376" customFormat="1" ht="15.75" customHeight="1" x14ac:dyDescent="0.3"/>
    <row r="377" customFormat="1" ht="15.75" customHeight="1" x14ac:dyDescent="0.3"/>
    <row r="378" customFormat="1" ht="15.75" customHeight="1" x14ac:dyDescent="0.3"/>
    <row r="379" customFormat="1" ht="15.75" customHeight="1" x14ac:dyDescent="0.3"/>
    <row r="380" customFormat="1" ht="15.75" customHeight="1" x14ac:dyDescent="0.3"/>
    <row r="381" customFormat="1" ht="15.75" customHeight="1" x14ac:dyDescent="0.3"/>
    <row r="382" customFormat="1" ht="15.75" customHeight="1" x14ac:dyDescent="0.3"/>
    <row r="383" customFormat="1" ht="15.75" customHeight="1" x14ac:dyDescent="0.3"/>
    <row r="384" customFormat="1" ht="15.75" customHeight="1" x14ac:dyDescent="0.3"/>
    <row r="385" customFormat="1" ht="15.75" customHeight="1" x14ac:dyDescent="0.3"/>
    <row r="386" customFormat="1" ht="15.75" customHeight="1" x14ac:dyDescent="0.3"/>
    <row r="387" customFormat="1" ht="15.75" customHeight="1" x14ac:dyDescent="0.3"/>
    <row r="388" customFormat="1" ht="15.75" customHeight="1" x14ac:dyDescent="0.3"/>
    <row r="389" customFormat="1" ht="15.75" customHeight="1" x14ac:dyDescent="0.3"/>
    <row r="390" customFormat="1" ht="15.75" customHeight="1" x14ac:dyDescent="0.3"/>
    <row r="391" customFormat="1" ht="15.75" customHeight="1" x14ac:dyDescent="0.3"/>
    <row r="392" customFormat="1" ht="15.75" customHeight="1" x14ac:dyDescent="0.3"/>
    <row r="393" customFormat="1" ht="15.75" customHeight="1" x14ac:dyDescent="0.3"/>
    <row r="394" customFormat="1" ht="15.75" customHeight="1" x14ac:dyDescent="0.3"/>
    <row r="395" customFormat="1" ht="15.75" customHeight="1" x14ac:dyDescent="0.3"/>
    <row r="396" customFormat="1" ht="15.75" customHeight="1" x14ac:dyDescent="0.3"/>
    <row r="397" customFormat="1" ht="15.75" customHeight="1" x14ac:dyDescent="0.3"/>
    <row r="398" customFormat="1" ht="15.75" customHeight="1" x14ac:dyDescent="0.3"/>
    <row r="399" customFormat="1" ht="15.75" customHeight="1" x14ac:dyDescent="0.3"/>
    <row r="400" customFormat="1" ht="15.75" customHeight="1" x14ac:dyDescent="0.3"/>
    <row r="401" customFormat="1" ht="15.75" customHeight="1" x14ac:dyDescent="0.3"/>
    <row r="402" customFormat="1" ht="15.75" customHeight="1" x14ac:dyDescent="0.3"/>
    <row r="403" customFormat="1" ht="15.75" customHeight="1" x14ac:dyDescent="0.3"/>
    <row r="404" customFormat="1" ht="15.75" customHeight="1" x14ac:dyDescent="0.3"/>
    <row r="405" customFormat="1" ht="15.75" customHeight="1" x14ac:dyDescent="0.3"/>
    <row r="406" customFormat="1" ht="15.75" customHeight="1" x14ac:dyDescent="0.3"/>
    <row r="407" customFormat="1" ht="15.75" customHeight="1" x14ac:dyDescent="0.3"/>
    <row r="408" customFormat="1" ht="15.75" customHeight="1" x14ac:dyDescent="0.3"/>
    <row r="409" customFormat="1" ht="15.75" customHeight="1" x14ac:dyDescent="0.3"/>
    <row r="410" customFormat="1" ht="15.75" customHeight="1" x14ac:dyDescent="0.3"/>
    <row r="411" customFormat="1" ht="15.75" customHeight="1" x14ac:dyDescent="0.3"/>
    <row r="412" customFormat="1" ht="15.75" customHeight="1" x14ac:dyDescent="0.3"/>
    <row r="413" customFormat="1" ht="15.75" customHeight="1" x14ac:dyDescent="0.3"/>
    <row r="414" customFormat="1" ht="15.75" customHeight="1" x14ac:dyDescent="0.3"/>
    <row r="415" customFormat="1" ht="15.75" customHeight="1" x14ac:dyDescent="0.3"/>
    <row r="416" customFormat="1" ht="15.75" customHeight="1" x14ac:dyDescent="0.3"/>
    <row r="417" customFormat="1" ht="15.75" customHeight="1" x14ac:dyDescent="0.3"/>
    <row r="418" customFormat="1" ht="15.75" customHeight="1" x14ac:dyDescent="0.3"/>
    <row r="419" customFormat="1" ht="15.75" customHeight="1" x14ac:dyDescent="0.3"/>
    <row r="420" customFormat="1" ht="15.75" customHeight="1" x14ac:dyDescent="0.3"/>
    <row r="421" customFormat="1" ht="15.75" customHeight="1" x14ac:dyDescent="0.3"/>
    <row r="422" customFormat="1" ht="15.75" customHeight="1" x14ac:dyDescent="0.3"/>
    <row r="423" customFormat="1" ht="15.75" customHeight="1" x14ac:dyDescent="0.3"/>
    <row r="424" customFormat="1" ht="15.75" customHeight="1" x14ac:dyDescent="0.3"/>
    <row r="425" customFormat="1" ht="15.75" customHeight="1" x14ac:dyDescent="0.3"/>
    <row r="426" customFormat="1" ht="15.75" customHeight="1" x14ac:dyDescent="0.3"/>
    <row r="427" customFormat="1" ht="15.75" customHeight="1" x14ac:dyDescent="0.3"/>
    <row r="428" customFormat="1" ht="15.75" customHeight="1" x14ac:dyDescent="0.3"/>
    <row r="429" customFormat="1" ht="15.75" customHeight="1" x14ac:dyDescent="0.3"/>
    <row r="430" customFormat="1" ht="15.75" customHeight="1" x14ac:dyDescent="0.3"/>
    <row r="431" customFormat="1" ht="15.75" customHeight="1" x14ac:dyDescent="0.3"/>
    <row r="432" customFormat="1" ht="15.75" customHeight="1" x14ac:dyDescent="0.3"/>
    <row r="433" customFormat="1" ht="15.75" customHeight="1" x14ac:dyDescent="0.3"/>
    <row r="434" customFormat="1" ht="15.75" customHeight="1" x14ac:dyDescent="0.3"/>
    <row r="435" customFormat="1" ht="15.75" customHeight="1" x14ac:dyDescent="0.3"/>
    <row r="436" customFormat="1" ht="15.75" customHeight="1" x14ac:dyDescent="0.3"/>
    <row r="437" customFormat="1" ht="15.75" customHeight="1" x14ac:dyDescent="0.3"/>
    <row r="438" customFormat="1" ht="15.75" customHeight="1" x14ac:dyDescent="0.3"/>
    <row r="439" customFormat="1" ht="15.75" customHeight="1" x14ac:dyDescent="0.3"/>
    <row r="440" customFormat="1" ht="15.75" customHeight="1" x14ac:dyDescent="0.3"/>
    <row r="441" customFormat="1" ht="15.75" customHeight="1" x14ac:dyDescent="0.3"/>
    <row r="442" customFormat="1" ht="15.75" customHeight="1" x14ac:dyDescent="0.3"/>
    <row r="443" customFormat="1" ht="15.75" customHeight="1" x14ac:dyDescent="0.3"/>
    <row r="444" customFormat="1" ht="15.75" customHeight="1" x14ac:dyDescent="0.3"/>
    <row r="445" customFormat="1" ht="15.75" customHeight="1" x14ac:dyDescent="0.3"/>
    <row r="446" customFormat="1" ht="15.75" customHeight="1" x14ac:dyDescent="0.3"/>
    <row r="447" customFormat="1" ht="15.75" customHeight="1" x14ac:dyDescent="0.3"/>
    <row r="448" customFormat="1" ht="15.75" customHeight="1" x14ac:dyDescent="0.3"/>
    <row r="449" customFormat="1" ht="15.75" customHeight="1" x14ac:dyDescent="0.3"/>
    <row r="450" customFormat="1" ht="15.75" customHeight="1" x14ac:dyDescent="0.3"/>
    <row r="451" customFormat="1" ht="15.75" customHeight="1" x14ac:dyDescent="0.3"/>
    <row r="452" customFormat="1" ht="15.75" customHeight="1" x14ac:dyDescent="0.3"/>
    <row r="453" customFormat="1" ht="15.75" customHeight="1" x14ac:dyDescent="0.3"/>
    <row r="454" customFormat="1" ht="15.75" customHeight="1" x14ac:dyDescent="0.3"/>
    <row r="455" customFormat="1" ht="15.75" customHeight="1" x14ac:dyDescent="0.3"/>
    <row r="456" customFormat="1" ht="15.75" customHeight="1" x14ac:dyDescent="0.3"/>
    <row r="457" customFormat="1" ht="15.75" customHeight="1" x14ac:dyDescent="0.3"/>
    <row r="458" customFormat="1" ht="15.75" customHeight="1" x14ac:dyDescent="0.3"/>
    <row r="459" customFormat="1" ht="15.75" customHeight="1" x14ac:dyDescent="0.3"/>
    <row r="460" customFormat="1" ht="15.75" customHeight="1" x14ac:dyDescent="0.3"/>
    <row r="461" customFormat="1" ht="15.75" customHeight="1" x14ac:dyDescent="0.3"/>
    <row r="462" customFormat="1" ht="15.75" customHeight="1" x14ac:dyDescent="0.3"/>
    <row r="463" customFormat="1" ht="15.75" customHeight="1" x14ac:dyDescent="0.3"/>
    <row r="464" customFormat="1" ht="15.75" customHeight="1" x14ac:dyDescent="0.3"/>
    <row r="465" customFormat="1" ht="15.75" customHeight="1" x14ac:dyDescent="0.3"/>
    <row r="466" customFormat="1" ht="15.75" customHeight="1" x14ac:dyDescent="0.3"/>
    <row r="467" customFormat="1" ht="15.75" customHeight="1" x14ac:dyDescent="0.3"/>
    <row r="468" customFormat="1" ht="15.75" customHeight="1" x14ac:dyDescent="0.3"/>
    <row r="469" customFormat="1" ht="15.75" customHeight="1" x14ac:dyDescent="0.3"/>
    <row r="470" customFormat="1" ht="15.75" customHeight="1" x14ac:dyDescent="0.3"/>
    <row r="471" customFormat="1" ht="15.75" customHeight="1" x14ac:dyDescent="0.3"/>
    <row r="472" customFormat="1" ht="15.75" customHeight="1" x14ac:dyDescent="0.3"/>
    <row r="473" customFormat="1" ht="15.75" customHeight="1" x14ac:dyDescent="0.3"/>
    <row r="474" customFormat="1" ht="15.75" customHeight="1" x14ac:dyDescent="0.3"/>
    <row r="475" customFormat="1" ht="15.75" customHeight="1" x14ac:dyDescent="0.3"/>
    <row r="476" customFormat="1" ht="15.75" customHeight="1" x14ac:dyDescent="0.3"/>
    <row r="477" customFormat="1" ht="15.75" customHeight="1" x14ac:dyDescent="0.3"/>
    <row r="478" customFormat="1" ht="15.75" customHeight="1" x14ac:dyDescent="0.3"/>
    <row r="479" customFormat="1" ht="15.75" customHeight="1" x14ac:dyDescent="0.3"/>
    <row r="480" customFormat="1" ht="15.75" customHeight="1" x14ac:dyDescent="0.3"/>
    <row r="481" customFormat="1" ht="15.75" customHeight="1" x14ac:dyDescent="0.3"/>
    <row r="482" customFormat="1" ht="15.75" customHeight="1" x14ac:dyDescent="0.3"/>
    <row r="483" customFormat="1" ht="15.75" customHeight="1" x14ac:dyDescent="0.3"/>
    <row r="484" customFormat="1" ht="15.75" customHeight="1" x14ac:dyDescent="0.3"/>
    <row r="485" customFormat="1" ht="15.75" customHeight="1" x14ac:dyDescent="0.3"/>
    <row r="486" customFormat="1" ht="15.75" customHeight="1" x14ac:dyDescent="0.3"/>
    <row r="487" customFormat="1" ht="15.75" customHeight="1" x14ac:dyDescent="0.3"/>
    <row r="488" customFormat="1" ht="15.75" customHeight="1" x14ac:dyDescent="0.3"/>
    <row r="489" customFormat="1" ht="15.75" customHeight="1" x14ac:dyDescent="0.3"/>
    <row r="490" customFormat="1" ht="15.75" customHeight="1" x14ac:dyDescent="0.3"/>
    <row r="491" customFormat="1" ht="15.75" customHeight="1" x14ac:dyDescent="0.3"/>
    <row r="492" customFormat="1" ht="15.75" customHeight="1" x14ac:dyDescent="0.3"/>
    <row r="493" customFormat="1" ht="15.75" customHeight="1" x14ac:dyDescent="0.3"/>
    <row r="494" customFormat="1" ht="15.75" customHeight="1" x14ac:dyDescent="0.3"/>
    <row r="495" customFormat="1" ht="15.75" customHeight="1" x14ac:dyDescent="0.3"/>
    <row r="496" customFormat="1" ht="15.75" customHeight="1" x14ac:dyDescent="0.3"/>
    <row r="497" customFormat="1" ht="15.75" customHeight="1" x14ac:dyDescent="0.3"/>
    <row r="498" customFormat="1" ht="15.75" customHeight="1" x14ac:dyDescent="0.3"/>
    <row r="499" customFormat="1" ht="15.75" customHeight="1" x14ac:dyDescent="0.3"/>
    <row r="500" customFormat="1" ht="15.75" customHeight="1" x14ac:dyDescent="0.3"/>
    <row r="501" customFormat="1" ht="15.75" customHeight="1" x14ac:dyDescent="0.3"/>
    <row r="502" customFormat="1" ht="15.75" customHeight="1" x14ac:dyDescent="0.3"/>
    <row r="503" customFormat="1" ht="15.75" customHeight="1" x14ac:dyDescent="0.3"/>
    <row r="504" customFormat="1" ht="15.75" customHeight="1" x14ac:dyDescent="0.3"/>
    <row r="505" customFormat="1" ht="15.75" customHeight="1" x14ac:dyDescent="0.3"/>
    <row r="506" customFormat="1" ht="15.75" customHeight="1" x14ac:dyDescent="0.3"/>
    <row r="507" customFormat="1" ht="15.75" customHeight="1" x14ac:dyDescent="0.3"/>
    <row r="508" customFormat="1" ht="15.75" customHeight="1" x14ac:dyDescent="0.3"/>
    <row r="509" customFormat="1" ht="15.75" customHeight="1" x14ac:dyDescent="0.3"/>
    <row r="510" customFormat="1" ht="15.75" customHeight="1" x14ac:dyDescent="0.3"/>
    <row r="511" customFormat="1" ht="15.75" customHeight="1" x14ac:dyDescent="0.3"/>
    <row r="512" customFormat="1" ht="15.75" customHeight="1" x14ac:dyDescent="0.3"/>
    <row r="513" customFormat="1" ht="15.75" customHeight="1" x14ac:dyDescent="0.3"/>
    <row r="514" customFormat="1" ht="15.75" customHeight="1" x14ac:dyDescent="0.3"/>
    <row r="515" customFormat="1" ht="15.75" customHeight="1" x14ac:dyDescent="0.3"/>
    <row r="516" customFormat="1" ht="15.75" customHeight="1" x14ac:dyDescent="0.3"/>
    <row r="517" customFormat="1" ht="15.75" customHeight="1" x14ac:dyDescent="0.3"/>
    <row r="518" customFormat="1" ht="15.75" customHeight="1" x14ac:dyDescent="0.3"/>
    <row r="519" customFormat="1" ht="15.75" customHeight="1" x14ac:dyDescent="0.3"/>
    <row r="520" customFormat="1" ht="15.75" customHeight="1" x14ac:dyDescent="0.3"/>
    <row r="521" customFormat="1" ht="15.75" customHeight="1" x14ac:dyDescent="0.3"/>
    <row r="522" customFormat="1" ht="15.75" customHeight="1" x14ac:dyDescent="0.3"/>
    <row r="523" customFormat="1" ht="15.75" customHeight="1" x14ac:dyDescent="0.3"/>
    <row r="524" customFormat="1" ht="15.75" customHeight="1" x14ac:dyDescent="0.3"/>
    <row r="525" customFormat="1" ht="15.75" customHeight="1" x14ac:dyDescent="0.3"/>
    <row r="526" customFormat="1" ht="15.75" customHeight="1" x14ac:dyDescent="0.3"/>
    <row r="527" customFormat="1" ht="15.75" customHeight="1" x14ac:dyDescent="0.3"/>
    <row r="528" customFormat="1" ht="15.75" customHeight="1" x14ac:dyDescent="0.3"/>
    <row r="529" customFormat="1" ht="15.75" customHeight="1" x14ac:dyDescent="0.3"/>
    <row r="530" customFormat="1" ht="15.75" customHeight="1" x14ac:dyDescent="0.3"/>
    <row r="531" customFormat="1" ht="15.75" customHeight="1" x14ac:dyDescent="0.3"/>
    <row r="532" customFormat="1" ht="15.75" customHeight="1" x14ac:dyDescent="0.3"/>
    <row r="533" customFormat="1" ht="15.75" customHeight="1" x14ac:dyDescent="0.3"/>
    <row r="534" customFormat="1" ht="15.75" customHeight="1" x14ac:dyDescent="0.3"/>
    <row r="535" customFormat="1" ht="15.75" customHeight="1" x14ac:dyDescent="0.3"/>
    <row r="536" customFormat="1" ht="15.75" customHeight="1" x14ac:dyDescent="0.3"/>
    <row r="537" customFormat="1" ht="15.75" customHeight="1" x14ac:dyDescent="0.3"/>
    <row r="538" customFormat="1" ht="15.75" customHeight="1" x14ac:dyDescent="0.3"/>
    <row r="539" customFormat="1" ht="15.75" customHeight="1" x14ac:dyDescent="0.3"/>
    <row r="540" customFormat="1" ht="15.75" customHeight="1" x14ac:dyDescent="0.3"/>
    <row r="541" customFormat="1" ht="15.75" customHeight="1" x14ac:dyDescent="0.3"/>
    <row r="542" customFormat="1" ht="15.75" customHeight="1" x14ac:dyDescent="0.3"/>
    <row r="543" customFormat="1" ht="15.75" customHeight="1" x14ac:dyDescent="0.3"/>
    <row r="544" customFormat="1" ht="15.75" customHeight="1" x14ac:dyDescent="0.3"/>
    <row r="545" customFormat="1" ht="15.75" customHeight="1" x14ac:dyDescent="0.3"/>
    <row r="546" customFormat="1" ht="15.75" customHeight="1" x14ac:dyDescent="0.3"/>
    <row r="547" customFormat="1" ht="15.75" customHeight="1" x14ac:dyDescent="0.3"/>
    <row r="548" customFormat="1" ht="15.75" customHeight="1" x14ac:dyDescent="0.3"/>
    <row r="549" customFormat="1" ht="15.75" customHeight="1" x14ac:dyDescent="0.3"/>
    <row r="550" customFormat="1" ht="15.75" customHeight="1" x14ac:dyDescent="0.3"/>
    <row r="551" customFormat="1" ht="15.75" customHeight="1" x14ac:dyDescent="0.3"/>
    <row r="552" customFormat="1" ht="15.75" customHeight="1" x14ac:dyDescent="0.3"/>
    <row r="553" customFormat="1" ht="15.75" customHeight="1" x14ac:dyDescent="0.3"/>
    <row r="554" customFormat="1" ht="15.75" customHeight="1" x14ac:dyDescent="0.3"/>
    <row r="555" customFormat="1" ht="15.75" customHeight="1" x14ac:dyDescent="0.3"/>
    <row r="556" customFormat="1" ht="15.75" customHeight="1" x14ac:dyDescent="0.3"/>
    <row r="557" customFormat="1" ht="15.75" customHeight="1" x14ac:dyDescent="0.3"/>
    <row r="558" customFormat="1" ht="15.75" customHeight="1" x14ac:dyDescent="0.3"/>
    <row r="559" customFormat="1" ht="15.75" customHeight="1" x14ac:dyDescent="0.3"/>
    <row r="560" customFormat="1" ht="15.75" customHeight="1" x14ac:dyDescent="0.3"/>
    <row r="561" customFormat="1" ht="15.75" customHeight="1" x14ac:dyDescent="0.3"/>
    <row r="562" customFormat="1" ht="15.75" customHeight="1" x14ac:dyDescent="0.3"/>
    <row r="563" customFormat="1" ht="15.75" customHeight="1" x14ac:dyDescent="0.3"/>
    <row r="564" customFormat="1" ht="15.75" customHeight="1" x14ac:dyDescent="0.3"/>
    <row r="565" customFormat="1" ht="15.75" customHeight="1" x14ac:dyDescent="0.3"/>
    <row r="566" customFormat="1" ht="15.75" customHeight="1" x14ac:dyDescent="0.3"/>
    <row r="567" customFormat="1" ht="15.75" customHeight="1" x14ac:dyDescent="0.3"/>
    <row r="568" customFormat="1" ht="15.75" customHeight="1" x14ac:dyDescent="0.3"/>
    <row r="569" customFormat="1" ht="15.75" customHeight="1" x14ac:dyDescent="0.3"/>
    <row r="570" customFormat="1" ht="15.75" customHeight="1" x14ac:dyDescent="0.3"/>
    <row r="571" customFormat="1" ht="15.75" customHeight="1" x14ac:dyDescent="0.3"/>
    <row r="572" customFormat="1" ht="15.75" customHeight="1" x14ac:dyDescent="0.3"/>
    <row r="573" customFormat="1" ht="15.75" customHeight="1" x14ac:dyDescent="0.3"/>
    <row r="574" customFormat="1" ht="15.75" customHeight="1" x14ac:dyDescent="0.3"/>
    <row r="575" customFormat="1" ht="15.75" customHeight="1" x14ac:dyDescent="0.3"/>
    <row r="576" customFormat="1" ht="15.75" customHeight="1" x14ac:dyDescent="0.3"/>
    <row r="577" customFormat="1" ht="15.75" customHeight="1" x14ac:dyDescent="0.3"/>
    <row r="578" customFormat="1" ht="15.75" customHeight="1" x14ac:dyDescent="0.3"/>
    <row r="579" customFormat="1" ht="15.75" customHeight="1" x14ac:dyDescent="0.3"/>
    <row r="580" customFormat="1" ht="15.75" customHeight="1" x14ac:dyDescent="0.3"/>
    <row r="581" customFormat="1" ht="15.75" customHeight="1" x14ac:dyDescent="0.3"/>
    <row r="582" customFormat="1" ht="15.75" customHeight="1" x14ac:dyDescent="0.3"/>
    <row r="583" customFormat="1" ht="15.75" customHeight="1" x14ac:dyDescent="0.3"/>
    <row r="584" customFormat="1" ht="15.75" customHeight="1" x14ac:dyDescent="0.3"/>
    <row r="585" customFormat="1" ht="15.75" customHeight="1" x14ac:dyDescent="0.3"/>
    <row r="586" customFormat="1" ht="15.75" customHeight="1" x14ac:dyDescent="0.3"/>
    <row r="587" customFormat="1" ht="15.75" customHeight="1" x14ac:dyDescent="0.3"/>
    <row r="588" customFormat="1" ht="15.75" customHeight="1" x14ac:dyDescent="0.3"/>
    <row r="589" customFormat="1" ht="15.75" customHeight="1" x14ac:dyDescent="0.3"/>
    <row r="590" customFormat="1" ht="15.75" customHeight="1" x14ac:dyDescent="0.3"/>
    <row r="591" customFormat="1" ht="15.75" customHeight="1" x14ac:dyDescent="0.3"/>
    <row r="592" customFormat="1" ht="15.75" customHeight="1" x14ac:dyDescent="0.3"/>
    <row r="593" customFormat="1" ht="15.75" customHeight="1" x14ac:dyDescent="0.3"/>
    <row r="594" customFormat="1" ht="15.75" customHeight="1" x14ac:dyDescent="0.3"/>
    <row r="595" customFormat="1" ht="15.75" customHeight="1" x14ac:dyDescent="0.3"/>
    <row r="596" customFormat="1" ht="15.75" customHeight="1" x14ac:dyDescent="0.3"/>
    <row r="597" customFormat="1" ht="15.75" customHeight="1" x14ac:dyDescent="0.3"/>
    <row r="598" customFormat="1" ht="15.75" customHeight="1" x14ac:dyDescent="0.3"/>
    <row r="599" customFormat="1" ht="15.75" customHeight="1" x14ac:dyDescent="0.3"/>
    <row r="600" customFormat="1" ht="15.75" customHeight="1" x14ac:dyDescent="0.3"/>
    <row r="601" customFormat="1" ht="15.75" customHeight="1" x14ac:dyDescent="0.3"/>
    <row r="602" customFormat="1" ht="15.75" customHeight="1" x14ac:dyDescent="0.3"/>
    <row r="603" customFormat="1" ht="15.75" customHeight="1" x14ac:dyDescent="0.3"/>
    <row r="604" customFormat="1" ht="15.75" customHeight="1" x14ac:dyDescent="0.3"/>
    <row r="605" customFormat="1" ht="15.75" customHeight="1" x14ac:dyDescent="0.3"/>
    <row r="606" customFormat="1" ht="15.75" customHeight="1" x14ac:dyDescent="0.3"/>
    <row r="607" customFormat="1" ht="15.75" customHeight="1" x14ac:dyDescent="0.3"/>
    <row r="608" customFormat="1" ht="15.75" customHeight="1" x14ac:dyDescent="0.3"/>
    <row r="609" customFormat="1" ht="15.75" customHeight="1" x14ac:dyDescent="0.3"/>
    <row r="610" customFormat="1" ht="15.75" customHeight="1" x14ac:dyDescent="0.3"/>
    <row r="611" customFormat="1" ht="15.75" customHeight="1" x14ac:dyDescent="0.3"/>
    <row r="612" customFormat="1" ht="15.75" customHeight="1" x14ac:dyDescent="0.3"/>
    <row r="613" customFormat="1" ht="15.75" customHeight="1" x14ac:dyDescent="0.3"/>
    <row r="614" customFormat="1" ht="15.75" customHeight="1" x14ac:dyDescent="0.3"/>
    <row r="615" customFormat="1" ht="15.75" customHeight="1" x14ac:dyDescent="0.3"/>
    <row r="616" customFormat="1" ht="15.75" customHeight="1" x14ac:dyDescent="0.3"/>
    <row r="617" customFormat="1" ht="15.75" customHeight="1" x14ac:dyDescent="0.3"/>
    <row r="618" customFormat="1" ht="15.75" customHeight="1" x14ac:dyDescent="0.3"/>
    <row r="619" customFormat="1" ht="15.75" customHeight="1" x14ac:dyDescent="0.3"/>
    <row r="620" customFormat="1" ht="15.75" customHeight="1" x14ac:dyDescent="0.3"/>
    <row r="621" customFormat="1" ht="15.75" customHeight="1" x14ac:dyDescent="0.3"/>
    <row r="622" customFormat="1" ht="15.75" customHeight="1" x14ac:dyDescent="0.3"/>
    <row r="623" customFormat="1" ht="15.75" customHeight="1" x14ac:dyDescent="0.3"/>
    <row r="624" customFormat="1" ht="15.75" customHeight="1" x14ac:dyDescent="0.3"/>
    <row r="625" customFormat="1" ht="15.75" customHeight="1" x14ac:dyDescent="0.3"/>
    <row r="626" customFormat="1" ht="15.75" customHeight="1" x14ac:dyDescent="0.3"/>
    <row r="627" customFormat="1" ht="15.75" customHeight="1" x14ac:dyDescent="0.3"/>
    <row r="628" customFormat="1" ht="15.75" customHeight="1" x14ac:dyDescent="0.3"/>
    <row r="629" customFormat="1" ht="15.75" customHeight="1" x14ac:dyDescent="0.3"/>
    <row r="630" customFormat="1" ht="15.75" customHeight="1" x14ac:dyDescent="0.3"/>
    <row r="631" customFormat="1" ht="15.75" customHeight="1" x14ac:dyDescent="0.3"/>
    <row r="632" customFormat="1" ht="15.75" customHeight="1" x14ac:dyDescent="0.3"/>
    <row r="633" customFormat="1" ht="15.75" customHeight="1" x14ac:dyDescent="0.3"/>
    <row r="634" customFormat="1" ht="15.75" customHeight="1" x14ac:dyDescent="0.3"/>
    <row r="635" customFormat="1" ht="15.75" customHeight="1" x14ac:dyDescent="0.3"/>
    <row r="636" customFormat="1" ht="15.75" customHeight="1" x14ac:dyDescent="0.3"/>
    <row r="637" customFormat="1" ht="15.75" customHeight="1" x14ac:dyDescent="0.3"/>
    <row r="638" customFormat="1" ht="15.75" customHeight="1" x14ac:dyDescent="0.3"/>
    <row r="639" customFormat="1" ht="15.75" customHeight="1" x14ac:dyDescent="0.3"/>
    <row r="640" customFormat="1" ht="15.75" customHeight="1" x14ac:dyDescent="0.3"/>
    <row r="641" customFormat="1" ht="15.75" customHeight="1" x14ac:dyDescent="0.3"/>
    <row r="642" customFormat="1" ht="15.75" customHeight="1" x14ac:dyDescent="0.3"/>
    <row r="643" customFormat="1" ht="15.75" customHeight="1" x14ac:dyDescent="0.3"/>
    <row r="644" customFormat="1" ht="15.75" customHeight="1" x14ac:dyDescent="0.3"/>
    <row r="645" customFormat="1" ht="15.75" customHeight="1" x14ac:dyDescent="0.3"/>
    <row r="646" customFormat="1" ht="15.75" customHeight="1" x14ac:dyDescent="0.3"/>
    <row r="647" customFormat="1" ht="15.75" customHeight="1" x14ac:dyDescent="0.3"/>
    <row r="648" customFormat="1" ht="15.75" customHeight="1" x14ac:dyDescent="0.3"/>
    <row r="649" customFormat="1" ht="15.75" customHeight="1" x14ac:dyDescent="0.3"/>
    <row r="650" customFormat="1" ht="15.75" customHeight="1" x14ac:dyDescent="0.3"/>
    <row r="651" customFormat="1" ht="15.75" customHeight="1" x14ac:dyDescent="0.3"/>
    <row r="652" customFormat="1" ht="15.75" customHeight="1" x14ac:dyDescent="0.3"/>
    <row r="653" customFormat="1" ht="15.75" customHeight="1" x14ac:dyDescent="0.3"/>
    <row r="654" customFormat="1" ht="15.75" customHeight="1" x14ac:dyDescent="0.3"/>
    <row r="655" customFormat="1" ht="15.75" customHeight="1" x14ac:dyDescent="0.3"/>
    <row r="656" customFormat="1" ht="15.75" customHeight="1" x14ac:dyDescent="0.3"/>
    <row r="657" customFormat="1" ht="15.75" customHeight="1" x14ac:dyDescent="0.3"/>
    <row r="658" customFormat="1" ht="15.75" customHeight="1" x14ac:dyDescent="0.3"/>
    <row r="659" customFormat="1" ht="15.75" customHeight="1" x14ac:dyDescent="0.3"/>
    <row r="660" customFormat="1" ht="15.75" customHeight="1" x14ac:dyDescent="0.3"/>
    <row r="661" customFormat="1" ht="15.75" customHeight="1" x14ac:dyDescent="0.3"/>
    <row r="662" customFormat="1" ht="15.75" customHeight="1" x14ac:dyDescent="0.3"/>
    <row r="663" customFormat="1" ht="15.75" customHeight="1" x14ac:dyDescent="0.3"/>
    <row r="664" customFormat="1" ht="15.75" customHeight="1" x14ac:dyDescent="0.3"/>
    <row r="665" customFormat="1" ht="15.75" customHeight="1" x14ac:dyDescent="0.3"/>
    <row r="666" customFormat="1" ht="15.75" customHeight="1" x14ac:dyDescent="0.3"/>
    <row r="667" customFormat="1" ht="15.75" customHeight="1" x14ac:dyDescent="0.3"/>
    <row r="668" customFormat="1" ht="15.75" customHeight="1" x14ac:dyDescent="0.3"/>
    <row r="669" customFormat="1" ht="15.75" customHeight="1" x14ac:dyDescent="0.3"/>
    <row r="670" customFormat="1" ht="15.75" customHeight="1" x14ac:dyDescent="0.3"/>
    <row r="671" customFormat="1" ht="15.75" customHeight="1" x14ac:dyDescent="0.3"/>
    <row r="672" customFormat="1" ht="15.75" customHeight="1" x14ac:dyDescent="0.3"/>
    <row r="673" customFormat="1" ht="15.75" customHeight="1" x14ac:dyDescent="0.3"/>
    <row r="674" customFormat="1" ht="15.75" customHeight="1" x14ac:dyDescent="0.3"/>
    <row r="675" customFormat="1" ht="15.75" customHeight="1" x14ac:dyDescent="0.3"/>
    <row r="676" customFormat="1" ht="15.75" customHeight="1" x14ac:dyDescent="0.3"/>
    <row r="677" customFormat="1" ht="15.75" customHeight="1" x14ac:dyDescent="0.3"/>
    <row r="678" customFormat="1" ht="15.75" customHeight="1" x14ac:dyDescent="0.3"/>
    <row r="679" customFormat="1" ht="15.75" customHeight="1" x14ac:dyDescent="0.3"/>
    <row r="680" customFormat="1" ht="15.75" customHeight="1" x14ac:dyDescent="0.3"/>
    <row r="681" customFormat="1" ht="15.75" customHeight="1" x14ac:dyDescent="0.3"/>
    <row r="682" customFormat="1" ht="15.75" customHeight="1" x14ac:dyDescent="0.3"/>
    <row r="683" customFormat="1" ht="15.75" customHeight="1" x14ac:dyDescent="0.3"/>
    <row r="684" customFormat="1" ht="15.75" customHeight="1" x14ac:dyDescent="0.3"/>
    <row r="685" customFormat="1" ht="15.75" customHeight="1" x14ac:dyDescent="0.3"/>
    <row r="686" customFormat="1" ht="15.75" customHeight="1" x14ac:dyDescent="0.3"/>
    <row r="687" customFormat="1" ht="15.75" customHeight="1" x14ac:dyDescent="0.3"/>
    <row r="688" customFormat="1" ht="15.75" customHeight="1" x14ac:dyDescent="0.3"/>
    <row r="689" customFormat="1" ht="15.75" customHeight="1" x14ac:dyDescent="0.3"/>
    <row r="690" customFormat="1" ht="15.75" customHeight="1" x14ac:dyDescent="0.3"/>
    <row r="691" customFormat="1" ht="15.75" customHeight="1" x14ac:dyDescent="0.3"/>
    <row r="692" customFormat="1" ht="15.75" customHeight="1" x14ac:dyDescent="0.3"/>
    <row r="693" customFormat="1" ht="15.75" customHeight="1" x14ac:dyDescent="0.3"/>
    <row r="694" customFormat="1" ht="15.75" customHeight="1" x14ac:dyDescent="0.3"/>
    <row r="695" customFormat="1" ht="15.75" customHeight="1" x14ac:dyDescent="0.3"/>
    <row r="696" customFormat="1" ht="15.75" customHeight="1" x14ac:dyDescent="0.3"/>
    <row r="697" customFormat="1" ht="15.75" customHeight="1" x14ac:dyDescent="0.3"/>
    <row r="698" customFormat="1" ht="15.75" customHeight="1" x14ac:dyDescent="0.3"/>
    <row r="699" customFormat="1" ht="15.75" customHeight="1" x14ac:dyDescent="0.3"/>
    <row r="700" customFormat="1" ht="15.75" customHeight="1" x14ac:dyDescent="0.3"/>
    <row r="701" customFormat="1" ht="15.75" customHeight="1" x14ac:dyDescent="0.3"/>
    <row r="702" customFormat="1" ht="15.75" customHeight="1" x14ac:dyDescent="0.3"/>
    <row r="703" customFormat="1" ht="15.75" customHeight="1" x14ac:dyDescent="0.3"/>
    <row r="704" customFormat="1" ht="15.75" customHeight="1" x14ac:dyDescent="0.3"/>
    <row r="705" customFormat="1" ht="15.75" customHeight="1" x14ac:dyDescent="0.3"/>
    <row r="706" customFormat="1" ht="15.75" customHeight="1" x14ac:dyDescent="0.3"/>
    <row r="707" customFormat="1" ht="15.75" customHeight="1" x14ac:dyDescent="0.3"/>
    <row r="708" customFormat="1" ht="15.75" customHeight="1" x14ac:dyDescent="0.3"/>
    <row r="709" customFormat="1" ht="15.75" customHeight="1" x14ac:dyDescent="0.3"/>
    <row r="710" customFormat="1" ht="15.75" customHeight="1" x14ac:dyDescent="0.3"/>
    <row r="711" customFormat="1" ht="15.75" customHeight="1" x14ac:dyDescent="0.3"/>
    <row r="712" customFormat="1" ht="15.75" customHeight="1" x14ac:dyDescent="0.3"/>
    <row r="713" customFormat="1" ht="15.75" customHeight="1" x14ac:dyDescent="0.3"/>
    <row r="714" customFormat="1" ht="15.75" customHeight="1" x14ac:dyDescent="0.3"/>
    <row r="715" customFormat="1" ht="15.75" customHeight="1" x14ac:dyDescent="0.3"/>
    <row r="716" customFormat="1" ht="15.75" customHeight="1" x14ac:dyDescent="0.3"/>
    <row r="717" customFormat="1" ht="15.75" customHeight="1" x14ac:dyDescent="0.3"/>
    <row r="718" customFormat="1" ht="15.75" customHeight="1" x14ac:dyDescent="0.3"/>
    <row r="719" customFormat="1" ht="15.75" customHeight="1" x14ac:dyDescent="0.3"/>
    <row r="720" customFormat="1" ht="15.75" customHeight="1" x14ac:dyDescent="0.3"/>
    <row r="721" customFormat="1" ht="15.75" customHeight="1" x14ac:dyDescent="0.3"/>
    <row r="722" customFormat="1" ht="15.75" customHeight="1" x14ac:dyDescent="0.3"/>
    <row r="723" customFormat="1" ht="15.75" customHeight="1" x14ac:dyDescent="0.3"/>
    <row r="724" customFormat="1" ht="15.75" customHeight="1" x14ac:dyDescent="0.3"/>
    <row r="725" customFormat="1" ht="15.75" customHeight="1" x14ac:dyDescent="0.3"/>
    <row r="726" customFormat="1" ht="15.75" customHeight="1" x14ac:dyDescent="0.3"/>
    <row r="727" customFormat="1" ht="15.75" customHeight="1" x14ac:dyDescent="0.3"/>
    <row r="728" customFormat="1" ht="15.75" customHeight="1" x14ac:dyDescent="0.3"/>
    <row r="729" customFormat="1" ht="15.75" customHeight="1" x14ac:dyDescent="0.3"/>
    <row r="730" customFormat="1" ht="15.75" customHeight="1" x14ac:dyDescent="0.3"/>
    <row r="731" customFormat="1" ht="15.75" customHeight="1" x14ac:dyDescent="0.3"/>
    <row r="732" customFormat="1" ht="15.75" customHeight="1" x14ac:dyDescent="0.3"/>
    <row r="733" customFormat="1" ht="15.75" customHeight="1" x14ac:dyDescent="0.3"/>
    <row r="734" customFormat="1" ht="15.75" customHeight="1" x14ac:dyDescent="0.3"/>
    <row r="735" customFormat="1" ht="15.75" customHeight="1" x14ac:dyDescent="0.3"/>
    <row r="736" customFormat="1" ht="15.75" customHeight="1" x14ac:dyDescent="0.3"/>
    <row r="737" customFormat="1" ht="15.75" customHeight="1" x14ac:dyDescent="0.3"/>
    <row r="738" customFormat="1" ht="15.75" customHeight="1" x14ac:dyDescent="0.3"/>
    <row r="739" customFormat="1" ht="15.75" customHeight="1" x14ac:dyDescent="0.3"/>
    <row r="740" customFormat="1" ht="15.75" customHeight="1" x14ac:dyDescent="0.3"/>
    <row r="741" customFormat="1" ht="15.75" customHeight="1" x14ac:dyDescent="0.3"/>
    <row r="742" customFormat="1" ht="15.75" customHeight="1" x14ac:dyDescent="0.3"/>
    <row r="743" customFormat="1" ht="15.75" customHeight="1" x14ac:dyDescent="0.3"/>
    <row r="744" customFormat="1" ht="15.75" customHeight="1" x14ac:dyDescent="0.3"/>
    <row r="745" customFormat="1" ht="15.75" customHeight="1" x14ac:dyDescent="0.3"/>
    <row r="746" customFormat="1" ht="15.75" customHeight="1" x14ac:dyDescent="0.3"/>
    <row r="747" customFormat="1" ht="15.75" customHeight="1" x14ac:dyDescent="0.3"/>
    <row r="748" customFormat="1" ht="15.75" customHeight="1" x14ac:dyDescent="0.3"/>
    <row r="749" customFormat="1" ht="15.75" customHeight="1" x14ac:dyDescent="0.3"/>
    <row r="750" customFormat="1" ht="15.75" customHeight="1" x14ac:dyDescent="0.3"/>
    <row r="751" customFormat="1" ht="15.75" customHeight="1" x14ac:dyDescent="0.3"/>
    <row r="752" customFormat="1" ht="15.75" customHeight="1" x14ac:dyDescent="0.3"/>
    <row r="753" customFormat="1" ht="15.75" customHeight="1" x14ac:dyDescent="0.3"/>
    <row r="754" customFormat="1" ht="15.75" customHeight="1" x14ac:dyDescent="0.3"/>
    <row r="755" customFormat="1" ht="15.75" customHeight="1" x14ac:dyDescent="0.3"/>
    <row r="756" customFormat="1" ht="15.75" customHeight="1" x14ac:dyDescent="0.3"/>
    <row r="757" customFormat="1" ht="15.75" customHeight="1" x14ac:dyDescent="0.3"/>
    <row r="758" customFormat="1" ht="15.75" customHeight="1" x14ac:dyDescent="0.3"/>
    <row r="759" customFormat="1" ht="15.75" customHeight="1" x14ac:dyDescent="0.3"/>
    <row r="760" customFormat="1" ht="15.75" customHeight="1" x14ac:dyDescent="0.3"/>
    <row r="761" customFormat="1" ht="15.75" customHeight="1" x14ac:dyDescent="0.3"/>
    <row r="762" customFormat="1" ht="15.75" customHeight="1" x14ac:dyDescent="0.3"/>
    <row r="763" customFormat="1" ht="15.75" customHeight="1" x14ac:dyDescent="0.3"/>
    <row r="764" customFormat="1" ht="15.75" customHeight="1" x14ac:dyDescent="0.3"/>
    <row r="765" customFormat="1" ht="15.75" customHeight="1" x14ac:dyDescent="0.3"/>
    <row r="766" customFormat="1" ht="15.75" customHeight="1" x14ac:dyDescent="0.3"/>
    <row r="767" customFormat="1" ht="15.75" customHeight="1" x14ac:dyDescent="0.3"/>
    <row r="768" customFormat="1" ht="15.75" customHeight="1" x14ac:dyDescent="0.3"/>
    <row r="769" customFormat="1" ht="15.75" customHeight="1" x14ac:dyDescent="0.3"/>
    <row r="770" customFormat="1" ht="15.75" customHeight="1" x14ac:dyDescent="0.3"/>
    <row r="771" customFormat="1" ht="15.75" customHeight="1" x14ac:dyDescent="0.3"/>
    <row r="772" customFormat="1" ht="15.75" customHeight="1" x14ac:dyDescent="0.3"/>
    <row r="773" customFormat="1" ht="15.75" customHeight="1" x14ac:dyDescent="0.3"/>
    <row r="774" customFormat="1" ht="15.75" customHeight="1" x14ac:dyDescent="0.3"/>
    <row r="775" customFormat="1" ht="15.75" customHeight="1" x14ac:dyDescent="0.3"/>
    <row r="776" customFormat="1" ht="15.75" customHeight="1" x14ac:dyDescent="0.3"/>
    <row r="777" customFormat="1" ht="15.75" customHeight="1" x14ac:dyDescent="0.3"/>
    <row r="778" customFormat="1" ht="15.75" customHeight="1" x14ac:dyDescent="0.3"/>
    <row r="779" customFormat="1" ht="15.75" customHeight="1" x14ac:dyDescent="0.3"/>
    <row r="780" customFormat="1" ht="15.75" customHeight="1" x14ac:dyDescent="0.3"/>
    <row r="781" customFormat="1" ht="15.75" customHeight="1" x14ac:dyDescent="0.3"/>
    <row r="782" customFormat="1" ht="15.75" customHeight="1" x14ac:dyDescent="0.3"/>
    <row r="783" customFormat="1" ht="15.75" customHeight="1" x14ac:dyDescent="0.3"/>
    <row r="784" customFormat="1" ht="15.75" customHeight="1" x14ac:dyDescent="0.3"/>
    <row r="785" customFormat="1" ht="15.75" customHeight="1" x14ac:dyDescent="0.3"/>
    <row r="786" customFormat="1" ht="15.75" customHeight="1" x14ac:dyDescent="0.3"/>
    <row r="787" customFormat="1" ht="15.75" customHeight="1" x14ac:dyDescent="0.3"/>
    <row r="788" customFormat="1" ht="15.75" customHeight="1" x14ac:dyDescent="0.3"/>
    <row r="789" customFormat="1" ht="15.75" customHeight="1" x14ac:dyDescent="0.3"/>
    <row r="790" customFormat="1" ht="15.75" customHeight="1" x14ac:dyDescent="0.3"/>
    <row r="791" customFormat="1" ht="15.75" customHeight="1" x14ac:dyDescent="0.3"/>
    <row r="792" customFormat="1" ht="15.75" customHeight="1" x14ac:dyDescent="0.3"/>
    <row r="793" customFormat="1" ht="15.75" customHeight="1" x14ac:dyDescent="0.3"/>
    <row r="794" customFormat="1" ht="15.75" customHeight="1" x14ac:dyDescent="0.3"/>
    <row r="795" customFormat="1" ht="15.75" customHeight="1" x14ac:dyDescent="0.3"/>
    <row r="796" customFormat="1" ht="15.75" customHeight="1" x14ac:dyDescent="0.3"/>
    <row r="797" customFormat="1" ht="15.75" customHeight="1" x14ac:dyDescent="0.3"/>
    <row r="798" customFormat="1" ht="15.75" customHeight="1" x14ac:dyDescent="0.3"/>
    <row r="799" customFormat="1" ht="15.75" customHeight="1" x14ac:dyDescent="0.3"/>
    <row r="800" customFormat="1" ht="15.75" customHeight="1" x14ac:dyDescent="0.3"/>
    <row r="801" customFormat="1" ht="15.75" customHeight="1" x14ac:dyDescent="0.3"/>
    <row r="802" customFormat="1" ht="15.75" customHeight="1" x14ac:dyDescent="0.3"/>
    <row r="803" customFormat="1" ht="15.75" customHeight="1" x14ac:dyDescent="0.3"/>
    <row r="804" customFormat="1" ht="15.75" customHeight="1" x14ac:dyDescent="0.3"/>
    <row r="805" customFormat="1" ht="15.75" customHeight="1" x14ac:dyDescent="0.3"/>
    <row r="806" customFormat="1" ht="15.75" customHeight="1" x14ac:dyDescent="0.3"/>
    <row r="807" customFormat="1" ht="15.75" customHeight="1" x14ac:dyDescent="0.3"/>
    <row r="808" customFormat="1" ht="15.75" customHeight="1" x14ac:dyDescent="0.3"/>
    <row r="809" customFormat="1" ht="15.75" customHeight="1" x14ac:dyDescent="0.3"/>
    <row r="810" customFormat="1" ht="15.75" customHeight="1" x14ac:dyDescent="0.3"/>
    <row r="811" customFormat="1" ht="15.75" customHeight="1" x14ac:dyDescent="0.3"/>
    <row r="812" customFormat="1" ht="15.75" customHeight="1" x14ac:dyDescent="0.3"/>
    <row r="813" customFormat="1" ht="15.75" customHeight="1" x14ac:dyDescent="0.3"/>
    <row r="814" customFormat="1" ht="15.75" customHeight="1" x14ac:dyDescent="0.3"/>
    <row r="815" customFormat="1" ht="15.75" customHeight="1" x14ac:dyDescent="0.3"/>
    <row r="816" customFormat="1" ht="15.75" customHeight="1" x14ac:dyDescent="0.3"/>
    <row r="817" customFormat="1" ht="15.75" customHeight="1" x14ac:dyDescent="0.3"/>
    <row r="818" customFormat="1" ht="15.75" customHeight="1" x14ac:dyDescent="0.3"/>
    <row r="819" customFormat="1" ht="15.75" customHeight="1" x14ac:dyDescent="0.3"/>
    <row r="820" customFormat="1" ht="15.75" customHeight="1" x14ac:dyDescent="0.3"/>
    <row r="821" customFormat="1" ht="15.75" customHeight="1" x14ac:dyDescent="0.3"/>
    <row r="822" customFormat="1" ht="15.75" customHeight="1" x14ac:dyDescent="0.3"/>
    <row r="823" customFormat="1" ht="15.75" customHeight="1" x14ac:dyDescent="0.3"/>
    <row r="824" customFormat="1" ht="15.75" customHeight="1" x14ac:dyDescent="0.3"/>
    <row r="825" customFormat="1" ht="15.75" customHeight="1" x14ac:dyDescent="0.3"/>
    <row r="826" customFormat="1" ht="15.75" customHeight="1" x14ac:dyDescent="0.3"/>
    <row r="827" customFormat="1" ht="15.75" customHeight="1" x14ac:dyDescent="0.3"/>
    <row r="828" customFormat="1" ht="15.75" customHeight="1" x14ac:dyDescent="0.3"/>
    <row r="829" customFormat="1" ht="15.75" customHeight="1" x14ac:dyDescent="0.3"/>
    <row r="830" customFormat="1" ht="15.75" customHeight="1" x14ac:dyDescent="0.3"/>
    <row r="831" customFormat="1" ht="15.75" customHeight="1" x14ac:dyDescent="0.3"/>
    <row r="832" customFormat="1" ht="15.75" customHeight="1" x14ac:dyDescent="0.3"/>
    <row r="833" customFormat="1" ht="15.75" customHeight="1" x14ac:dyDescent="0.3"/>
    <row r="834" customFormat="1" ht="15.75" customHeight="1" x14ac:dyDescent="0.3"/>
    <row r="835" customFormat="1" ht="15.75" customHeight="1" x14ac:dyDescent="0.3"/>
    <row r="836" customFormat="1" ht="15.75" customHeight="1" x14ac:dyDescent="0.3"/>
    <row r="837" customFormat="1" ht="15.75" customHeight="1" x14ac:dyDescent="0.3"/>
    <row r="838" customFormat="1" ht="15.75" customHeight="1" x14ac:dyDescent="0.3"/>
    <row r="839" customFormat="1" ht="15.75" customHeight="1" x14ac:dyDescent="0.3"/>
    <row r="840" customFormat="1" ht="15.75" customHeight="1" x14ac:dyDescent="0.3"/>
    <row r="841" customFormat="1" ht="15.75" customHeight="1" x14ac:dyDescent="0.3"/>
    <row r="842" customFormat="1" ht="15.75" customHeight="1" x14ac:dyDescent="0.3"/>
    <row r="843" customFormat="1" ht="15.75" customHeight="1" x14ac:dyDescent="0.3"/>
    <row r="844" customFormat="1" ht="15.75" customHeight="1" x14ac:dyDescent="0.3"/>
    <row r="845" customFormat="1" ht="15.75" customHeight="1" x14ac:dyDescent="0.3"/>
    <row r="846" customFormat="1" ht="15.75" customHeight="1" x14ac:dyDescent="0.3"/>
    <row r="847" customFormat="1" ht="15.75" customHeight="1" x14ac:dyDescent="0.3"/>
    <row r="848" customFormat="1" ht="15.75" customHeight="1" x14ac:dyDescent="0.3"/>
    <row r="849" customFormat="1" ht="15.75" customHeight="1" x14ac:dyDescent="0.3"/>
    <row r="850" customFormat="1" ht="15.75" customHeight="1" x14ac:dyDescent="0.3"/>
    <row r="851" customFormat="1" ht="15.75" customHeight="1" x14ac:dyDescent="0.3"/>
    <row r="852" customFormat="1" ht="15.75" customHeight="1" x14ac:dyDescent="0.3"/>
    <row r="853" customFormat="1" ht="15.75" customHeight="1" x14ac:dyDescent="0.3"/>
    <row r="854" customFormat="1" ht="15.75" customHeight="1" x14ac:dyDescent="0.3"/>
    <row r="855" customFormat="1" ht="15.75" customHeight="1" x14ac:dyDescent="0.3"/>
    <row r="856" customFormat="1" ht="15.75" customHeight="1" x14ac:dyDescent="0.3"/>
    <row r="857" customFormat="1" ht="15.75" customHeight="1" x14ac:dyDescent="0.3"/>
    <row r="858" customFormat="1" ht="15.75" customHeight="1" x14ac:dyDescent="0.3"/>
    <row r="859" customFormat="1" ht="15.75" customHeight="1" x14ac:dyDescent="0.3"/>
    <row r="860" customFormat="1" ht="15.75" customHeight="1" x14ac:dyDescent="0.3"/>
    <row r="861" customFormat="1" ht="15.75" customHeight="1" x14ac:dyDescent="0.3"/>
    <row r="862" customFormat="1" ht="15.75" customHeight="1" x14ac:dyDescent="0.3"/>
    <row r="863" customFormat="1" ht="15.75" customHeight="1" x14ac:dyDescent="0.3"/>
    <row r="864" customFormat="1" ht="15.75" customHeight="1" x14ac:dyDescent="0.3"/>
    <row r="865" customFormat="1" ht="15.75" customHeight="1" x14ac:dyDescent="0.3"/>
    <row r="866" customFormat="1" ht="15.75" customHeight="1" x14ac:dyDescent="0.3"/>
    <row r="867" customFormat="1" ht="15.75" customHeight="1" x14ac:dyDescent="0.3"/>
    <row r="868" customFormat="1" ht="15.75" customHeight="1" x14ac:dyDescent="0.3"/>
    <row r="869" customFormat="1" ht="15.75" customHeight="1" x14ac:dyDescent="0.3"/>
    <row r="870" customFormat="1" ht="15.75" customHeight="1" x14ac:dyDescent="0.3"/>
    <row r="871" customFormat="1" ht="15.75" customHeight="1" x14ac:dyDescent="0.3"/>
    <row r="872" customFormat="1" ht="15.75" customHeight="1" x14ac:dyDescent="0.3"/>
    <row r="873" customFormat="1" ht="15.75" customHeight="1" x14ac:dyDescent="0.3"/>
    <row r="874" customFormat="1" ht="15.75" customHeight="1" x14ac:dyDescent="0.3"/>
    <row r="875" customFormat="1" ht="15.75" customHeight="1" x14ac:dyDescent="0.3"/>
    <row r="876" customFormat="1" ht="15.75" customHeight="1" x14ac:dyDescent="0.3"/>
    <row r="877" customFormat="1" ht="15.75" customHeight="1" x14ac:dyDescent="0.3"/>
    <row r="878" customFormat="1" ht="15.75" customHeight="1" x14ac:dyDescent="0.3"/>
    <row r="879" customFormat="1" ht="15.75" customHeight="1" x14ac:dyDescent="0.3"/>
    <row r="880" customFormat="1" ht="15.75" customHeight="1" x14ac:dyDescent="0.3"/>
    <row r="881" customFormat="1" ht="15.75" customHeight="1" x14ac:dyDescent="0.3"/>
    <row r="882" customFormat="1" ht="15.75" customHeight="1" x14ac:dyDescent="0.3"/>
    <row r="883" customFormat="1" ht="15.75" customHeight="1" x14ac:dyDescent="0.3"/>
    <row r="884" customFormat="1" ht="15.75" customHeight="1" x14ac:dyDescent="0.3"/>
    <row r="885" customFormat="1" ht="15.75" customHeight="1" x14ac:dyDescent="0.3"/>
    <row r="886" customFormat="1" ht="15.75" customHeight="1" x14ac:dyDescent="0.3"/>
    <row r="887" customFormat="1" ht="15.75" customHeight="1" x14ac:dyDescent="0.3"/>
    <row r="888" customFormat="1" ht="15.75" customHeight="1" x14ac:dyDescent="0.3"/>
    <row r="889" customFormat="1" ht="15.75" customHeight="1" x14ac:dyDescent="0.3"/>
    <row r="890" customFormat="1" ht="15.75" customHeight="1" x14ac:dyDescent="0.3"/>
    <row r="891" customFormat="1" ht="15.75" customHeight="1" x14ac:dyDescent="0.3"/>
    <row r="892" customFormat="1" ht="15.75" customHeight="1" x14ac:dyDescent="0.3"/>
    <row r="893" customFormat="1" ht="15.75" customHeight="1" x14ac:dyDescent="0.3"/>
    <row r="894" customFormat="1" ht="15.75" customHeight="1" x14ac:dyDescent="0.3"/>
    <row r="895" customFormat="1" ht="15.75" customHeight="1" x14ac:dyDescent="0.3"/>
    <row r="896" customFormat="1" ht="15.75" customHeight="1" x14ac:dyDescent="0.3"/>
    <row r="897" customFormat="1" ht="15.75" customHeight="1" x14ac:dyDescent="0.3"/>
    <row r="898" customFormat="1" ht="15.75" customHeight="1" x14ac:dyDescent="0.3"/>
    <row r="899" customFormat="1" ht="15.75" customHeight="1" x14ac:dyDescent="0.3"/>
    <row r="900" customFormat="1" ht="15.75" customHeight="1" x14ac:dyDescent="0.3"/>
    <row r="901" customFormat="1" ht="15.75" customHeight="1" x14ac:dyDescent="0.3"/>
    <row r="902" customFormat="1" ht="15.75" customHeight="1" x14ac:dyDescent="0.3"/>
    <row r="903" customFormat="1" ht="15.75" customHeight="1" x14ac:dyDescent="0.3"/>
    <row r="904" customFormat="1" ht="15.75" customHeight="1" x14ac:dyDescent="0.3"/>
    <row r="905" customFormat="1" ht="15.75" customHeight="1" x14ac:dyDescent="0.3"/>
    <row r="906" customFormat="1" ht="15.75" customHeight="1" x14ac:dyDescent="0.3"/>
    <row r="907" customFormat="1" ht="15.75" customHeight="1" x14ac:dyDescent="0.3"/>
    <row r="908" customFormat="1" ht="15.75" customHeight="1" x14ac:dyDescent="0.3"/>
    <row r="909" customFormat="1" ht="15.75" customHeight="1" x14ac:dyDescent="0.3"/>
    <row r="910" customFormat="1" ht="15.75" customHeight="1" x14ac:dyDescent="0.3"/>
    <row r="911" customFormat="1" ht="15.75" customHeight="1" x14ac:dyDescent="0.3"/>
    <row r="912" customFormat="1" ht="15.75" customHeight="1" x14ac:dyDescent="0.3"/>
    <row r="913" customFormat="1" ht="15.75" customHeight="1" x14ac:dyDescent="0.3"/>
    <row r="914" customFormat="1" ht="15.75" customHeight="1" x14ac:dyDescent="0.3"/>
    <row r="915" customFormat="1" ht="15.75" customHeight="1" x14ac:dyDescent="0.3"/>
    <row r="916" customFormat="1" ht="15.75" customHeight="1" x14ac:dyDescent="0.3"/>
    <row r="917" customFormat="1" ht="15.75" customHeight="1" x14ac:dyDescent="0.3"/>
    <row r="918" customFormat="1" ht="15.75" customHeight="1" x14ac:dyDescent="0.3"/>
    <row r="919" customFormat="1" ht="15.75" customHeight="1" x14ac:dyDescent="0.3"/>
    <row r="920" customFormat="1" ht="15.75" customHeight="1" x14ac:dyDescent="0.3"/>
    <row r="921" customFormat="1" ht="15.75" customHeight="1" x14ac:dyDescent="0.3"/>
    <row r="922" customFormat="1" ht="15.75" customHeight="1" x14ac:dyDescent="0.3"/>
    <row r="923" customFormat="1" ht="15.75" customHeight="1" x14ac:dyDescent="0.3"/>
    <row r="924" customFormat="1" ht="15.75" customHeight="1" x14ac:dyDescent="0.3"/>
    <row r="925" customFormat="1" ht="15.75" customHeight="1" x14ac:dyDescent="0.3"/>
    <row r="926" customFormat="1" ht="15.75" customHeight="1" x14ac:dyDescent="0.3"/>
    <row r="927" customFormat="1" ht="15.75" customHeight="1" x14ac:dyDescent="0.3"/>
    <row r="928" customFormat="1" ht="15.75" customHeight="1" x14ac:dyDescent="0.3"/>
    <row r="929" customFormat="1" ht="15.75" customHeight="1" x14ac:dyDescent="0.3"/>
    <row r="930" customFormat="1" ht="15.75" customHeight="1" x14ac:dyDescent="0.3"/>
    <row r="931" customFormat="1" ht="15.75" customHeight="1" x14ac:dyDescent="0.3"/>
    <row r="932" customFormat="1" ht="15.75" customHeight="1" x14ac:dyDescent="0.3"/>
    <row r="933" customFormat="1" ht="15.75" customHeight="1" x14ac:dyDescent="0.3"/>
    <row r="934" customFormat="1" ht="15.75" customHeight="1" x14ac:dyDescent="0.3"/>
    <row r="935" customFormat="1" ht="15.75" customHeight="1" x14ac:dyDescent="0.3"/>
    <row r="936" customFormat="1" ht="15.75" customHeight="1" x14ac:dyDescent="0.3"/>
    <row r="937" customFormat="1" ht="15.75" customHeight="1" x14ac:dyDescent="0.3"/>
    <row r="938" customFormat="1" ht="15.75" customHeight="1" x14ac:dyDescent="0.3"/>
    <row r="939" customFormat="1" ht="15.75" customHeight="1" x14ac:dyDescent="0.3"/>
    <row r="940" customFormat="1" ht="15.75" customHeight="1" x14ac:dyDescent="0.3"/>
    <row r="941" customFormat="1" ht="15.75" customHeight="1" x14ac:dyDescent="0.3"/>
    <row r="942" customFormat="1" ht="15.75" customHeight="1" x14ac:dyDescent="0.3"/>
    <row r="943" customFormat="1" ht="15.75" customHeight="1" x14ac:dyDescent="0.3"/>
    <row r="944" customFormat="1" ht="15.75" customHeight="1" x14ac:dyDescent="0.3"/>
    <row r="945" customFormat="1" ht="15.75" customHeight="1" x14ac:dyDescent="0.3"/>
    <row r="946" customFormat="1" ht="15.75" customHeight="1" x14ac:dyDescent="0.3"/>
    <row r="947" customFormat="1" ht="15.75" customHeight="1" x14ac:dyDescent="0.3"/>
    <row r="948" customFormat="1" ht="15.75" customHeight="1" x14ac:dyDescent="0.3"/>
    <row r="949" customFormat="1" ht="15.75" customHeight="1" x14ac:dyDescent="0.3"/>
    <row r="950" customFormat="1" ht="15.75" customHeight="1" x14ac:dyDescent="0.3"/>
    <row r="951" customFormat="1" ht="15.75" customHeight="1" x14ac:dyDescent="0.3"/>
    <row r="952" customFormat="1" ht="15.75" customHeight="1" x14ac:dyDescent="0.3"/>
    <row r="953" customFormat="1" ht="15.75" customHeight="1" x14ac:dyDescent="0.3"/>
    <row r="954" customFormat="1" ht="15.75" customHeight="1" x14ac:dyDescent="0.3"/>
    <row r="955" customFormat="1" ht="15.75" customHeight="1" x14ac:dyDescent="0.3"/>
    <row r="956" customFormat="1" ht="15.75" customHeight="1" x14ac:dyDescent="0.3"/>
    <row r="957" customFormat="1" ht="15.75" customHeight="1" x14ac:dyDescent="0.3"/>
    <row r="958" customFormat="1" ht="15.75" customHeight="1" x14ac:dyDescent="0.3"/>
    <row r="959" customFormat="1" ht="15.75" customHeight="1" x14ac:dyDescent="0.3"/>
    <row r="960" customFormat="1" ht="15.75" customHeight="1" x14ac:dyDescent="0.3"/>
    <row r="961" customFormat="1" ht="15.75" customHeight="1" x14ac:dyDescent="0.3"/>
    <row r="962" customFormat="1" ht="15.75" customHeight="1" x14ac:dyDescent="0.3"/>
    <row r="963" customFormat="1" ht="15.75" customHeight="1" x14ac:dyDescent="0.3"/>
    <row r="964" customFormat="1" ht="15.75" customHeight="1" x14ac:dyDescent="0.3"/>
    <row r="965" customFormat="1" ht="15.75" customHeight="1" x14ac:dyDescent="0.3"/>
    <row r="966" customFormat="1" ht="15.75" customHeight="1" x14ac:dyDescent="0.3"/>
    <row r="967" customFormat="1" ht="15.75" customHeight="1" x14ac:dyDescent="0.3"/>
    <row r="968" customFormat="1" ht="15.75" customHeight="1" x14ac:dyDescent="0.3"/>
    <row r="969" customFormat="1" ht="15.75" customHeight="1" x14ac:dyDescent="0.3"/>
    <row r="970" customFormat="1" ht="15.75" customHeight="1" x14ac:dyDescent="0.3"/>
    <row r="971" customFormat="1" ht="15.75" customHeight="1" x14ac:dyDescent="0.3"/>
    <row r="972" customFormat="1" ht="15.75" customHeight="1" x14ac:dyDescent="0.3"/>
    <row r="973" customFormat="1" ht="15.75" customHeight="1" x14ac:dyDescent="0.3"/>
    <row r="974" customFormat="1" ht="15.75" customHeight="1" x14ac:dyDescent="0.3"/>
    <row r="975" customFormat="1" ht="15.75" customHeight="1" x14ac:dyDescent="0.3"/>
    <row r="976" customFormat="1" ht="15.75" customHeight="1" x14ac:dyDescent="0.3"/>
    <row r="977" customFormat="1" ht="15.75" customHeight="1" x14ac:dyDescent="0.3"/>
    <row r="978" customFormat="1" ht="15.75" customHeight="1" x14ac:dyDescent="0.3"/>
    <row r="979" customFormat="1" ht="15.75" customHeight="1" x14ac:dyDescent="0.3"/>
    <row r="980" customFormat="1" ht="15.75" customHeight="1" x14ac:dyDescent="0.3"/>
    <row r="981" customFormat="1" ht="15.75" customHeight="1" x14ac:dyDescent="0.3"/>
    <row r="982" customFormat="1" ht="15.75" customHeight="1" x14ac:dyDescent="0.3"/>
    <row r="983" customFormat="1" ht="15.75" customHeight="1" x14ac:dyDescent="0.3"/>
    <row r="984" customFormat="1" ht="15.75" customHeight="1" x14ac:dyDescent="0.3"/>
    <row r="985" customFormat="1" ht="15.75" customHeight="1" x14ac:dyDescent="0.3"/>
    <row r="986" customFormat="1" ht="15.75" customHeight="1" x14ac:dyDescent="0.3"/>
    <row r="987" customFormat="1" ht="15.75" customHeight="1" x14ac:dyDescent="0.3"/>
    <row r="988" customFormat="1" ht="15.75" customHeight="1" x14ac:dyDescent="0.3"/>
    <row r="989" customFormat="1" ht="15.75" customHeight="1" x14ac:dyDescent="0.3"/>
    <row r="990" customFormat="1" ht="15.75" customHeight="1" x14ac:dyDescent="0.3"/>
    <row r="991" customFormat="1" ht="15.75" customHeight="1" x14ac:dyDescent="0.3"/>
    <row r="992" customFormat="1" ht="15.75" customHeight="1" x14ac:dyDescent="0.3"/>
    <row r="993" customFormat="1" ht="15.75" customHeight="1" x14ac:dyDescent="0.3"/>
    <row r="994" customFormat="1" ht="15.75" customHeight="1" x14ac:dyDescent="0.3"/>
    <row r="995" customFormat="1" ht="15.75" customHeight="1" x14ac:dyDescent="0.3"/>
    <row r="996" customFormat="1" ht="15.75" customHeight="1" x14ac:dyDescent="0.3"/>
    <row r="997" customFormat="1" ht="15.75" customHeight="1" x14ac:dyDescent="0.3"/>
    <row r="998" customFormat="1" ht="15.75" customHeight="1" x14ac:dyDescent="0.3"/>
    <row r="999" customFormat="1" ht="15.75" customHeight="1" x14ac:dyDescent="0.3"/>
    <row r="1000" customFormat="1" ht="15.75" customHeight="1" x14ac:dyDescent="0.3"/>
  </sheetData>
  <mergeCells count="8">
    <mergeCell ref="A28:V28"/>
    <mergeCell ref="A30:V30"/>
    <mergeCell ref="A31:V31"/>
    <mergeCell ref="D5:V5"/>
    <mergeCell ref="D6:V6"/>
    <mergeCell ref="N7:P7"/>
    <mergeCell ref="P8:P11"/>
    <mergeCell ref="N9:N11"/>
  </mergeCells>
  <pageMargins left="0.90551181102362199" right="0.47244094488188998" top="1.13803149606299" bottom="0.49" header="0" footer="0"/>
  <pageSetup paperSize="9" scale="70" firstPageNumber="9" fitToHeight="0" orientation="landscape" useFirstPageNumber="1" r:id="rId1"/>
  <headerFooter>
    <oddFooter>&amp;R&amp;"Angsana New,Regular"&amp;14&amp;P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000"/>
  <sheetViews>
    <sheetView tabSelected="1" view="pageBreakPreview" topLeftCell="A5" zoomScaleNormal="100" zoomScaleSheetLayoutView="100" workbookViewId="0">
      <selection activeCell="M17" sqref="M17"/>
    </sheetView>
  </sheetViews>
  <sheetFormatPr defaultColWidth="14.44140625" defaultRowHeight="15" customHeight="1" x14ac:dyDescent="0.3"/>
  <cols>
    <col min="1" max="1" width="37.109375" customWidth="1"/>
    <col min="2" max="2" width="8.44140625" customWidth="1"/>
    <col min="3" max="3" width="1.6640625" customWidth="1"/>
    <col min="4" max="4" width="16.109375" customWidth="1"/>
    <col min="5" max="5" width="1.6640625" customWidth="1"/>
    <col min="6" max="6" width="16.109375" customWidth="1"/>
    <col min="7" max="7" width="1.6640625" customWidth="1"/>
    <col min="8" max="8" width="16.109375" customWidth="1"/>
    <col min="9" max="9" width="1.6640625" customWidth="1"/>
    <col min="10" max="10" width="16.109375" customWidth="1"/>
    <col min="11" max="11" width="1.88671875" customWidth="1"/>
    <col min="12" max="12" width="19" customWidth="1"/>
    <col min="13" max="13" width="2" customWidth="1"/>
    <col min="15" max="15" width="1.33203125" customWidth="1"/>
    <col min="16" max="16" width="16.109375" customWidth="1"/>
    <col min="17" max="17" width="9.88671875" customWidth="1"/>
  </cols>
  <sheetData>
    <row r="1" spans="1:26" ht="21" customHeight="1" x14ac:dyDescent="0.55000000000000004">
      <c r="A1" s="21" t="str">
        <f>'SE Conso'!A1</f>
        <v>บริษัท เอเคเอส คอร์ปอเรชั่น จำกัด (มหาชน) และบริษัทย่อย</v>
      </c>
      <c r="B1" s="36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4" t="s">
        <v>7</v>
      </c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1" customHeight="1" x14ac:dyDescent="0.55000000000000004">
      <c r="A2" s="21" t="s">
        <v>134</v>
      </c>
      <c r="B2" s="3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4" t="s">
        <v>10</v>
      </c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1" customHeight="1" x14ac:dyDescent="0.55000000000000004">
      <c r="A3" s="21" t="str">
        <f>'SE Conso'!A3</f>
        <v>สำหรับงวดเก้าเดือนสิ้นสุดวันที่ 30 กันยายน 2568</v>
      </c>
      <c r="B3" s="3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6.75" customHeight="1" x14ac:dyDescent="0.55000000000000004">
      <c r="A4" s="21"/>
      <c r="B4" s="36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21" customHeight="1" x14ac:dyDescent="0.5">
      <c r="A5" s="5"/>
      <c r="B5" s="36"/>
      <c r="C5" s="5"/>
      <c r="D5" s="86" t="s">
        <v>135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21" customHeight="1" x14ac:dyDescent="0.5">
      <c r="A6" s="36"/>
      <c r="B6" s="36"/>
      <c r="C6" s="36"/>
      <c r="D6" s="86" t="s">
        <v>166</v>
      </c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36"/>
      <c r="R6" s="5"/>
      <c r="S6" s="5"/>
      <c r="T6" s="5"/>
      <c r="U6" s="5"/>
      <c r="V6" s="5"/>
      <c r="W6" s="5"/>
      <c r="X6" s="5"/>
      <c r="Y6" s="5"/>
      <c r="Z6" s="5"/>
    </row>
    <row r="7" spans="1:26" ht="21" customHeight="1" x14ac:dyDescent="0.5">
      <c r="A7" s="36"/>
      <c r="B7" s="36"/>
      <c r="C7" s="36"/>
      <c r="D7" s="36"/>
      <c r="E7" s="5"/>
      <c r="F7" s="5"/>
      <c r="G7" s="5"/>
      <c r="H7" s="5"/>
      <c r="I7" s="5"/>
      <c r="J7" s="5"/>
      <c r="K7" s="5"/>
      <c r="L7" s="79" t="s">
        <v>137</v>
      </c>
      <c r="M7" s="76"/>
      <c r="N7" s="76"/>
      <c r="O7" s="5"/>
      <c r="P7" s="5"/>
      <c r="Q7" s="36"/>
      <c r="R7" s="5"/>
      <c r="S7" s="5"/>
      <c r="T7" s="5"/>
      <c r="U7" s="5"/>
      <c r="V7" s="5"/>
      <c r="W7" s="5"/>
      <c r="X7" s="5"/>
      <c r="Y7" s="5"/>
      <c r="Z7" s="5"/>
    </row>
    <row r="8" spans="1:26" ht="21" customHeight="1" x14ac:dyDescent="0.5">
      <c r="A8" s="36"/>
      <c r="B8" s="36"/>
      <c r="C8" s="36"/>
      <c r="D8" s="36"/>
      <c r="E8" s="36"/>
      <c r="F8" s="36"/>
      <c r="G8" s="36"/>
      <c r="H8" s="36"/>
      <c r="I8" s="36"/>
      <c r="J8" s="38"/>
      <c r="K8" s="38"/>
      <c r="L8" s="39" t="s">
        <v>115</v>
      </c>
      <c r="M8" s="36"/>
      <c r="N8" s="87" t="s">
        <v>167</v>
      </c>
      <c r="O8" s="36"/>
      <c r="P8" s="36"/>
      <c r="Q8" s="36"/>
      <c r="R8" s="5"/>
      <c r="S8" s="5"/>
      <c r="T8" s="5"/>
      <c r="U8" s="5"/>
      <c r="V8" s="5"/>
      <c r="W8" s="5"/>
      <c r="X8" s="5"/>
      <c r="Y8" s="5"/>
      <c r="Z8" s="5"/>
    </row>
    <row r="9" spans="1:26" ht="21" customHeight="1" x14ac:dyDescent="0.5">
      <c r="A9" s="36"/>
      <c r="B9" s="36"/>
      <c r="C9" s="36"/>
      <c r="D9" s="36"/>
      <c r="E9" s="36"/>
      <c r="F9" s="36"/>
      <c r="G9" s="36"/>
      <c r="H9" s="36"/>
      <c r="I9" s="36"/>
      <c r="J9" s="38" t="s">
        <v>142</v>
      </c>
      <c r="K9" s="38"/>
      <c r="L9" s="85" t="s">
        <v>143</v>
      </c>
      <c r="M9" s="36"/>
      <c r="N9" s="81"/>
      <c r="O9" s="36"/>
      <c r="P9" s="36"/>
      <c r="Q9" s="36"/>
      <c r="R9" s="5"/>
      <c r="S9" s="5"/>
      <c r="T9" s="5"/>
      <c r="U9" s="5"/>
      <c r="V9" s="5"/>
      <c r="W9" s="5"/>
      <c r="X9" s="5"/>
      <c r="Y9" s="5"/>
      <c r="Z9" s="5"/>
    </row>
    <row r="10" spans="1:26" ht="21" customHeight="1" x14ac:dyDescent="0.5">
      <c r="A10" s="36"/>
      <c r="B10" s="36"/>
      <c r="C10" s="36"/>
      <c r="D10" s="36" t="s">
        <v>168</v>
      </c>
      <c r="E10" s="36"/>
      <c r="F10" s="36" t="s">
        <v>147</v>
      </c>
      <c r="G10" s="36"/>
      <c r="H10" s="36" t="s">
        <v>148</v>
      </c>
      <c r="I10" s="36"/>
      <c r="J10" s="38" t="s">
        <v>150</v>
      </c>
      <c r="K10" s="38"/>
      <c r="L10" s="81"/>
      <c r="M10" s="36"/>
      <c r="N10" s="81"/>
      <c r="O10" s="36"/>
      <c r="P10" s="36" t="s">
        <v>169</v>
      </c>
      <c r="Q10" s="36"/>
      <c r="R10" s="5"/>
      <c r="S10" s="5"/>
      <c r="T10" s="5"/>
      <c r="U10" s="5"/>
      <c r="V10" s="5"/>
      <c r="W10" s="5"/>
      <c r="X10" s="5"/>
      <c r="Y10" s="5"/>
      <c r="Z10" s="5"/>
    </row>
    <row r="11" spans="1:26" ht="21" customHeight="1" x14ac:dyDescent="0.5">
      <c r="A11" s="36"/>
      <c r="B11" s="36"/>
      <c r="C11" s="36"/>
      <c r="D11" s="37" t="s">
        <v>170</v>
      </c>
      <c r="E11" s="36"/>
      <c r="F11" s="37" t="s">
        <v>153</v>
      </c>
      <c r="G11" s="36"/>
      <c r="H11" s="37" t="s">
        <v>154</v>
      </c>
      <c r="I11" s="36"/>
      <c r="J11" s="40" t="s">
        <v>156</v>
      </c>
      <c r="K11" s="38"/>
      <c r="L11" s="78"/>
      <c r="M11" s="36"/>
      <c r="N11" s="78"/>
      <c r="O11" s="36"/>
      <c r="P11" s="37" t="s">
        <v>159</v>
      </c>
      <c r="Q11" s="36"/>
      <c r="R11" s="5"/>
      <c r="S11" s="5"/>
      <c r="T11" s="5"/>
      <c r="U11" s="5"/>
      <c r="V11" s="5"/>
      <c r="W11" s="5"/>
      <c r="X11" s="5"/>
      <c r="Y11" s="5"/>
      <c r="Z11" s="5"/>
    </row>
    <row r="12" spans="1:26" ht="21" customHeight="1" x14ac:dyDescent="0.5">
      <c r="A12" s="5"/>
      <c r="B12" s="36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1" customHeight="1" x14ac:dyDescent="0.55000000000000004">
      <c r="A13" s="21" t="str">
        <f>+'SE Conso'!A13</f>
        <v>ยอดคงเหลือ ณ วันที่ 1 มกราคม 2568</v>
      </c>
      <c r="B13" s="36"/>
      <c r="C13" s="5"/>
      <c r="D13" s="16">
        <v>46842947</v>
      </c>
      <c r="E13" s="16"/>
      <c r="F13" s="16">
        <v>-36739411</v>
      </c>
      <c r="G13" s="16"/>
      <c r="H13" s="16">
        <v>153537</v>
      </c>
      <c r="I13" s="16"/>
      <c r="J13" s="16">
        <v>-10663762</v>
      </c>
      <c r="K13" s="16"/>
      <c r="L13" s="19">
        <v>0</v>
      </c>
      <c r="M13" s="16"/>
      <c r="N13" s="10">
        <f t="shared" ref="N13:N14" si="0">SUM(L13)</f>
        <v>0</v>
      </c>
      <c r="O13" s="16"/>
      <c r="P13" s="10">
        <f t="shared" ref="P13:P14" si="1">SUM(D13:J13,N13)</f>
        <v>-406689</v>
      </c>
      <c r="Q13" s="16"/>
      <c r="R13" s="5"/>
      <c r="S13" s="5"/>
      <c r="T13" s="5"/>
      <c r="U13" s="5"/>
      <c r="V13" s="5"/>
      <c r="W13" s="5"/>
      <c r="X13" s="5"/>
      <c r="Y13" s="5"/>
      <c r="Z13" s="5"/>
    </row>
    <row r="14" spans="1:26" ht="21" customHeight="1" x14ac:dyDescent="0.5">
      <c r="A14" s="5" t="s">
        <v>120</v>
      </c>
      <c r="B14" s="36"/>
      <c r="C14" s="5"/>
      <c r="D14" s="10">
        <v>0</v>
      </c>
      <c r="E14" s="16"/>
      <c r="F14" s="10">
        <v>0</v>
      </c>
      <c r="G14" s="16"/>
      <c r="H14" s="10">
        <v>0</v>
      </c>
      <c r="I14" s="16"/>
      <c r="J14" s="10">
        <f>'PL 9M'!I67</f>
        <v>-347065</v>
      </c>
      <c r="K14" s="16"/>
      <c r="L14" s="10">
        <f>+'PL 9M'!I60</f>
        <v>0</v>
      </c>
      <c r="M14" s="16"/>
      <c r="N14" s="10">
        <f t="shared" si="0"/>
        <v>0</v>
      </c>
      <c r="O14" s="16"/>
      <c r="P14" s="10">
        <f t="shared" si="1"/>
        <v>-347065</v>
      </c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1" customHeight="1" x14ac:dyDescent="0.55000000000000004">
      <c r="A15" s="21" t="str">
        <f>+'SE Conso'!A15</f>
        <v>ยอดคงเหลือ ณ วันที่ 30 กันยายน 2568</v>
      </c>
      <c r="B15" s="36"/>
      <c r="C15" s="5"/>
      <c r="D15" s="41">
        <f>SUM(D13:D14)</f>
        <v>46842947</v>
      </c>
      <c r="E15" s="16"/>
      <c r="F15" s="41">
        <f>SUM(F13:F14)</f>
        <v>-36739411</v>
      </c>
      <c r="G15" s="16"/>
      <c r="H15" s="41">
        <f>SUM(H13:H14)</f>
        <v>153537</v>
      </c>
      <c r="I15" s="16"/>
      <c r="J15" s="41">
        <f>SUM(J13:J14)</f>
        <v>-11010827</v>
      </c>
      <c r="K15" s="16"/>
      <c r="L15" s="42">
        <f>SUM(L13:L14)</f>
        <v>0</v>
      </c>
      <c r="M15" s="16"/>
      <c r="N15" s="42">
        <f>SUM(N13:N14)</f>
        <v>0</v>
      </c>
      <c r="O15" s="16"/>
      <c r="P15" s="41">
        <f>SUM(P13:P14)</f>
        <v>-753754</v>
      </c>
      <c r="Q15" s="23">
        <f>+P15-BS!I142</f>
        <v>0</v>
      </c>
      <c r="R15" s="5"/>
      <c r="S15" s="5"/>
      <c r="T15" s="5"/>
      <c r="U15" s="5"/>
      <c r="V15" s="5"/>
      <c r="W15" s="5"/>
      <c r="X15" s="5"/>
      <c r="Y15" s="5"/>
      <c r="Z15" s="5"/>
    </row>
    <row r="16" spans="1:26" ht="9.75" customHeight="1" x14ac:dyDescent="0.5">
      <c r="A16" s="5"/>
      <c r="B16" s="36"/>
      <c r="C16" s="5"/>
      <c r="D16" s="5"/>
      <c r="E16" s="5"/>
      <c r="F16" s="5"/>
      <c r="G16" s="5"/>
      <c r="H16" s="5"/>
      <c r="I16" s="16"/>
      <c r="J16" s="5"/>
      <c r="K16" s="5"/>
      <c r="L16" s="5"/>
      <c r="M16" s="5"/>
      <c r="N16" s="5"/>
      <c r="O16" s="5"/>
      <c r="P16" s="23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21" customHeight="1" x14ac:dyDescent="0.55000000000000004">
      <c r="A17" s="21" t="str">
        <f>+'SE Conso'!A17</f>
        <v>ยอดคงเหลือ ณ วันที่ 1 มกราคม 2567</v>
      </c>
      <c r="B17" s="36"/>
      <c r="C17" s="5"/>
      <c r="D17" s="16">
        <v>46841814</v>
      </c>
      <c r="E17" s="16"/>
      <c r="F17" s="16">
        <v>-36738336</v>
      </c>
      <c r="G17" s="16"/>
      <c r="H17" s="16">
        <v>153537</v>
      </c>
      <c r="I17" s="16"/>
      <c r="J17" s="16">
        <v>-7982775</v>
      </c>
      <c r="K17" s="16"/>
      <c r="L17" s="10">
        <v>0</v>
      </c>
      <c r="M17" s="16"/>
      <c r="N17" s="19">
        <f t="shared" ref="N17:N19" si="2">SUM(L17)</f>
        <v>0</v>
      </c>
      <c r="O17" s="16"/>
      <c r="P17" s="16">
        <f t="shared" ref="P17:P19" si="3">SUM(D17:J17,N17)</f>
        <v>2274240</v>
      </c>
      <c r="Q17" s="16"/>
      <c r="R17" s="5"/>
      <c r="S17" s="5"/>
      <c r="T17" s="5"/>
      <c r="U17" s="5"/>
      <c r="V17" s="5"/>
      <c r="W17" s="5"/>
      <c r="X17" s="5"/>
      <c r="Y17" s="5"/>
      <c r="Z17" s="5"/>
    </row>
    <row r="18" spans="1:26" ht="21" customHeight="1" x14ac:dyDescent="0.5">
      <c r="A18" s="5" t="s">
        <v>120</v>
      </c>
      <c r="B18" s="36"/>
      <c r="C18" s="5"/>
      <c r="D18" s="10">
        <v>0</v>
      </c>
      <c r="E18" s="16"/>
      <c r="F18" s="10">
        <v>0</v>
      </c>
      <c r="G18" s="16"/>
      <c r="H18" s="10">
        <v>0</v>
      </c>
      <c r="I18" s="16"/>
      <c r="J18" s="10">
        <f>+'PL 9M'!K38</f>
        <v>-666194</v>
      </c>
      <c r="K18" s="16"/>
      <c r="L18" s="10">
        <f>+'PL 9M'!K60</f>
        <v>1715</v>
      </c>
      <c r="M18" s="16"/>
      <c r="N18" s="10">
        <f t="shared" si="2"/>
        <v>1715</v>
      </c>
      <c r="O18" s="16"/>
      <c r="P18" s="10">
        <f t="shared" si="3"/>
        <v>-664479</v>
      </c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21" customHeight="1" x14ac:dyDescent="0.5">
      <c r="A19" s="5" t="s">
        <v>163</v>
      </c>
      <c r="B19" s="36"/>
      <c r="C19" s="5"/>
      <c r="D19" s="10">
        <v>0</v>
      </c>
      <c r="E19" s="16"/>
      <c r="F19" s="10">
        <v>0</v>
      </c>
      <c r="G19" s="16"/>
      <c r="H19" s="10">
        <v>0</v>
      </c>
      <c r="I19" s="16"/>
      <c r="J19" s="10">
        <f>+'PL 9M'!K60</f>
        <v>1715</v>
      </c>
      <c r="K19" s="16"/>
      <c r="L19" s="10">
        <f>-'PL 9M'!K60</f>
        <v>-1715</v>
      </c>
      <c r="M19" s="16"/>
      <c r="N19" s="10">
        <f t="shared" si="2"/>
        <v>-1715</v>
      </c>
      <c r="O19" s="16"/>
      <c r="P19" s="10">
        <f t="shared" si="3"/>
        <v>0</v>
      </c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21" customHeight="1" x14ac:dyDescent="0.55000000000000004">
      <c r="A20" s="21" t="str">
        <f>+'SE Conso'!$A$21</f>
        <v>ยอดคงเหลือ ณ วันที่ 30 กันยายน 2567</v>
      </c>
      <c r="B20" s="36"/>
      <c r="C20" s="5"/>
      <c r="D20" s="41">
        <f>SUM(D17:D19)</f>
        <v>46841814</v>
      </c>
      <c r="E20" s="16"/>
      <c r="F20" s="41">
        <f>SUM(F17:F19)</f>
        <v>-36738336</v>
      </c>
      <c r="G20" s="16"/>
      <c r="H20" s="41">
        <f>SUM(H17:H19)</f>
        <v>153537</v>
      </c>
      <c r="I20" s="16"/>
      <c r="J20" s="41">
        <f>SUM(J17:J19)</f>
        <v>-8647254</v>
      </c>
      <c r="K20" s="16"/>
      <c r="L20" s="42">
        <f>SUM(L17:L19)</f>
        <v>0</v>
      </c>
      <c r="M20" s="16"/>
      <c r="N20" s="42">
        <f>SUM(N17:N19)</f>
        <v>0</v>
      </c>
      <c r="O20" s="16"/>
      <c r="P20" s="41">
        <f>SUM(P17:P19)</f>
        <v>1609761</v>
      </c>
      <c r="Q20" s="23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 x14ac:dyDescent="0.55000000000000004">
      <c r="A21" s="21"/>
      <c r="B21" s="36"/>
      <c r="C21" s="5"/>
      <c r="D21" s="16"/>
      <c r="E21" s="16"/>
      <c r="F21" s="16"/>
      <c r="G21" s="16"/>
      <c r="H21" s="16"/>
      <c r="I21" s="5"/>
      <c r="J21" s="16"/>
      <c r="K21" s="16"/>
      <c r="L21" s="16"/>
      <c r="M21" s="16"/>
      <c r="N21" s="16"/>
      <c r="O21" s="16"/>
      <c r="P21" s="16"/>
      <c r="Q21" s="23"/>
      <c r="R21" s="5"/>
      <c r="S21" s="5"/>
      <c r="T21" s="5"/>
      <c r="U21" s="5"/>
      <c r="V21" s="5"/>
      <c r="W21" s="5"/>
      <c r="X21" s="5"/>
      <c r="Y21" s="5"/>
      <c r="Z21" s="5"/>
    </row>
    <row r="22" spans="1:26" ht="21" customHeight="1" x14ac:dyDescent="0.5">
      <c r="A22" s="5" t="s">
        <v>24</v>
      </c>
      <c r="B22" s="5"/>
      <c r="C22" s="5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5"/>
      <c r="X22" s="5"/>
      <c r="Y22" s="5"/>
      <c r="Z22" s="5"/>
    </row>
    <row r="23" spans="1:26" ht="21" customHeight="1" x14ac:dyDescent="0.5">
      <c r="A23" s="5"/>
      <c r="B23" s="5"/>
      <c r="C23" s="5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5"/>
      <c r="X23" s="5"/>
      <c r="Y23" s="5"/>
      <c r="Z23" s="5"/>
    </row>
    <row r="24" spans="1:26" ht="21" customHeight="1" x14ac:dyDescent="0.5">
      <c r="A24" s="5"/>
      <c r="B24" s="5"/>
      <c r="C24" s="5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5"/>
      <c r="X24" s="5"/>
      <c r="Y24" s="5"/>
      <c r="Z24" s="5"/>
    </row>
    <row r="25" spans="1:26" ht="21" customHeight="1" x14ac:dyDescent="0.5">
      <c r="A25" s="5"/>
      <c r="B25" s="5"/>
      <c r="C25" s="5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5"/>
      <c r="X25" s="5"/>
      <c r="Y25" s="5"/>
      <c r="Z25" s="5"/>
    </row>
    <row r="26" spans="1:26" ht="21" customHeight="1" x14ac:dyDescent="0.5">
      <c r="A26" s="5"/>
      <c r="B26" s="5"/>
      <c r="C26" s="5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5"/>
      <c r="X26" s="5"/>
      <c r="Y26" s="5"/>
      <c r="Z26" s="5"/>
    </row>
    <row r="27" spans="1:26" ht="19.5" customHeight="1" x14ac:dyDescent="0.5">
      <c r="A27" s="5"/>
      <c r="B27" s="36"/>
      <c r="C27" s="5"/>
      <c r="D27" s="5"/>
      <c r="E27" s="5"/>
      <c r="F27" s="5"/>
      <c r="G27" s="5"/>
      <c r="H27" s="5"/>
      <c r="I27" s="16"/>
      <c r="J27" s="16"/>
      <c r="K27" s="5"/>
      <c r="L27" s="5"/>
      <c r="M27" s="5"/>
      <c r="N27" s="5"/>
      <c r="O27" s="5"/>
      <c r="P27" s="23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9.5" customHeight="1" x14ac:dyDescent="0.5">
      <c r="A28" s="5"/>
      <c r="B28" s="36"/>
      <c r="C28" s="5"/>
      <c r="D28" s="5"/>
      <c r="E28" s="5"/>
      <c r="F28" s="5"/>
      <c r="G28" s="5"/>
      <c r="H28" s="5"/>
      <c r="I28" s="16"/>
      <c r="J28" s="16"/>
      <c r="K28" s="5"/>
      <c r="L28" s="5"/>
      <c r="M28" s="5"/>
      <c r="N28" s="5"/>
      <c r="O28" s="5"/>
      <c r="P28" s="23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9.5" customHeight="1" x14ac:dyDescent="0.5">
      <c r="A29" s="5"/>
      <c r="B29" s="36"/>
      <c r="C29" s="5"/>
      <c r="D29" s="5"/>
      <c r="E29" s="5"/>
      <c r="F29" s="5"/>
      <c r="G29" s="5"/>
      <c r="H29" s="5"/>
      <c r="I29" s="16"/>
      <c r="J29" s="16"/>
      <c r="K29" s="5"/>
      <c r="L29" s="5"/>
      <c r="M29" s="5"/>
      <c r="N29" s="5"/>
      <c r="O29" s="5"/>
      <c r="P29" s="23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9.5" customHeight="1" x14ac:dyDescent="0.5">
      <c r="A30" s="5"/>
      <c r="B30" s="36"/>
      <c r="C30" s="5"/>
      <c r="D30" s="5"/>
      <c r="E30" s="5"/>
      <c r="F30" s="5"/>
      <c r="G30" s="5"/>
      <c r="H30" s="5"/>
      <c r="I30" s="16"/>
      <c r="J30" s="16"/>
      <c r="K30" s="5"/>
      <c r="L30" s="5"/>
      <c r="M30" s="5"/>
      <c r="N30" s="5"/>
      <c r="O30" s="5"/>
      <c r="P30" s="23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9.5" customHeight="1" x14ac:dyDescent="0.5">
      <c r="A31" s="5"/>
      <c r="B31" s="36"/>
      <c r="C31" s="5"/>
      <c r="D31" s="5"/>
      <c r="E31" s="5"/>
      <c r="F31" s="5"/>
      <c r="G31" s="5"/>
      <c r="H31" s="5"/>
      <c r="I31" s="5"/>
      <c r="J31" s="16"/>
      <c r="K31" s="5"/>
      <c r="L31" s="5"/>
      <c r="M31" s="5"/>
      <c r="N31" s="5"/>
      <c r="O31" s="5"/>
      <c r="P31" s="23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21" customHeight="1" x14ac:dyDescent="0.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3"/>
    <row r="224" spans="1:26" ht="15.75" customHeight="1" x14ac:dyDescent="0.3"/>
    <row r="225" customFormat="1" ht="15.75" customHeight="1" x14ac:dyDescent="0.3"/>
    <row r="226" customFormat="1" ht="15.75" customHeight="1" x14ac:dyDescent="0.3"/>
    <row r="227" customFormat="1" ht="15.75" customHeight="1" x14ac:dyDescent="0.3"/>
    <row r="228" customFormat="1" ht="15.75" customHeight="1" x14ac:dyDescent="0.3"/>
    <row r="229" customFormat="1" ht="15.75" customHeight="1" x14ac:dyDescent="0.3"/>
    <row r="230" customFormat="1" ht="15.75" customHeight="1" x14ac:dyDescent="0.3"/>
    <row r="231" customFormat="1" ht="15.75" customHeight="1" x14ac:dyDescent="0.3"/>
    <row r="232" customFormat="1" ht="15.75" customHeight="1" x14ac:dyDescent="0.3"/>
    <row r="233" customFormat="1" ht="15.75" customHeight="1" x14ac:dyDescent="0.3"/>
    <row r="234" customFormat="1" ht="15.75" customHeight="1" x14ac:dyDescent="0.3"/>
    <row r="235" customFormat="1" ht="15.75" customHeight="1" x14ac:dyDescent="0.3"/>
    <row r="236" customFormat="1" ht="15.75" customHeight="1" x14ac:dyDescent="0.3"/>
    <row r="237" customFormat="1" ht="15.75" customHeight="1" x14ac:dyDescent="0.3"/>
    <row r="238" customFormat="1" ht="15.75" customHeight="1" x14ac:dyDescent="0.3"/>
    <row r="239" customFormat="1" ht="15.75" customHeight="1" x14ac:dyDescent="0.3"/>
    <row r="240" customFormat="1" ht="15.75" customHeight="1" x14ac:dyDescent="0.3"/>
    <row r="241" customFormat="1" ht="15.75" customHeight="1" x14ac:dyDescent="0.3"/>
    <row r="242" customFormat="1" ht="15.75" customHeight="1" x14ac:dyDescent="0.3"/>
    <row r="243" customFormat="1" ht="15.75" customHeight="1" x14ac:dyDescent="0.3"/>
    <row r="244" customFormat="1" ht="15.75" customHeight="1" x14ac:dyDescent="0.3"/>
    <row r="245" customFormat="1" ht="15.75" customHeight="1" x14ac:dyDescent="0.3"/>
    <row r="246" customFormat="1" ht="15.75" customHeight="1" x14ac:dyDescent="0.3"/>
    <row r="247" customFormat="1" ht="15.75" customHeight="1" x14ac:dyDescent="0.3"/>
    <row r="248" customFormat="1" ht="15.75" customHeight="1" x14ac:dyDescent="0.3"/>
    <row r="249" customFormat="1" ht="15.75" customHeight="1" x14ac:dyDescent="0.3"/>
    <row r="250" customFormat="1" ht="15.75" customHeight="1" x14ac:dyDescent="0.3"/>
    <row r="251" customFormat="1" ht="15.75" customHeight="1" x14ac:dyDescent="0.3"/>
    <row r="252" customFormat="1" ht="15.75" customHeight="1" x14ac:dyDescent="0.3"/>
    <row r="253" customFormat="1" ht="15.75" customHeight="1" x14ac:dyDescent="0.3"/>
    <row r="254" customFormat="1" ht="15.75" customHeight="1" x14ac:dyDescent="0.3"/>
    <row r="255" customFormat="1" ht="15.75" customHeight="1" x14ac:dyDescent="0.3"/>
    <row r="256" customFormat="1" ht="15.75" customHeight="1" x14ac:dyDescent="0.3"/>
    <row r="257" customFormat="1" ht="15.75" customHeight="1" x14ac:dyDescent="0.3"/>
    <row r="258" customFormat="1" ht="15.75" customHeight="1" x14ac:dyDescent="0.3"/>
    <row r="259" customFormat="1" ht="15.75" customHeight="1" x14ac:dyDescent="0.3"/>
    <row r="260" customFormat="1" ht="15.75" customHeight="1" x14ac:dyDescent="0.3"/>
    <row r="261" customFormat="1" ht="15.75" customHeight="1" x14ac:dyDescent="0.3"/>
    <row r="262" customFormat="1" ht="15.75" customHeight="1" x14ac:dyDescent="0.3"/>
    <row r="263" customFormat="1" ht="15.75" customHeight="1" x14ac:dyDescent="0.3"/>
    <row r="264" customFormat="1" ht="15.75" customHeight="1" x14ac:dyDescent="0.3"/>
    <row r="265" customFormat="1" ht="15.75" customHeight="1" x14ac:dyDescent="0.3"/>
    <row r="266" customFormat="1" ht="15.75" customHeight="1" x14ac:dyDescent="0.3"/>
    <row r="267" customFormat="1" ht="15.75" customHeight="1" x14ac:dyDescent="0.3"/>
    <row r="268" customFormat="1" ht="15.75" customHeight="1" x14ac:dyDescent="0.3"/>
    <row r="269" customFormat="1" ht="15.75" customHeight="1" x14ac:dyDescent="0.3"/>
    <row r="270" customFormat="1" ht="15.75" customHeight="1" x14ac:dyDescent="0.3"/>
    <row r="271" customFormat="1" ht="15.75" customHeight="1" x14ac:dyDescent="0.3"/>
    <row r="272" customFormat="1" ht="15.75" customHeight="1" x14ac:dyDescent="0.3"/>
    <row r="273" customFormat="1" ht="15.75" customHeight="1" x14ac:dyDescent="0.3"/>
    <row r="274" customFormat="1" ht="15.75" customHeight="1" x14ac:dyDescent="0.3"/>
    <row r="275" customFormat="1" ht="15.75" customHeight="1" x14ac:dyDescent="0.3"/>
    <row r="276" customFormat="1" ht="15.75" customHeight="1" x14ac:dyDescent="0.3"/>
    <row r="277" customFormat="1" ht="15.75" customHeight="1" x14ac:dyDescent="0.3"/>
    <row r="278" customFormat="1" ht="15.75" customHeight="1" x14ac:dyDescent="0.3"/>
    <row r="279" customFormat="1" ht="15.75" customHeight="1" x14ac:dyDescent="0.3"/>
    <row r="280" customFormat="1" ht="15.75" customHeight="1" x14ac:dyDescent="0.3"/>
    <row r="281" customFormat="1" ht="15.75" customHeight="1" x14ac:dyDescent="0.3"/>
    <row r="282" customFormat="1" ht="15.75" customHeight="1" x14ac:dyDescent="0.3"/>
    <row r="283" customFormat="1" ht="15.75" customHeight="1" x14ac:dyDescent="0.3"/>
    <row r="284" customFormat="1" ht="15.75" customHeight="1" x14ac:dyDescent="0.3"/>
    <row r="285" customFormat="1" ht="15.75" customHeight="1" x14ac:dyDescent="0.3"/>
    <row r="286" customFormat="1" ht="15.75" customHeight="1" x14ac:dyDescent="0.3"/>
    <row r="287" customFormat="1" ht="15.75" customHeight="1" x14ac:dyDescent="0.3"/>
    <row r="288" customFormat="1" ht="15.75" customHeight="1" x14ac:dyDescent="0.3"/>
    <row r="289" customFormat="1" ht="15.75" customHeight="1" x14ac:dyDescent="0.3"/>
    <row r="290" customFormat="1" ht="15.75" customHeight="1" x14ac:dyDescent="0.3"/>
    <row r="291" customFormat="1" ht="15.75" customHeight="1" x14ac:dyDescent="0.3"/>
    <row r="292" customFormat="1" ht="15.75" customHeight="1" x14ac:dyDescent="0.3"/>
    <row r="293" customFormat="1" ht="15.75" customHeight="1" x14ac:dyDescent="0.3"/>
    <row r="294" customFormat="1" ht="15.75" customHeight="1" x14ac:dyDescent="0.3"/>
    <row r="295" customFormat="1" ht="15.75" customHeight="1" x14ac:dyDescent="0.3"/>
    <row r="296" customFormat="1" ht="15.75" customHeight="1" x14ac:dyDescent="0.3"/>
    <row r="297" customFormat="1" ht="15.75" customHeight="1" x14ac:dyDescent="0.3"/>
    <row r="298" customFormat="1" ht="15.75" customHeight="1" x14ac:dyDescent="0.3"/>
    <row r="299" customFormat="1" ht="15.75" customHeight="1" x14ac:dyDescent="0.3"/>
    <row r="300" customFormat="1" ht="15.75" customHeight="1" x14ac:dyDescent="0.3"/>
    <row r="301" customFormat="1" ht="15.75" customHeight="1" x14ac:dyDescent="0.3"/>
    <row r="302" customFormat="1" ht="15.75" customHeight="1" x14ac:dyDescent="0.3"/>
    <row r="303" customFormat="1" ht="15.75" customHeight="1" x14ac:dyDescent="0.3"/>
    <row r="304" customFormat="1" ht="15.75" customHeight="1" x14ac:dyDescent="0.3"/>
    <row r="305" customFormat="1" ht="15.75" customHeight="1" x14ac:dyDescent="0.3"/>
    <row r="306" customFormat="1" ht="15.75" customHeight="1" x14ac:dyDescent="0.3"/>
    <row r="307" customFormat="1" ht="15.75" customHeight="1" x14ac:dyDescent="0.3"/>
    <row r="308" customFormat="1" ht="15.75" customHeight="1" x14ac:dyDescent="0.3"/>
    <row r="309" customFormat="1" ht="15.75" customHeight="1" x14ac:dyDescent="0.3"/>
    <row r="310" customFormat="1" ht="15.75" customHeight="1" x14ac:dyDescent="0.3"/>
    <row r="311" customFormat="1" ht="15.75" customHeight="1" x14ac:dyDescent="0.3"/>
    <row r="312" customFormat="1" ht="15.75" customHeight="1" x14ac:dyDescent="0.3"/>
    <row r="313" customFormat="1" ht="15.75" customHeight="1" x14ac:dyDescent="0.3"/>
    <row r="314" customFormat="1" ht="15.75" customHeight="1" x14ac:dyDescent="0.3"/>
    <row r="315" customFormat="1" ht="15.75" customHeight="1" x14ac:dyDescent="0.3"/>
    <row r="316" customFormat="1" ht="15.75" customHeight="1" x14ac:dyDescent="0.3"/>
    <row r="317" customFormat="1" ht="15.75" customHeight="1" x14ac:dyDescent="0.3"/>
    <row r="318" customFormat="1" ht="15.75" customHeight="1" x14ac:dyDescent="0.3"/>
    <row r="319" customFormat="1" ht="15.75" customHeight="1" x14ac:dyDescent="0.3"/>
    <row r="320" customFormat="1" ht="15.75" customHeight="1" x14ac:dyDescent="0.3"/>
    <row r="321" customFormat="1" ht="15.75" customHeight="1" x14ac:dyDescent="0.3"/>
    <row r="322" customFormat="1" ht="15.75" customHeight="1" x14ac:dyDescent="0.3"/>
    <row r="323" customFormat="1" ht="15.75" customHeight="1" x14ac:dyDescent="0.3"/>
    <row r="324" customFormat="1" ht="15.75" customHeight="1" x14ac:dyDescent="0.3"/>
    <row r="325" customFormat="1" ht="15.75" customHeight="1" x14ac:dyDescent="0.3"/>
    <row r="326" customFormat="1" ht="15.75" customHeight="1" x14ac:dyDescent="0.3"/>
    <row r="327" customFormat="1" ht="15.75" customHeight="1" x14ac:dyDescent="0.3"/>
    <row r="328" customFormat="1" ht="15.75" customHeight="1" x14ac:dyDescent="0.3"/>
    <row r="329" customFormat="1" ht="15.75" customHeight="1" x14ac:dyDescent="0.3"/>
    <row r="330" customFormat="1" ht="15.75" customHeight="1" x14ac:dyDescent="0.3"/>
    <row r="331" customFormat="1" ht="15.75" customHeight="1" x14ac:dyDescent="0.3"/>
    <row r="332" customFormat="1" ht="15.75" customHeight="1" x14ac:dyDescent="0.3"/>
    <row r="333" customFormat="1" ht="15.75" customHeight="1" x14ac:dyDescent="0.3"/>
    <row r="334" customFormat="1" ht="15.75" customHeight="1" x14ac:dyDescent="0.3"/>
    <row r="335" customFormat="1" ht="15.75" customHeight="1" x14ac:dyDescent="0.3"/>
    <row r="336" customFormat="1" ht="15.75" customHeight="1" x14ac:dyDescent="0.3"/>
    <row r="337" customFormat="1" ht="15.75" customHeight="1" x14ac:dyDescent="0.3"/>
    <row r="338" customFormat="1" ht="15.75" customHeight="1" x14ac:dyDescent="0.3"/>
    <row r="339" customFormat="1" ht="15.75" customHeight="1" x14ac:dyDescent="0.3"/>
    <row r="340" customFormat="1" ht="15.75" customHeight="1" x14ac:dyDescent="0.3"/>
    <row r="341" customFormat="1" ht="15.75" customHeight="1" x14ac:dyDescent="0.3"/>
    <row r="342" customFormat="1" ht="15.75" customHeight="1" x14ac:dyDescent="0.3"/>
    <row r="343" customFormat="1" ht="15.75" customHeight="1" x14ac:dyDescent="0.3"/>
    <row r="344" customFormat="1" ht="15.75" customHeight="1" x14ac:dyDescent="0.3"/>
    <row r="345" customFormat="1" ht="15.75" customHeight="1" x14ac:dyDescent="0.3"/>
    <row r="346" customFormat="1" ht="15.75" customHeight="1" x14ac:dyDescent="0.3"/>
    <row r="347" customFormat="1" ht="15.75" customHeight="1" x14ac:dyDescent="0.3"/>
    <row r="348" customFormat="1" ht="15.75" customHeight="1" x14ac:dyDescent="0.3"/>
    <row r="349" customFormat="1" ht="15.75" customHeight="1" x14ac:dyDescent="0.3"/>
    <row r="350" customFormat="1" ht="15.75" customHeight="1" x14ac:dyDescent="0.3"/>
    <row r="351" customFormat="1" ht="15.75" customHeight="1" x14ac:dyDescent="0.3"/>
    <row r="352" customFormat="1" ht="15.75" customHeight="1" x14ac:dyDescent="0.3"/>
    <row r="353" customFormat="1" ht="15.75" customHeight="1" x14ac:dyDescent="0.3"/>
    <row r="354" customFormat="1" ht="15.75" customHeight="1" x14ac:dyDescent="0.3"/>
    <row r="355" customFormat="1" ht="15.75" customHeight="1" x14ac:dyDescent="0.3"/>
    <row r="356" customFormat="1" ht="15.75" customHeight="1" x14ac:dyDescent="0.3"/>
    <row r="357" customFormat="1" ht="15.75" customHeight="1" x14ac:dyDescent="0.3"/>
    <row r="358" customFormat="1" ht="15.75" customHeight="1" x14ac:dyDescent="0.3"/>
    <row r="359" customFormat="1" ht="15.75" customHeight="1" x14ac:dyDescent="0.3"/>
    <row r="360" customFormat="1" ht="15.75" customHeight="1" x14ac:dyDescent="0.3"/>
    <row r="361" customFormat="1" ht="15.75" customHeight="1" x14ac:dyDescent="0.3"/>
    <row r="362" customFormat="1" ht="15.75" customHeight="1" x14ac:dyDescent="0.3"/>
    <row r="363" customFormat="1" ht="15.75" customHeight="1" x14ac:dyDescent="0.3"/>
    <row r="364" customFormat="1" ht="15.75" customHeight="1" x14ac:dyDescent="0.3"/>
    <row r="365" customFormat="1" ht="15.75" customHeight="1" x14ac:dyDescent="0.3"/>
    <row r="366" customFormat="1" ht="15.75" customHeight="1" x14ac:dyDescent="0.3"/>
    <row r="367" customFormat="1" ht="15.75" customHeight="1" x14ac:dyDescent="0.3"/>
    <row r="368" customFormat="1" ht="15.75" customHeight="1" x14ac:dyDescent="0.3"/>
    <row r="369" customFormat="1" ht="15.75" customHeight="1" x14ac:dyDescent="0.3"/>
    <row r="370" customFormat="1" ht="15.75" customHeight="1" x14ac:dyDescent="0.3"/>
    <row r="371" customFormat="1" ht="15.75" customHeight="1" x14ac:dyDescent="0.3"/>
    <row r="372" customFormat="1" ht="15.75" customHeight="1" x14ac:dyDescent="0.3"/>
    <row r="373" customFormat="1" ht="15.75" customHeight="1" x14ac:dyDescent="0.3"/>
    <row r="374" customFormat="1" ht="15.75" customHeight="1" x14ac:dyDescent="0.3"/>
    <row r="375" customFormat="1" ht="15.75" customHeight="1" x14ac:dyDescent="0.3"/>
    <row r="376" customFormat="1" ht="15.75" customHeight="1" x14ac:dyDescent="0.3"/>
    <row r="377" customFormat="1" ht="15.75" customHeight="1" x14ac:dyDescent="0.3"/>
    <row r="378" customFormat="1" ht="15.75" customHeight="1" x14ac:dyDescent="0.3"/>
    <row r="379" customFormat="1" ht="15.75" customHeight="1" x14ac:dyDescent="0.3"/>
    <row r="380" customFormat="1" ht="15.75" customHeight="1" x14ac:dyDescent="0.3"/>
    <row r="381" customFormat="1" ht="15.75" customHeight="1" x14ac:dyDescent="0.3"/>
    <row r="382" customFormat="1" ht="15.75" customHeight="1" x14ac:dyDescent="0.3"/>
    <row r="383" customFormat="1" ht="15.75" customHeight="1" x14ac:dyDescent="0.3"/>
    <row r="384" customFormat="1" ht="15.75" customHeight="1" x14ac:dyDescent="0.3"/>
    <row r="385" customFormat="1" ht="15.75" customHeight="1" x14ac:dyDescent="0.3"/>
    <row r="386" customFormat="1" ht="15.75" customHeight="1" x14ac:dyDescent="0.3"/>
    <row r="387" customFormat="1" ht="15.75" customHeight="1" x14ac:dyDescent="0.3"/>
    <row r="388" customFormat="1" ht="15.75" customHeight="1" x14ac:dyDescent="0.3"/>
    <row r="389" customFormat="1" ht="15.75" customHeight="1" x14ac:dyDescent="0.3"/>
    <row r="390" customFormat="1" ht="15.75" customHeight="1" x14ac:dyDescent="0.3"/>
    <row r="391" customFormat="1" ht="15.75" customHeight="1" x14ac:dyDescent="0.3"/>
    <row r="392" customFormat="1" ht="15.75" customHeight="1" x14ac:dyDescent="0.3"/>
    <row r="393" customFormat="1" ht="15.75" customHeight="1" x14ac:dyDescent="0.3"/>
    <row r="394" customFormat="1" ht="15.75" customHeight="1" x14ac:dyDescent="0.3"/>
    <row r="395" customFormat="1" ht="15.75" customHeight="1" x14ac:dyDescent="0.3"/>
    <row r="396" customFormat="1" ht="15.75" customHeight="1" x14ac:dyDescent="0.3"/>
    <row r="397" customFormat="1" ht="15.75" customHeight="1" x14ac:dyDescent="0.3"/>
    <row r="398" customFormat="1" ht="15.75" customHeight="1" x14ac:dyDescent="0.3"/>
    <row r="399" customFormat="1" ht="15.75" customHeight="1" x14ac:dyDescent="0.3"/>
    <row r="400" customFormat="1" ht="15.75" customHeight="1" x14ac:dyDescent="0.3"/>
    <row r="401" customFormat="1" ht="15.75" customHeight="1" x14ac:dyDescent="0.3"/>
    <row r="402" customFormat="1" ht="15.75" customHeight="1" x14ac:dyDescent="0.3"/>
    <row r="403" customFormat="1" ht="15.75" customHeight="1" x14ac:dyDescent="0.3"/>
    <row r="404" customFormat="1" ht="15.75" customHeight="1" x14ac:dyDescent="0.3"/>
    <row r="405" customFormat="1" ht="15.75" customHeight="1" x14ac:dyDescent="0.3"/>
    <row r="406" customFormat="1" ht="15.75" customHeight="1" x14ac:dyDescent="0.3"/>
    <row r="407" customFormat="1" ht="15.75" customHeight="1" x14ac:dyDescent="0.3"/>
    <row r="408" customFormat="1" ht="15.75" customHeight="1" x14ac:dyDescent="0.3"/>
    <row r="409" customFormat="1" ht="15.75" customHeight="1" x14ac:dyDescent="0.3"/>
    <row r="410" customFormat="1" ht="15.75" customHeight="1" x14ac:dyDescent="0.3"/>
    <row r="411" customFormat="1" ht="15.75" customHeight="1" x14ac:dyDescent="0.3"/>
    <row r="412" customFormat="1" ht="15.75" customHeight="1" x14ac:dyDescent="0.3"/>
    <row r="413" customFormat="1" ht="15.75" customHeight="1" x14ac:dyDescent="0.3"/>
    <row r="414" customFormat="1" ht="15.75" customHeight="1" x14ac:dyDescent="0.3"/>
    <row r="415" customFormat="1" ht="15.75" customHeight="1" x14ac:dyDescent="0.3"/>
    <row r="416" customFormat="1" ht="15.75" customHeight="1" x14ac:dyDescent="0.3"/>
    <row r="417" customFormat="1" ht="15.75" customHeight="1" x14ac:dyDescent="0.3"/>
    <row r="418" customFormat="1" ht="15.75" customHeight="1" x14ac:dyDescent="0.3"/>
    <row r="419" customFormat="1" ht="15.75" customHeight="1" x14ac:dyDescent="0.3"/>
    <row r="420" customFormat="1" ht="15.75" customHeight="1" x14ac:dyDescent="0.3"/>
    <row r="421" customFormat="1" ht="15.75" customHeight="1" x14ac:dyDescent="0.3"/>
    <row r="422" customFormat="1" ht="15.75" customHeight="1" x14ac:dyDescent="0.3"/>
    <row r="423" customFormat="1" ht="15.75" customHeight="1" x14ac:dyDescent="0.3"/>
    <row r="424" customFormat="1" ht="15.75" customHeight="1" x14ac:dyDescent="0.3"/>
    <row r="425" customFormat="1" ht="15.75" customHeight="1" x14ac:dyDescent="0.3"/>
    <row r="426" customFormat="1" ht="15.75" customHeight="1" x14ac:dyDescent="0.3"/>
    <row r="427" customFormat="1" ht="15.75" customHeight="1" x14ac:dyDescent="0.3"/>
    <row r="428" customFormat="1" ht="15.75" customHeight="1" x14ac:dyDescent="0.3"/>
    <row r="429" customFormat="1" ht="15.75" customHeight="1" x14ac:dyDescent="0.3"/>
    <row r="430" customFormat="1" ht="15.75" customHeight="1" x14ac:dyDescent="0.3"/>
    <row r="431" customFormat="1" ht="15.75" customHeight="1" x14ac:dyDescent="0.3"/>
    <row r="432" customFormat="1" ht="15.75" customHeight="1" x14ac:dyDescent="0.3"/>
    <row r="433" customFormat="1" ht="15.75" customHeight="1" x14ac:dyDescent="0.3"/>
    <row r="434" customFormat="1" ht="15.75" customHeight="1" x14ac:dyDescent="0.3"/>
    <row r="435" customFormat="1" ht="15.75" customHeight="1" x14ac:dyDescent="0.3"/>
    <row r="436" customFormat="1" ht="15.75" customHeight="1" x14ac:dyDescent="0.3"/>
    <row r="437" customFormat="1" ht="15.75" customHeight="1" x14ac:dyDescent="0.3"/>
    <row r="438" customFormat="1" ht="15.75" customHeight="1" x14ac:dyDescent="0.3"/>
    <row r="439" customFormat="1" ht="15.75" customHeight="1" x14ac:dyDescent="0.3"/>
    <row r="440" customFormat="1" ht="15.75" customHeight="1" x14ac:dyDescent="0.3"/>
    <row r="441" customFormat="1" ht="15.75" customHeight="1" x14ac:dyDescent="0.3"/>
    <row r="442" customFormat="1" ht="15.75" customHeight="1" x14ac:dyDescent="0.3"/>
    <row r="443" customFormat="1" ht="15.75" customHeight="1" x14ac:dyDescent="0.3"/>
    <row r="444" customFormat="1" ht="15.75" customHeight="1" x14ac:dyDescent="0.3"/>
    <row r="445" customFormat="1" ht="15.75" customHeight="1" x14ac:dyDescent="0.3"/>
    <row r="446" customFormat="1" ht="15.75" customHeight="1" x14ac:dyDescent="0.3"/>
    <row r="447" customFormat="1" ht="15.75" customHeight="1" x14ac:dyDescent="0.3"/>
    <row r="448" customFormat="1" ht="15.75" customHeight="1" x14ac:dyDescent="0.3"/>
    <row r="449" customFormat="1" ht="15.75" customHeight="1" x14ac:dyDescent="0.3"/>
    <row r="450" customFormat="1" ht="15.75" customHeight="1" x14ac:dyDescent="0.3"/>
    <row r="451" customFormat="1" ht="15.75" customHeight="1" x14ac:dyDescent="0.3"/>
    <row r="452" customFormat="1" ht="15.75" customHeight="1" x14ac:dyDescent="0.3"/>
    <row r="453" customFormat="1" ht="15.75" customHeight="1" x14ac:dyDescent="0.3"/>
    <row r="454" customFormat="1" ht="15.75" customHeight="1" x14ac:dyDescent="0.3"/>
    <row r="455" customFormat="1" ht="15.75" customHeight="1" x14ac:dyDescent="0.3"/>
    <row r="456" customFormat="1" ht="15.75" customHeight="1" x14ac:dyDescent="0.3"/>
    <row r="457" customFormat="1" ht="15.75" customHeight="1" x14ac:dyDescent="0.3"/>
    <row r="458" customFormat="1" ht="15.75" customHeight="1" x14ac:dyDescent="0.3"/>
    <row r="459" customFormat="1" ht="15.75" customHeight="1" x14ac:dyDescent="0.3"/>
    <row r="460" customFormat="1" ht="15.75" customHeight="1" x14ac:dyDescent="0.3"/>
    <row r="461" customFormat="1" ht="15.75" customHeight="1" x14ac:dyDescent="0.3"/>
    <row r="462" customFormat="1" ht="15.75" customHeight="1" x14ac:dyDescent="0.3"/>
    <row r="463" customFormat="1" ht="15.75" customHeight="1" x14ac:dyDescent="0.3"/>
    <row r="464" customFormat="1" ht="15.75" customHeight="1" x14ac:dyDescent="0.3"/>
    <row r="465" customFormat="1" ht="15.75" customHeight="1" x14ac:dyDescent="0.3"/>
    <row r="466" customFormat="1" ht="15.75" customHeight="1" x14ac:dyDescent="0.3"/>
    <row r="467" customFormat="1" ht="15.75" customHeight="1" x14ac:dyDescent="0.3"/>
    <row r="468" customFormat="1" ht="15.75" customHeight="1" x14ac:dyDescent="0.3"/>
    <row r="469" customFormat="1" ht="15.75" customHeight="1" x14ac:dyDescent="0.3"/>
    <row r="470" customFormat="1" ht="15.75" customHeight="1" x14ac:dyDescent="0.3"/>
    <row r="471" customFormat="1" ht="15.75" customHeight="1" x14ac:dyDescent="0.3"/>
    <row r="472" customFormat="1" ht="15.75" customHeight="1" x14ac:dyDescent="0.3"/>
    <row r="473" customFormat="1" ht="15.75" customHeight="1" x14ac:dyDescent="0.3"/>
    <row r="474" customFormat="1" ht="15.75" customHeight="1" x14ac:dyDescent="0.3"/>
    <row r="475" customFormat="1" ht="15.75" customHeight="1" x14ac:dyDescent="0.3"/>
    <row r="476" customFormat="1" ht="15.75" customHeight="1" x14ac:dyDescent="0.3"/>
    <row r="477" customFormat="1" ht="15.75" customHeight="1" x14ac:dyDescent="0.3"/>
    <row r="478" customFormat="1" ht="15.75" customHeight="1" x14ac:dyDescent="0.3"/>
    <row r="479" customFormat="1" ht="15.75" customHeight="1" x14ac:dyDescent="0.3"/>
    <row r="480" customFormat="1" ht="15.75" customHeight="1" x14ac:dyDescent="0.3"/>
    <row r="481" customFormat="1" ht="15.75" customHeight="1" x14ac:dyDescent="0.3"/>
    <row r="482" customFormat="1" ht="15.75" customHeight="1" x14ac:dyDescent="0.3"/>
    <row r="483" customFormat="1" ht="15.75" customHeight="1" x14ac:dyDescent="0.3"/>
    <row r="484" customFormat="1" ht="15.75" customHeight="1" x14ac:dyDescent="0.3"/>
    <row r="485" customFormat="1" ht="15.75" customHeight="1" x14ac:dyDescent="0.3"/>
    <row r="486" customFormat="1" ht="15.75" customHeight="1" x14ac:dyDescent="0.3"/>
    <row r="487" customFormat="1" ht="15.75" customHeight="1" x14ac:dyDescent="0.3"/>
    <row r="488" customFormat="1" ht="15.75" customHeight="1" x14ac:dyDescent="0.3"/>
    <row r="489" customFormat="1" ht="15.75" customHeight="1" x14ac:dyDescent="0.3"/>
    <row r="490" customFormat="1" ht="15.75" customHeight="1" x14ac:dyDescent="0.3"/>
    <row r="491" customFormat="1" ht="15.75" customHeight="1" x14ac:dyDescent="0.3"/>
    <row r="492" customFormat="1" ht="15.75" customHeight="1" x14ac:dyDescent="0.3"/>
    <row r="493" customFormat="1" ht="15.75" customHeight="1" x14ac:dyDescent="0.3"/>
    <row r="494" customFormat="1" ht="15.75" customHeight="1" x14ac:dyDescent="0.3"/>
    <row r="495" customFormat="1" ht="15.75" customHeight="1" x14ac:dyDescent="0.3"/>
    <row r="496" customFormat="1" ht="15.75" customHeight="1" x14ac:dyDescent="0.3"/>
    <row r="497" customFormat="1" ht="15.75" customHeight="1" x14ac:dyDescent="0.3"/>
    <row r="498" customFormat="1" ht="15.75" customHeight="1" x14ac:dyDescent="0.3"/>
    <row r="499" customFormat="1" ht="15.75" customHeight="1" x14ac:dyDescent="0.3"/>
    <row r="500" customFormat="1" ht="15.75" customHeight="1" x14ac:dyDescent="0.3"/>
    <row r="501" customFormat="1" ht="15.75" customHeight="1" x14ac:dyDescent="0.3"/>
    <row r="502" customFormat="1" ht="15.75" customHeight="1" x14ac:dyDescent="0.3"/>
    <row r="503" customFormat="1" ht="15.75" customHeight="1" x14ac:dyDescent="0.3"/>
    <row r="504" customFormat="1" ht="15.75" customHeight="1" x14ac:dyDescent="0.3"/>
    <row r="505" customFormat="1" ht="15.75" customHeight="1" x14ac:dyDescent="0.3"/>
    <row r="506" customFormat="1" ht="15.75" customHeight="1" x14ac:dyDescent="0.3"/>
    <row r="507" customFormat="1" ht="15.75" customHeight="1" x14ac:dyDescent="0.3"/>
    <row r="508" customFormat="1" ht="15.75" customHeight="1" x14ac:dyDescent="0.3"/>
    <row r="509" customFormat="1" ht="15.75" customHeight="1" x14ac:dyDescent="0.3"/>
    <row r="510" customFormat="1" ht="15.75" customHeight="1" x14ac:dyDescent="0.3"/>
    <row r="511" customFormat="1" ht="15.75" customHeight="1" x14ac:dyDescent="0.3"/>
    <row r="512" customFormat="1" ht="15.75" customHeight="1" x14ac:dyDescent="0.3"/>
    <row r="513" customFormat="1" ht="15.75" customHeight="1" x14ac:dyDescent="0.3"/>
    <row r="514" customFormat="1" ht="15.75" customHeight="1" x14ac:dyDescent="0.3"/>
    <row r="515" customFormat="1" ht="15.75" customHeight="1" x14ac:dyDescent="0.3"/>
    <row r="516" customFormat="1" ht="15.75" customHeight="1" x14ac:dyDescent="0.3"/>
    <row r="517" customFormat="1" ht="15.75" customHeight="1" x14ac:dyDescent="0.3"/>
    <row r="518" customFormat="1" ht="15.75" customHeight="1" x14ac:dyDescent="0.3"/>
    <row r="519" customFormat="1" ht="15.75" customHeight="1" x14ac:dyDescent="0.3"/>
    <row r="520" customFormat="1" ht="15.75" customHeight="1" x14ac:dyDescent="0.3"/>
    <row r="521" customFormat="1" ht="15.75" customHeight="1" x14ac:dyDescent="0.3"/>
    <row r="522" customFormat="1" ht="15.75" customHeight="1" x14ac:dyDescent="0.3"/>
    <row r="523" customFormat="1" ht="15.75" customHeight="1" x14ac:dyDescent="0.3"/>
    <row r="524" customFormat="1" ht="15.75" customHeight="1" x14ac:dyDescent="0.3"/>
    <row r="525" customFormat="1" ht="15.75" customHeight="1" x14ac:dyDescent="0.3"/>
    <row r="526" customFormat="1" ht="15.75" customHeight="1" x14ac:dyDescent="0.3"/>
    <row r="527" customFormat="1" ht="15.75" customHeight="1" x14ac:dyDescent="0.3"/>
    <row r="528" customFormat="1" ht="15.75" customHeight="1" x14ac:dyDescent="0.3"/>
    <row r="529" customFormat="1" ht="15.75" customHeight="1" x14ac:dyDescent="0.3"/>
    <row r="530" customFormat="1" ht="15.75" customHeight="1" x14ac:dyDescent="0.3"/>
    <row r="531" customFormat="1" ht="15.75" customHeight="1" x14ac:dyDescent="0.3"/>
    <row r="532" customFormat="1" ht="15.75" customHeight="1" x14ac:dyDescent="0.3"/>
    <row r="533" customFormat="1" ht="15.75" customHeight="1" x14ac:dyDescent="0.3"/>
    <row r="534" customFormat="1" ht="15.75" customHeight="1" x14ac:dyDescent="0.3"/>
    <row r="535" customFormat="1" ht="15.75" customHeight="1" x14ac:dyDescent="0.3"/>
    <row r="536" customFormat="1" ht="15.75" customHeight="1" x14ac:dyDescent="0.3"/>
    <row r="537" customFormat="1" ht="15.75" customHeight="1" x14ac:dyDescent="0.3"/>
    <row r="538" customFormat="1" ht="15.75" customHeight="1" x14ac:dyDescent="0.3"/>
    <row r="539" customFormat="1" ht="15.75" customHeight="1" x14ac:dyDescent="0.3"/>
    <row r="540" customFormat="1" ht="15.75" customHeight="1" x14ac:dyDescent="0.3"/>
    <row r="541" customFormat="1" ht="15.75" customHeight="1" x14ac:dyDescent="0.3"/>
    <row r="542" customFormat="1" ht="15.75" customHeight="1" x14ac:dyDescent="0.3"/>
    <row r="543" customFormat="1" ht="15.75" customHeight="1" x14ac:dyDescent="0.3"/>
    <row r="544" customFormat="1" ht="15.75" customHeight="1" x14ac:dyDescent="0.3"/>
    <row r="545" customFormat="1" ht="15.75" customHeight="1" x14ac:dyDescent="0.3"/>
    <row r="546" customFormat="1" ht="15.75" customHeight="1" x14ac:dyDescent="0.3"/>
    <row r="547" customFormat="1" ht="15.75" customHeight="1" x14ac:dyDescent="0.3"/>
    <row r="548" customFormat="1" ht="15.75" customHeight="1" x14ac:dyDescent="0.3"/>
    <row r="549" customFormat="1" ht="15.75" customHeight="1" x14ac:dyDescent="0.3"/>
    <row r="550" customFormat="1" ht="15.75" customHeight="1" x14ac:dyDescent="0.3"/>
    <row r="551" customFormat="1" ht="15.75" customHeight="1" x14ac:dyDescent="0.3"/>
    <row r="552" customFormat="1" ht="15.75" customHeight="1" x14ac:dyDescent="0.3"/>
    <row r="553" customFormat="1" ht="15.75" customHeight="1" x14ac:dyDescent="0.3"/>
    <row r="554" customFormat="1" ht="15.75" customHeight="1" x14ac:dyDescent="0.3"/>
    <row r="555" customFormat="1" ht="15.75" customHeight="1" x14ac:dyDescent="0.3"/>
    <row r="556" customFormat="1" ht="15.75" customHeight="1" x14ac:dyDescent="0.3"/>
    <row r="557" customFormat="1" ht="15.75" customHeight="1" x14ac:dyDescent="0.3"/>
    <row r="558" customFormat="1" ht="15.75" customHeight="1" x14ac:dyDescent="0.3"/>
    <row r="559" customFormat="1" ht="15.75" customHeight="1" x14ac:dyDescent="0.3"/>
    <row r="560" customFormat="1" ht="15.75" customHeight="1" x14ac:dyDescent="0.3"/>
    <row r="561" customFormat="1" ht="15.75" customHeight="1" x14ac:dyDescent="0.3"/>
    <row r="562" customFormat="1" ht="15.75" customHeight="1" x14ac:dyDescent="0.3"/>
    <row r="563" customFormat="1" ht="15.75" customHeight="1" x14ac:dyDescent="0.3"/>
    <row r="564" customFormat="1" ht="15.75" customHeight="1" x14ac:dyDescent="0.3"/>
    <row r="565" customFormat="1" ht="15.75" customHeight="1" x14ac:dyDescent="0.3"/>
    <row r="566" customFormat="1" ht="15.75" customHeight="1" x14ac:dyDescent="0.3"/>
    <row r="567" customFormat="1" ht="15.75" customHeight="1" x14ac:dyDescent="0.3"/>
    <row r="568" customFormat="1" ht="15.75" customHeight="1" x14ac:dyDescent="0.3"/>
    <row r="569" customFormat="1" ht="15.75" customHeight="1" x14ac:dyDescent="0.3"/>
    <row r="570" customFormat="1" ht="15.75" customHeight="1" x14ac:dyDescent="0.3"/>
    <row r="571" customFormat="1" ht="15.75" customHeight="1" x14ac:dyDescent="0.3"/>
    <row r="572" customFormat="1" ht="15.75" customHeight="1" x14ac:dyDescent="0.3"/>
    <row r="573" customFormat="1" ht="15.75" customHeight="1" x14ac:dyDescent="0.3"/>
    <row r="574" customFormat="1" ht="15.75" customHeight="1" x14ac:dyDescent="0.3"/>
    <row r="575" customFormat="1" ht="15.75" customHeight="1" x14ac:dyDescent="0.3"/>
    <row r="576" customFormat="1" ht="15.75" customHeight="1" x14ac:dyDescent="0.3"/>
    <row r="577" customFormat="1" ht="15.75" customHeight="1" x14ac:dyDescent="0.3"/>
    <row r="578" customFormat="1" ht="15.75" customHeight="1" x14ac:dyDescent="0.3"/>
    <row r="579" customFormat="1" ht="15.75" customHeight="1" x14ac:dyDescent="0.3"/>
    <row r="580" customFormat="1" ht="15.75" customHeight="1" x14ac:dyDescent="0.3"/>
    <row r="581" customFormat="1" ht="15.75" customHeight="1" x14ac:dyDescent="0.3"/>
    <row r="582" customFormat="1" ht="15.75" customHeight="1" x14ac:dyDescent="0.3"/>
    <row r="583" customFormat="1" ht="15.75" customHeight="1" x14ac:dyDescent="0.3"/>
    <row r="584" customFormat="1" ht="15.75" customHeight="1" x14ac:dyDescent="0.3"/>
    <row r="585" customFormat="1" ht="15.75" customHeight="1" x14ac:dyDescent="0.3"/>
    <row r="586" customFormat="1" ht="15.75" customHeight="1" x14ac:dyDescent="0.3"/>
    <row r="587" customFormat="1" ht="15.75" customHeight="1" x14ac:dyDescent="0.3"/>
    <row r="588" customFormat="1" ht="15.75" customHeight="1" x14ac:dyDescent="0.3"/>
    <row r="589" customFormat="1" ht="15.75" customHeight="1" x14ac:dyDescent="0.3"/>
    <row r="590" customFormat="1" ht="15.75" customHeight="1" x14ac:dyDescent="0.3"/>
    <row r="591" customFormat="1" ht="15.75" customHeight="1" x14ac:dyDescent="0.3"/>
    <row r="592" customFormat="1" ht="15.75" customHeight="1" x14ac:dyDescent="0.3"/>
    <row r="593" customFormat="1" ht="15.75" customHeight="1" x14ac:dyDescent="0.3"/>
    <row r="594" customFormat="1" ht="15.75" customHeight="1" x14ac:dyDescent="0.3"/>
    <row r="595" customFormat="1" ht="15.75" customHeight="1" x14ac:dyDescent="0.3"/>
    <row r="596" customFormat="1" ht="15.75" customHeight="1" x14ac:dyDescent="0.3"/>
    <row r="597" customFormat="1" ht="15.75" customHeight="1" x14ac:dyDescent="0.3"/>
    <row r="598" customFormat="1" ht="15.75" customHeight="1" x14ac:dyDescent="0.3"/>
    <row r="599" customFormat="1" ht="15.75" customHeight="1" x14ac:dyDescent="0.3"/>
    <row r="600" customFormat="1" ht="15.75" customHeight="1" x14ac:dyDescent="0.3"/>
    <row r="601" customFormat="1" ht="15.75" customHeight="1" x14ac:dyDescent="0.3"/>
    <row r="602" customFormat="1" ht="15.75" customHeight="1" x14ac:dyDescent="0.3"/>
    <row r="603" customFormat="1" ht="15.75" customHeight="1" x14ac:dyDescent="0.3"/>
    <row r="604" customFormat="1" ht="15.75" customHeight="1" x14ac:dyDescent="0.3"/>
    <row r="605" customFormat="1" ht="15.75" customHeight="1" x14ac:dyDescent="0.3"/>
    <row r="606" customFormat="1" ht="15.75" customHeight="1" x14ac:dyDescent="0.3"/>
    <row r="607" customFormat="1" ht="15.75" customHeight="1" x14ac:dyDescent="0.3"/>
    <row r="608" customFormat="1" ht="15.75" customHeight="1" x14ac:dyDescent="0.3"/>
    <row r="609" customFormat="1" ht="15.75" customHeight="1" x14ac:dyDescent="0.3"/>
    <row r="610" customFormat="1" ht="15.75" customHeight="1" x14ac:dyDescent="0.3"/>
    <row r="611" customFormat="1" ht="15.75" customHeight="1" x14ac:dyDescent="0.3"/>
    <row r="612" customFormat="1" ht="15.75" customHeight="1" x14ac:dyDescent="0.3"/>
    <row r="613" customFormat="1" ht="15.75" customHeight="1" x14ac:dyDescent="0.3"/>
    <row r="614" customFormat="1" ht="15.75" customHeight="1" x14ac:dyDescent="0.3"/>
    <row r="615" customFormat="1" ht="15.75" customHeight="1" x14ac:dyDescent="0.3"/>
    <row r="616" customFormat="1" ht="15.75" customHeight="1" x14ac:dyDescent="0.3"/>
    <row r="617" customFormat="1" ht="15.75" customHeight="1" x14ac:dyDescent="0.3"/>
    <row r="618" customFormat="1" ht="15.75" customHeight="1" x14ac:dyDescent="0.3"/>
    <row r="619" customFormat="1" ht="15.75" customHeight="1" x14ac:dyDescent="0.3"/>
    <row r="620" customFormat="1" ht="15.75" customHeight="1" x14ac:dyDescent="0.3"/>
    <row r="621" customFormat="1" ht="15.75" customHeight="1" x14ac:dyDescent="0.3"/>
    <row r="622" customFormat="1" ht="15.75" customHeight="1" x14ac:dyDescent="0.3"/>
    <row r="623" customFormat="1" ht="15.75" customHeight="1" x14ac:dyDescent="0.3"/>
    <row r="624" customFormat="1" ht="15.75" customHeight="1" x14ac:dyDescent="0.3"/>
    <row r="625" customFormat="1" ht="15.75" customHeight="1" x14ac:dyDescent="0.3"/>
    <row r="626" customFormat="1" ht="15.75" customHeight="1" x14ac:dyDescent="0.3"/>
    <row r="627" customFormat="1" ht="15.75" customHeight="1" x14ac:dyDescent="0.3"/>
    <row r="628" customFormat="1" ht="15.75" customHeight="1" x14ac:dyDescent="0.3"/>
    <row r="629" customFormat="1" ht="15.75" customHeight="1" x14ac:dyDescent="0.3"/>
    <row r="630" customFormat="1" ht="15.75" customHeight="1" x14ac:dyDescent="0.3"/>
    <row r="631" customFormat="1" ht="15.75" customHeight="1" x14ac:dyDescent="0.3"/>
    <row r="632" customFormat="1" ht="15.75" customHeight="1" x14ac:dyDescent="0.3"/>
    <row r="633" customFormat="1" ht="15.75" customHeight="1" x14ac:dyDescent="0.3"/>
    <row r="634" customFormat="1" ht="15.75" customHeight="1" x14ac:dyDescent="0.3"/>
    <row r="635" customFormat="1" ht="15.75" customHeight="1" x14ac:dyDescent="0.3"/>
    <row r="636" customFormat="1" ht="15.75" customHeight="1" x14ac:dyDescent="0.3"/>
    <row r="637" customFormat="1" ht="15.75" customHeight="1" x14ac:dyDescent="0.3"/>
    <row r="638" customFormat="1" ht="15.75" customHeight="1" x14ac:dyDescent="0.3"/>
    <row r="639" customFormat="1" ht="15.75" customHeight="1" x14ac:dyDescent="0.3"/>
    <row r="640" customFormat="1" ht="15.75" customHeight="1" x14ac:dyDescent="0.3"/>
    <row r="641" customFormat="1" ht="15.75" customHeight="1" x14ac:dyDescent="0.3"/>
    <row r="642" customFormat="1" ht="15.75" customHeight="1" x14ac:dyDescent="0.3"/>
    <row r="643" customFormat="1" ht="15.75" customHeight="1" x14ac:dyDescent="0.3"/>
    <row r="644" customFormat="1" ht="15.75" customHeight="1" x14ac:dyDescent="0.3"/>
    <row r="645" customFormat="1" ht="15.75" customHeight="1" x14ac:dyDescent="0.3"/>
    <row r="646" customFormat="1" ht="15.75" customHeight="1" x14ac:dyDescent="0.3"/>
    <row r="647" customFormat="1" ht="15.75" customHeight="1" x14ac:dyDescent="0.3"/>
    <row r="648" customFormat="1" ht="15.75" customHeight="1" x14ac:dyDescent="0.3"/>
    <row r="649" customFormat="1" ht="15.75" customHeight="1" x14ac:dyDescent="0.3"/>
    <row r="650" customFormat="1" ht="15.75" customHeight="1" x14ac:dyDescent="0.3"/>
    <row r="651" customFormat="1" ht="15.75" customHeight="1" x14ac:dyDescent="0.3"/>
    <row r="652" customFormat="1" ht="15.75" customHeight="1" x14ac:dyDescent="0.3"/>
    <row r="653" customFormat="1" ht="15.75" customHeight="1" x14ac:dyDescent="0.3"/>
    <row r="654" customFormat="1" ht="15.75" customHeight="1" x14ac:dyDescent="0.3"/>
    <row r="655" customFormat="1" ht="15.75" customHeight="1" x14ac:dyDescent="0.3"/>
    <row r="656" customFormat="1" ht="15.75" customHeight="1" x14ac:dyDescent="0.3"/>
    <row r="657" customFormat="1" ht="15.75" customHeight="1" x14ac:dyDescent="0.3"/>
    <row r="658" customFormat="1" ht="15.75" customHeight="1" x14ac:dyDescent="0.3"/>
    <row r="659" customFormat="1" ht="15.75" customHeight="1" x14ac:dyDescent="0.3"/>
    <row r="660" customFormat="1" ht="15.75" customHeight="1" x14ac:dyDescent="0.3"/>
    <row r="661" customFormat="1" ht="15.75" customHeight="1" x14ac:dyDescent="0.3"/>
    <row r="662" customFormat="1" ht="15.75" customHeight="1" x14ac:dyDescent="0.3"/>
    <row r="663" customFormat="1" ht="15.75" customHeight="1" x14ac:dyDescent="0.3"/>
    <row r="664" customFormat="1" ht="15.75" customHeight="1" x14ac:dyDescent="0.3"/>
    <row r="665" customFormat="1" ht="15.75" customHeight="1" x14ac:dyDescent="0.3"/>
    <row r="666" customFormat="1" ht="15.75" customHeight="1" x14ac:dyDescent="0.3"/>
    <row r="667" customFormat="1" ht="15.75" customHeight="1" x14ac:dyDescent="0.3"/>
    <row r="668" customFormat="1" ht="15.75" customHeight="1" x14ac:dyDescent="0.3"/>
    <row r="669" customFormat="1" ht="15.75" customHeight="1" x14ac:dyDescent="0.3"/>
    <row r="670" customFormat="1" ht="15.75" customHeight="1" x14ac:dyDescent="0.3"/>
    <row r="671" customFormat="1" ht="15.75" customHeight="1" x14ac:dyDescent="0.3"/>
    <row r="672" customFormat="1" ht="15.75" customHeight="1" x14ac:dyDescent="0.3"/>
    <row r="673" customFormat="1" ht="15.75" customHeight="1" x14ac:dyDescent="0.3"/>
    <row r="674" customFormat="1" ht="15.75" customHeight="1" x14ac:dyDescent="0.3"/>
    <row r="675" customFormat="1" ht="15.75" customHeight="1" x14ac:dyDescent="0.3"/>
    <row r="676" customFormat="1" ht="15.75" customHeight="1" x14ac:dyDescent="0.3"/>
    <row r="677" customFormat="1" ht="15.75" customHeight="1" x14ac:dyDescent="0.3"/>
    <row r="678" customFormat="1" ht="15.75" customHeight="1" x14ac:dyDescent="0.3"/>
    <row r="679" customFormat="1" ht="15.75" customHeight="1" x14ac:dyDescent="0.3"/>
    <row r="680" customFormat="1" ht="15.75" customHeight="1" x14ac:dyDescent="0.3"/>
    <row r="681" customFormat="1" ht="15.75" customHeight="1" x14ac:dyDescent="0.3"/>
    <row r="682" customFormat="1" ht="15.75" customHeight="1" x14ac:dyDescent="0.3"/>
    <row r="683" customFormat="1" ht="15.75" customHeight="1" x14ac:dyDescent="0.3"/>
    <row r="684" customFormat="1" ht="15.75" customHeight="1" x14ac:dyDescent="0.3"/>
    <row r="685" customFormat="1" ht="15.75" customHeight="1" x14ac:dyDescent="0.3"/>
    <row r="686" customFormat="1" ht="15.75" customHeight="1" x14ac:dyDescent="0.3"/>
    <row r="687" customFormat="1" ht="15.75" customHeight="1" x14ac:dyDescent="0.3"/>
    <row r="688" customFormat="1" ht="15.75" customHeight="1" x14ac:dyDescent="0.3"/>
    <row r="689" customFormat="1" ht="15.75" customHeight="1" x14ac:dyDescent="0.3"/>
    <row r="690" customFormat="1" ht="15.75" customHeight="1" x14ac:dyDescent="0.3"/>
    <row r="691" customFormat="1" ht="15.75" customHeight="1" x14ac:dyDescent="0.3"/>
    <row r="692" customFormat="1" ht="15.75" customHeight="1" x14ac:dyDescent="0.3"/>
    <row r="693" customFormat="1" ht="15.75" customHeight="1" x14ac:dyDescent="0.3"/>
    <row r="694" customFormat="1" ht="15.75" customHeight="1" x14ac:dyDescent="0.3"/>
    <row r="695" customFormat="1" ht="15.75" customHeight="1" x14ac:dyDescent="0.3"/>
    <row r="696" customFormat="1" ht="15.75" customHeight="1" x14ac:dyDescent="0.3"/>
    <row r="697" customFormat="1" ht="15.75" customHeight="1" x14ac:dyDescent="0.3"/>
    <row r="698" customFormat="1" ht="15.75" customHeight="1" x14ac:dyDescent="0.3"/>
    <row r="699" customFormat="1" ht="15.75" customHeight="1" x14ac:dyDescent="0.3"/>
    <row r="700" customFormat="1" ht="15.75" customHeight="1" x14ac:dyDescent="0.3"/>
    <row r="701" customFormat="1" ht="15.75" customHeight="1" x14ac:dyDescent="0.3"/>
    <row r="702" customFormat="1" ht="15.75" customHeight="1" x14ac:dyDescent="0.3"/>
    <row r="703" customFormat="1" ht="15.75" customHeight="1" x14ac:dyDescent="0.3"/>
    <row r="704" customFormat="1" ht="15.75" customHeight="1" x14ac:dyDescent="0.3"/>
    <row r="705" customFormat="1" ht="15.75" customHeight="1" x14ac:dyDescent="0.3"/>
    <row r="706" customFormat="1" ht="15.75" customHeight="1" x14ac:dyDescent="0.3"/>
    <row r="707" customFormat="1" ht="15.75" customHeight="1" x14ac:dyDescent="0.3"/>
    <row r="708" customFormat="1" ht="15.75" customHeight="1" x14ac:dyDescent="0.3"/>
    <row r="709" customFormat="1" ht="15.75" customHeight="1" x14ac:dyDescent="0.3"/>
    <row r="710" customFormat="1" ht="15.75" customHeight="1" x14ac:dyDescent="0.3"/>
    <row r="711" customFormat="1" ht="15.75" customHeight="1" x14ac:dyDescent="0.3"/>
    <row r="712" customFormat="1" ht="15.75" customHeight="1" x14ac:dyDescent="0.3"/>
    <row r="713" customFormat="1" ht="15.75" customHeight="1" x14ac:dyDescent="0.3"/>
    <row r="714" customFormat="1" ht="15.75" customHeight="1" x14ac:dyDescent="0.3"/>
    <row r="715" customFormat="1" ht="15.75" customHeight="1" x14ac:dyDescent="0.3"/>
    <row r="716" customFormat="1" ht="15.75" customHeight="1" x14ac:dyDescent="0.3"/>
    <row r="717" customFormat="1" ht="15.75" customHeight="1" x14ac:dyDescent="0.3"/>
    <row r="718" customFormat="1" ht="15.75" customHeight="1" x14ac:dyDescent="0.3"/>
    <row r="719" customFormat="1" ht="15.75" customHeight="1" x14ac:dyDescent="0.3"/>
    <row r="720" customFormat="1" ht="15.75" customHeight="1" x14ac:dyDescent="0.3"/>
    <row r="721" customFormat="1" ht="15.75" customHeight="1" x14ac:dyDescent="0.3"/>
    <row r="722" customFormat="1" ht="15.75" customHeight="1" x14ac:dyDescent="0.3"/>
    <row r="723" customFormat="1" ht="15.75" customHeight="1" x14ac:dyDescent="0.3"/>
    <row r="724" customFormat="1" ht="15.75" customHeight="1" x14ac:dyDescent="0.3"/>
    <row r="725" customFormat="1" ht="15.75" customHeight="1" x14ac:dyDescent="0.3"/>
    <row r="726" customFormat="1" ht="15.75" customHeight="1" x14ac:dyDescent="0.3"/>
    <row r="727" customFormat="1" ht="15.75" customHeight="1" x14ac:dyDescent="0.3"/>
    <row r="728" customFormat="1" ht="15.75" customHeight="1" x14ac:dyDescent="0.3"/>
    <row r="729" customFormat="1" ht="15.75" customHeight="1" x14ac:dyDescent="0.3"/>
    <row r="730" customFormat="1" ht="15.75" customHeight="1" x14ac:dyDescent="0.3"/>
    <row r="731" customFormat="1" ht="15.75" customHeight="1" x14ac:dyDescent="0.3"/>
    <row r="732" customFormat="1" ht="15.75" customHeight="1" x14ac:dyDescent="0.3"/>
    <row r="733" customFormat="1" ht="15.75" customHeight="1" x14ac:dyDescent="0.3"/>
    <row r="734" customFormat="1" ht="15.75" customHeight="1" x14ac:dyDescent="0.3"/>
    <row r="735" customFormat="1" ht="15.75" customHeight="1" x14ac:dyDescent="0.3"/>
    <row r="736" customFormat="1" ht="15.75" customHeight="1" x14ac:dyDescent="0.3"/>
    <row r="737" customFormat="1" ht="15.75" customHeight="1" x14ac:dyDescent="0.3"/>
    <row r="738" customFormat="1" ht="15.75" customHeight="1" x14ac:dyDescent="0.3"/>
    <row r="739" customFormat="1" ht="15.75" customHeight="1" x14ac:dyDescent="0.3"/>
    <row r="740" customFormat="1" ht="15.75" customHeight="1" x14ac:dyDescent="0.3"/>
    <row r="741" customFormat="1" ht="15.75" customHeight="1" x14ac:dyDescent="0.3"/>
    <row r="742" customFormat="1" ht="15.75" customHeight="1" x14ac:dyDescent="0.3"/>
    <row r="743" customFormat="1" ht="15.75" customHeight="1" x14ac:dyDescent="0.3"/>
    <row r="744" customFormat="1" ht="15.75" customHeight="1" x14ac:dyDescent="0.3"/>
    <row r="745" customFormat="1" ht="15.75" customHeight="1" x14ac:dyDescent="0.3"/>
    <row r="746" customFormat="1" ht="15.75" customHeight="1" x14ac:dyDescent="0.3"/>
    <row r="747" customFormat="1" ht="15.75" customHeight="1" x14ac:dyDescent="0.3"/>
    <row r="748" customFormat="1" ht="15.75" customHeight="1" x14ac:dyDescent="0.3"/>
    <row r="749" customFormat="1" ht="15.75" customHeight="1" x14ac:dyDescent="0.3"/>
    <row r="750" customFormat="1" ht="15.75" customHeight="1" x14ac:dyDescent="0.3"/>
    <row r="751" customFormat="1" ht="15.75" customHeight="1" x14ac:dyDescent="0.3"/>
    <row r="752" customFormat="1" ht="15.75" customHeight="1" x14ac:dyDescent="0.3"/>
    <row r="753" customFormat="1" ht="15.75" customHeight="1" x14ac:dyDescent="0.3"/>
    <row r="754" customFormat="1" ht="15.75" customHeight="1" x14ac:dyDescent="0.3"/>
    <row r="755" customFormat="1" ht="15.75" customHeight="1" x14ac:dyDescent="0.3"/>
    <row r="756" customFormat="1" ht="15.75" customHeight="1" x14ac:dyDescent="0.3"/>
    <row r="757" customFormat="1" ht="15.75" customHeight="1" x14ac:dyDescent="0.3"/>
    <row r="758" customFormat="1" ht="15.75" customHeight="1" x14ac:dyDescent="0.3"/>
    <row r="759" customFormat="1" ht="15.75" customHeight="1" x14ac:dyDescent="0.3"/>
    <row r="760" customFormat="1" ht="15.75" customHeight="1" x14ac:dyDescent="0.3"/>
    <row r="761" customFormat="1" ht="15.75" customHeight="1" x14ac:dyDescent="0.3"/>
    <row r="762" customFormat="1" ht="15.75" customHeight="1" x14ac:dyDescent="0.3"/>
    <row r="763" customFormat="1" ht="15.75" customHeight="1" x14ac:dyDescent="0.3"/>
    <row r="764" customFormat="1" ht="15.75" customHeight="1" x14ac:dyDescent="0.3"/>
    <row r="765" customFormat="1" ht="15.75" customHeight="1" x14ac:dyDescent="0.3"/>
    <row r="766" customFormat="1" ht="15.75" customHeight="1" x14ac:dyDescent="0.3"/>
    <row r="767" customFormat="1" ht="15.75" customHeight="1" x14ac:dyDescent="0.3"/>
    <row r="768" customFormat="1" ht="15.75" customHeight="1" x14ac:dyDescent="0.3"/>
    <row r="769" customFormat="1" ht="15.75" customHeight="1" x14ac:dyDescent="0.3"/>
    <row r="770" customFormat="1" ht="15.75" customHeight="1" x14ac:dyDescent="0.3"/>
    <row r="771" customFormat="1" ht="15.75" customHeight="1" x14ac:dyDescent="0.3"/>
    <row r="772" customFormat="1" ht="15.75" customHeight="1" x14ac:dyDescent="0.3"/>
    <row r="773" customFormat="1" ht="15.75" customHeight="1" x14ac:dyDescent="0.3"/>
    <row r="774" customFormat="1" ht="15.75" customHeight="1" x14ac:dyDescent="0.3"/>
    <row r="775" customFormat="1" ht="15.75" customHeight="1" x14ac:dyDescent="0.3"/>
    <row r="776" customFormat="1" ht="15.75" customHeight="1" x14ac:dyDescent="0.3"/>
    <row r="777" customFormat="1" ht="15.75" customHeight="1" x14ac:dyDescent="0.3"/>
    <row r="778" customFormat="1" ht="15.75" customHeight="1" x14ac:dyDescent="0.3"/>
    <row r="779" customFormat="1" ht="15.75" customHeight="1" x14ac:dyDescent="0.3"/>
    <row r="780" customFormat="1" ht="15.75" customHeight="1" x14ac:dyDescent="0.3"/>
    <row r="781" customFormat="1" ht="15.75" customHeight="1" x14ac:dyDescent="0.3"/>
    <row r="782" customFormat="1" ht="15.75" customHeight="1" x14ac:dyDescent="0.3"/>
    <row r="783" customFormat="1" ht="15.75" customHeight="1" x14ac:dyDescent="0.3"/>
    <row r="784" customFormat="1" ht="15.75" customHeight="1" x14ac:dyDescent="0.3"/>
    <row r="785" customFormat="1" ht="15.75" customHeight="1" x14ac:dyDescent="0.3"/>
    <row r="786" customFormat="1" ht="15.75" customHeight="1" x14ac:dyDescent="0.3"/>
    <row r="787" customFormat="1" ht="15.75" customHeight="1" x14ac:dyDescent="0.3"/>
    <row r="788" customFormat="1" ht="15.75" customHeight="1" x14ac:dyDescent="0.3"/>
    <row r="789" customFormat="1" ht="15.75" customHeight="1" x14ac:dyDescent="0.3"/>
    <row r="790" customFormat="1" ht="15.75" customHeight="1" x14ac:dyDescent="0.3"/>
    <row r="791" customFormat="1" ht="15.75" customHeight="1" x14ac:dyDescent="0.3"/>
    <row r="792" customFormat="1" ht="15.75" customHeight="1" x14ac:dyDescent="0.3"/>
    <row r="793" customFormat="1" ht="15.75" customHeight="1" x14ac:dyDescent="0.3"/>
    <row r="794" customFormat="1" ht="15.75" customHeight="1" x14ac:dyDescent="0.3"/>
    <row r="795" customFormat="1" ht="15.75" customHeight="1" x14ac:dyDescent="0.3"/>
    <row r="796" customFormat="1" ht="15.75" customHeight="1" x14ac:dyDescent="0.3"/>
    <row r="797" customFormat="1" ht="15.75" customHeight="1" x14ac:dyDescent="0.3"/>
    <row r="798" customFormat="1" ht="15.75" customHeight="1" x14ac:dyDescent="0.3"/>
    <row r="799" customFormat="1" ht="15.75" customHeight="1" x14ac:dyDescent="0.3"/>
    <row r="800" customFormat="1" ht="15.75" customHeight="1" x14ac:dyDescent="0.3"/>
    <row r="801" customFormat="1" ht="15.75" customHeight="1" x14ac:dyDescent="0.3"/>
    <row r="802" customFormat="1" ht="15.75" customHeight="1" x14ac:dyDescent="0.3"/>
    <row r="803" customFormat="1" ht="15.75" customHeight="1" x14ac:dyDescent="0.3"/>
    <row r="804" customFormat="1" ht="15.75" customHeight="1" x14ac:dyDescent="0.3"/>
    <row r="805" customFormat="1" ht="15.75" customHeight="1" x14ac:dyDescent="0.3"/>
    <row r="806" customFormat="1" ht="15.75" customHeight="1" x14ac:dyDescent="0.3"/>
    <row r="807" customFormat="1" ht="15.75" customHeight="1" x14ac:dyDescent="0.3"/>
    <row r="808" customFormat="1" ht="15.75" customHeight="1" x14ac:dyDescent="0.3"/>
    <row r="809" customFormat="1" ht="15.75" customHeight="1" x14ac:dyDescent="0.3"/>
    <row r="810" customFormat="1" ht="15.75" customHeight="1" x14ac:dyDescent="0.3"/>
    <row r="811" customFormat="1" ht="15.75" customHeight="1" x14ac:dyDescent="0.3"/>
    <row r="812" customFormat="1" ht="15.75" customHeight="1" x14ac:dyDescent="0.3"/>
    <row r="813" customFormat="1" ht="15.75" customHeight="1" x14ac:dyDescent="0.3"/>
    <row r="814" customFormat="1" ht="15.75" customHeight="1" x14ac:dyDescent="0.3"/>
    <row r="815" customFormat="1" ht="15.75" customHeight="1" x14ac:dyDescent="0.3"/>
    <row r="816" customFormat="1" ht="15.75" customHeight="1" x14ac:dyDescent="0.3"/>
    <row r="817" customFormat="1" ht="15.75" customHeight="1" x14ac:dyDescent="0.3"/>
    <row r="818" customFormat="1" ht="15.75" customHeight="1" x14ac:dyDescent="0.3"/>
    <row r="819" customFormat="1" ht="15.75" customHeight="1" x14ac:dyDescent="0.3"/>
    <row r="820" customFormat="1" ht="15.75" customHeight="1" x14ac:dyDescent="0.3"/>
    <row r="821" customFormat="1" ht="15.75" customHeight="1" x14ac:dyDescent="0.3"/>
    <row r="822" customFormat="1" ht="15.75" customHeight="1" x14ac:dyDescent="0.3"/>
    <row r="823" customFormat="1" ht="15.75" customHeight="1" x14ac:dyDescent="0.3"/>
    <row r="824" customFormat="1" ht="15.75" customHeight="1" x14ac:dyDescent="0.3"/>
    <row r="825" customFormat="1" ht="15.75" customHeight="1" x14ac:dyDescent="0.3"/>
    <row r="826" customFormat="1" ht="15.75" customHeight="1" x14ac:dyDescent="0.3"/>
    <row r="827" customFormat="1" ht="15.75" customHeight="1" x14ac:dyDescent="0.3"/>
    <row r="828" customFormat="1" ht="15.75" customHeight="1" x14ac:dyDescent="0.3"/>
    <row r="829" customFormat="1" ht="15.75" customHeight="1" x14ac:dyDescent="0.3"/>
    <row r="830" customFormat="1" ht="15.75" customHeight="1" x14ac:dyDescent="0.3"/>
    <row r="831" customFormat="1" ht="15.75" customHeight="1" x14ac:dyDescent="0.3"/>
    <row r="832" customFormat="1" ht="15.75" customHeight="1" x14ac:dyDescent="0.3"/>
    <row r="833" customFormat="1" ht="15.75" customHeight="1" x14ac:dyDescent="0.3"/>
    <row r="834" customFormat="1" ht="15.75" customHeight="1" x14ac:dyDescent="0.3"/>
    <row r="835" customFormat="1" ht="15.75" customHeight="1" x14ac:dyDescent="0.3"/>
    <row r="836" customFormat="1" ht="15.75" customHeight="1" x14ac:dyDescent="0.3"/>
    <row r="837" customFormat="1" ht="15.75" customHeight="1" x14ac:dyDescent="0.3"/>
    <row r="838" customFormat="1" ht="15.75" customHeight="1" x14ac:dyDescent="0.3"/>
    <row r="839" customFormat="1" ht="15.75" customHeight="1" x14ac:dyDescent="0.3"/>
    <row r="840" customFormat="1" ht="15.75" customHeight="1" x14ac:dyDescent="0.3"/>
    <row r="841" customFormat="1" ht="15.75" customHeight="1" x14ac:dyDescent="0.3"/>
    <row r="842" customFormat="1" ht="15.75" customHeight="1" x14ac:dyDescent="0.3"/>
    <row r="843" customFormat="1" ht="15.75" customHeight="1" x14ac:dyDescent="0.3"/>
    <row r="844" customFormat="1" ht="15.75" customHeight="1" x14ac:dyDescent="0.3"/>
    <row r="845" customFormat="1" ht="15.75" customHeight="1" x14ac:dyDescent="0.3"/>
    <row r="846" customFormat="1" ht="15.75" customHeight="1" x14ac:dyDescent="0.3"/>
    <row r="847" customFormat="1" ht="15.75" customHeight="1" x14ac:dyDescent="0.3"/>
    <row r="848" customFormat="1" ht="15.75" customHeight="1" x14ac:dyDescent="0.3"/>
    <row r="849" customFormat="1" ht="15.75" customHeight="1" x14ac:dyDescent="0.3"/>
    <row r="850" customFormat="1" ht="15.75" customHeight="1" x14ac:dyDescent="0.3"/>
    <row r="851" customFormat="1" ht="15.75" customHeight="1" x14ac:dyDescent="0.3"/>
    <row r="852" customFormat="1" ht="15.75" customHeight="1" x14ac:dyDescent="0.3"/>
    <row r="853" customFormat="1" ht="15.75" customHeight="1" x14ac:dyDescent="0.3"/>
    <row r="854" customFormat="1" ht="15.75" customHeight="1" x14ac:dyDescent="0.3"/>
    <row r="855" customFormat="1" ht="15.75" customHeight="1" x14ac:dyDescent="0.3"/>
    <row r="856" customFormat="1" ht="15.75" customHeight="1" x14ac:dyDescent="0.3"/>
    <row r="857" customFormat="1" ht="15.75" customHeight="1" x14ac:dyDescent="0.3"/>
    <row r="858" customFormat="1" ht="15.75" customHeight="1" x14ac:dyDescent="0.3"/>
    <row r="859" customFormat="1" ht="15.75" customHeight="1" x14ac:dyDescent="0.3"/>
    <row r="860" customFormat="1" ht="15.75" customHeight="1" x14ac:dyDescent="0.3"/>
    <row r="861" customFormat="1" ht="15.75" customHeight="1" x14ac:dyDescent="0.3"/>
    <row r="862" customFormat="1" ht="15.75" customHeight="1" x14ac:dyDescent="0.3"/>
    <row r="863" customFormat="1" ht="15.75" customHeight="1" x14ac:dyDescent="0.3"/>
    <row r="864" customFormat="1" ht="15.75" customHeight="1" x14ac:dyDescent="0.3"/>
    <row r="865" customFormat="1" ht="15.75" customHeight="1" x14ac:dyDescent="0.3"/>
    <row r="866" customFormat="1" ht="15.75" customHeight="1" x14ac:dyDescent="0.3"/>
    <row r="867" customFormat="1" ht="15.75" customHeight="1" x14ac:dyDescent="0.3"/>
    <row r="868" customFormat="1" ht="15.75" customHeight="1" x14ac:dyDescent="0.3"/>
    <row r="869" customFormat="1" ht="15.75" customHeight="1" x14ac:dyDescent="0.3"/>
    <row r="870" customFormat="1" ht="15.75" customHeight="1" x14ac:dyDescent="0.3"/>
    <row r="871" customFormat="1" ht="15.75" customHeight="1" x14ac:dyDescent="0.3"/>
    <row r="872" customFormat="1" ht="15.75" customHeight="1" x14ac:dyDescent="0.3"/>
    <row r="873" customFormat="1" ht="15.75" customHeight="1" x14ac:dyDescent="0.3"/>
    <row r="874" customFormat="1" ht="15.75" customHeight="1" x14ac:dyDescent="0.3"/>
    <row r="875" customFormat="1" ht="15.75" customHeight="1" x14ac:dyDescent="0.3"/>
    <row r="876" customFormat="1" ht="15.75" customHeight="1" x14ac:dyDescent="0.3"/>
    <row r="877" customFormat="1" ht="15.75" customHeight="1" x14ac:dyDescent="0.3"/>
    <row r="878" customFormat="1" ht="15.75" customHeight="1" x14ac:dyDescent="0.3"/>
    <row r="879" customFormat="1" ht="15.75" customHeight="1" x14ac:dyDescent="0.3"/>
    <row r="880" customFormat="1" ht="15.75" customHeight="1" x14ac:dyDescent="0.3"/>
    <row r="881" customFormat="1" ht="15.75" customHeight="1" x14ac:dyDescent="0.3"/>
    <row r="882" customFormat="1" ht="15.75" customHeight="1" x14ac:dyDescent="0.3"/>
    <row r="883" customFormat="1" ht="15.75" customHeight="1" x14ac:dyDescent="0.3"/>
    <row r="884" customFormat="1" ht="15.75" customHeight="1" x14ac:dyDescent="0.3"/>
    <row r="885" customFormat="1" ht="15.75" customHeight="1" x14ac:dyDescent="0.3"/>
    <row r="886" customFormat="1" ht="15.75" customHeight="1" x14ac:dyDescent="0.3"/>
    <row r="887" customFormat="1" ht="15.75" customHeight="1" x14ac:dyDescent="0.3"/>
    <row r="888" customFormat="1" ht="15.75" customHeight="1" x14ac:dyDescent="0.3"/>
    <row r="889" customFormat="1" ht="15.75" customHeight="1" x14ac:dyDescent="0.3"/>
    <row r="890" customFormat="1" ht="15.75" customHeight="1" x14ac:dyDescent="0.3"/>
    <row r="891" customFormat="1" ht="15.75" customHeight="1" x14ac:dyDescent="0.3"/>
    <row r="892" customFormat="1" ht="15.75" customHeight="1" x14ac:dyDescent="0.3"/>
    <row r="893" customFormat="1" ht="15.75" customHeight="1" x14ac:dyDescent="0.3"/>
    <row r="894" customFormat="1" ht="15.75" customHeight="1" x14ac:dyDescent="0.3"/>
    <row r="895" customFormat="1" ht="15.75" customHeight="1" x14ac:dyDescent="0.3"/>
    <row r="896" customFormat="1" ht="15.75" customHeight="1" x14ac:dyDescent="0.3"/>
    <row r="897" customFormat="1" ht="15.75" customHeight="1" x14ac:dyDescent="0.3"/>
    <row r="898" customFormat="1" ht="15.75" customHeight="1" x14ac:dyDescent="0.3"/>
    <row r="899" customFormat="1" ht="15.75" customHeight="1" x14ac:dyDescent="0.3"/>
    <row r="900" customFormat="1" ht="15.75" customHeight="1" x14ac:dyDescent="0.3"/>
    <row r="901" customFormat="1" ht="15.75" customHeight="1" x14ac:dyDescent="0.3"/>
    <row r="902" customFormat="1" ht="15.75" customHeight="1" x14ac:dyDescent="0.3"/>
    <row r="903" customFormat="1" ht="15.75" customHeight="1" x14ac:dyDescent="0.3"/>
    <row r="904" customFormat="1" ht="15.75" customHeight="1" x14ac:dyDescent="0.3"/>
    <row r="905" customFormat="1" ht="15.75" customHeight="1" x14ac:dyDescent="0.3"/>
    <row r="906" customFormat="1" ht="15.75" customHeight="1" x14ac:dyDescent="0.3"/>
    <row r="907" customFormat="1" ht="15.75" customHeight="1" x14ac:dyDescent="0.3"/>
    <row r="908" customFormat="1" ht="15.75" customHeight="1" x14ac:dyDescent="0.3"/>
    <row r="909" customFormat="1" ht="15.75" customHeight="1" x14ac:dyDescent="0.3"/>
    <row r="910" customFormat="1" ht="15.75" customHeight="1" x14ac:dyDescent="0.3"/>
    <row r="911" customFormat="1" ht="15.75" customHeight="1" x14ac:dyDescent="0.3"/>
    <row r="912" customFormat="1" ht="15.75" customHeight="1" x14ac:dyDescent="0.3"/>
    <row r="913" customFormat="1" ht="15.75" customHeight="1" x14ac:dyDescent="0.3"/>
    <row r="914" customFormat="1" ht="15.75" customHeight="1" x14ac:dyDescent="0.3"/>
    <row r="915" customFormat="1" ht="15.75" customHeight="1" x14ac:dyDescent="0.3"/>
    <row r="916" customFormat="1" ht="15.75" customHeight="1" x14ac:dyDescent="0.3"/>
    <row r="917" customFormat="1" ht="15.75" customHeight="1" x14ac:dyDescent="0.3"/>
    <row r="918" customFormat="1" ht="15.75" customHeight="1" x14ac:dyDescent="0.3"/>
    <row r="919" customFormat="1" ht="15.75" customHeight="1" x14ac:dyDescent="0.3"/>
    <row r="920" customFormat="1" ht="15.75" customHeight="1" x14ac:dyDescent="0.3"/>
    <row r="921" customFormat="1" ht="15.75" customHeight="1" x14ac:dyDescent="0.3"/>
    <row r="922" customFormat="1" ht="15.75" customHeight="1" x14ac:dyDescent="0.3"/>
    <row r="923" customFormat="1" ht="15.75" customHeight="1" x14ac:dyDescent="0.3"/>
    <row r="924" customFormat="1" ht="15.75" customHeight="1" x14ac:dyDescent="0.3"/>
    <row r="925" customFormat="1" ht="15.75" customHeight="1" x14ac:dyDescent="0.3"/>
    <row r="926" customFormat="1" ht="15.75" customHeight="1" x14ac:dyDescent="0.3"/>
    <row r="927" customFormat="1" ht="15.75" customHeight="1" x14ac:dyDescent="0.3"/>
    <row r="928" customFormat="1" ht="15.75" customHeight="1" x14ac:dyDescent="0.3"/>
    <row r="929" customFormat="1" ht="15.75" customHeight="1" x14ac:dyDescent="0.3"/>
    <row r="930" customFormat="1" ht="15.75" customHeight="1" x14ac:dyDescent="0.3"/>
    <row r="931" customFormat="1" ht="15.75" customHeight="1" x14ac:dyDescent="0.3"/>
    <row r="932" customFormat="1" ht="15.75" customHeight="1" x14ac:dyDescent="0.3"/>
    <row r="933" customFormat="1" ht="15.75" customHeight="1" x14ac:dyDescent="0.3"/>
    <row r="934" customFormat="1" ht="15.75" customHeight="1" x14ac:dyDescent="0.3"/>
    <row r="935" customFormat="1" ht="15.75" customHeight="1" x14ac:dyDescent="0.3"/>
    <row r="936" customFormat="1" ht="15.75" customHeight="1" x14ac:dyDescent="0.3"/>
    <row r="937" customFormat="1" ht="15.75" customHeight="1" x14ac:dyDescent="0.3"/>
    <row r="938" customFormat="1" ht="15.75" customHeight="1" x14ac:dyDescent="0.3"/>
    <row r="939" customFormat="1" ht="15.75" customHeight="1" x14ac:dyDescent="0.3"/>
    <row r="940" customFormat="1" ht="15.75" customHeight="1" x14ac:dyDescent="0.3"/>
    <row r="941" customFormat="1" ht="15.75" customHeight="1" x14ac:dyDescent="0.3"/>
    <row r="942" customFormat="1" ht="15.75" customHeight="1" x14ac:dyDescent="0.3"/>
    <row r="943" customFormat="1" ht="15.75" customHeight="1" x14ac:dyDescent="0.3"/>
    <row r="944" customFormat="1" ht="15.75" customHeight="1" x14ac:dyDescent="0.3"/>
    <row r="945" customFormat="1" ht="15.75" customHeight="1" x14ac:dyDescent="0.3"/>
    <row r="946" customFormat="1" ht="15.75" customHeight="1" x14ac:dyDescent="0.3"/>
    <row r="947" customFormat="1" ht="15.75" customHeight="1" x14ac:dyDescent="0.3"/>
    <row r="948" customFormat="1" ht="15.75" customHeight="1" x14ac:dyDescent="0.3"/>
    <row r="949" customFormat="1" ht="15.75" customHeight="1" x14ac:dyDescent="0.3"/>
    <row r="950" customFormat="1" ht="15.75" customHeight="1" x14ac:dyDescent="0.3"/>
    <row r="951" customFormat="1" ht="15.75" customHeight="1" x14ac:dyDescent="0.3"/>
    <row r="952" customFormat="1" ht="15.75" customHeight="1" x14ac:dyDescent="0.3"/>
    <row r="953" customFormat="1" ht="15.75" customHeight="1" x14ac:dyDescent="0.3"/>
    <row r="954" customFormat="1" ht="15.75" customHeight="1" x14ac:dyDescent="0.3"/>
    <row r="955" customFormat="1" ht="15.75" customHeight="1" x14ac:dyDescent="0.3"/>
    <row r="956" customFormat="1" ht="15.75" customHeight="1" x14ac:dyDescent="0.3"/>
    <row r="957" customFormat="1" ht="15.75" customHeight="1" x14ac:dyDescent="0.3"/>
    <row r="958" customFormat="1" ht="15.75" customHeight="1" x14ac:dyDescent="0.3"/>
    <row r="959" customFormat="1" ht="15.75" customHeight="1" x14ac:dyDescent="0.3"/>
    <row r="960" customFormat="1" ht="15.75" customHeight="1" x14ac:dyDescent="0.3"/>
    <row r="961" customFormat="1" ht="15.75" customHeight="1" x14ac:dyDescent="0.3"/>
    <row r="962" customFormat="1" ht="15.75" customHeight="1" x14ac:dyDescent="0.3"/>
    <row r="963" customFormat="1" ht="15.75" customHeight="1" x14ac:dyDescent="0.3"/>
    <row r="964" customFormat="1" ht="15.75" customHeight="1" x14ac:dyDescent="0.3"/>
    <row r="965" customFormat="1" ht="15.75" customHeight="1" x14ac:dyDescent="0.3"/>
    <row r="966" customFormat="1" ht="15.75" customHeight="1" x14ac:dyDescent="0.3"/>
    <row r="967" customFormat="1" ht="15.75" customHeight="1" x14ac:dyDescent="0.3"/>
    <row r="968" customFormat="1" ht="15.75" customHeight="1" x14ac:dyDescent="0.3"/>
    <row r="969" customFormat="1" ht="15.75" customHeight="1" x14ac:dyDescent="0.3"/>
    <row r="970" customFormat="1" ht="15.75" customHeight="1" x14ac:dyDescent="0.3"/>
    <row r="971" customFormat="1" ht="15.75" customHeight="1" x14ac:dyDescent="0.3"/>
    <row r="972" customFormat="1" ht="15.75" customHeight="1" x14ac:dyDescent="0.3"/>
    <row r="973" customFormat="1" ht="15.75" customHeight="1" x14ac:dyDescent="0.3"/>
    <row r="974" customFormat="1" ht="15.75" customHeight="1" x14ac:dyDescent="0.3"/>
    <row r="975" customFormat="1" ht="15.75" customHeight="1" x14ac:dyDescent="0.3"/>
    <row r="976" customFormat="1" ht="15.75" customHeight="1" x14ac:dyDescent="0.3"/>
    <row r="977" customFormat="1" ht="15.75" customHeight="1" x14ac:dyDescent="0.3"/>
    <row r="978" customFormat="1" ht="15.75" customHeight="1" x14ac:dyDescent="0.3"/>
    <row r="979" customFormat="1" ht="15.75" customHeight="1" x14ac:dyDescent="0.3"/>
    <row r="980" customFormat="1" ht="15.75" customHeight="1" x14ac:dyDescent="0.3"/>
    <row r="981" customFormat="1" ht="15.75" customHeight="1" x14ac:dyDescent="0.3"/>
    <row r="982" customFormat="1" ht="15.75" customHeight="1" x14ac:dyDescent="0.3"/>
    <row r="983" customFormat="1" ht="15.75" customHeight="1" x14ac:dyDescent="0.3"/>
    <row r="984" customFormat="1" ht="15.75" customHeight="1" x14ac:dyDescent="0.3"/>
    <row r="985" customFormat="1" ht="15.75" customHeight="1" x14ac:dyDescent="0.3"/>
    <row r="986" customFormat="1" ht="15.75" customHeight="1" x14ac:dyDescent="0.3"/>
    <row r="987" customFormat="1" ht="15.75" customHeight="1" x14ac:dyDescent="0.3"/>
    <row r="988" customFormat="1" ht="15.75" customHeight="1" x14ac:dyDescent="0.3"/>
    <row r="989" customFormat="1" ht="15.75" customHeight="1" x14ac:dyDescent="0.3"/>
    <row r="990" customFormat="1" ht="15.75" customHeight="1" x14ac:dyDescent="0.3"/>
    <row r="991" customFormat="1" ht="15.75" customHeight="1" x14ac:dyDescent="0.3"/>
    <row r="992" customFormat="1" ht="15.75" customHeight="1" x14ac:dyDescent="0.3"/>
    <row r="993" customFormat="1" ht="15.75" customHeight="1" x14ac:dyDescent="0.3"/>
    <row r="994" customFormat="1" ht="15.75" customHeight="1" x14ac:dyDescent="0.3"/>
    <row r="995" customFormat="1" ht="15.75" customHeight="1" x14ac:dyDescent="0.3"/>
    <row r="996" customFormat="1" ht="15.75" customHeight="1" x14ac:dyDescent="0.3"/>
    <row r="997" customFormat="1" ht="15.75" customHeight="1" x14ac:dyDescent="0.3"/>
    <row r="998" customFormat="1" ht="15.75" customHeight="1" x14ac:dyDescent="0.3"/>
    <row r="999" customFormat="1" ht="15.75" customHeight="1" x14ac:dyDescent="0.3"/>
    <row r="1000" customFormat="1" ht="15.75" customHeight="1" x14ac:dyDescent="0.3"/>
  </sheetData>
  <mergeCells count="5">
    <mergeCell ref="D5:P5"/>
    <mergeCell ref="D6:P6"/>
    <mergeCell ref="L7:N7"/>
    <mergeCell ref="N8:N11"/>
    <mergeCell ref="L9:L11"/>
  </mergeCells>
  <pageMargins left="0.7" right="0.7" top="0.75" bottom="0.75" header="0.3" footer="0.3"/>
  <pageSetup paperSize="9" scale="76" firstPageNumber="10" orientation="landscape" useFirstPageNumber="1" r:id="rId1"/>
  <headerFooter>
    <oddFooter>&amp;R&amp;"Angsana New,Regular"&amp;14&amp;P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1003"/>
  <sheetViews>
    <sheetView tabSelected="1" view="pageBreakPreview" topLeftCell="A77" zoomScale="70" zoomScaleNormal="100" zoomScaleSheetLayoutView="70" workbookViewId="0">
      <selection activeCell="M17" sqref="M17"/>
    </sheetView>
  </sheetViews>
  <sheetFormatPr defaultColWidth="14.44140625" defaultRowHeight="14.4" x14ac:dyDescent="0.3"/>
  <cols>
    <col min="1" max="2" width="2.5546875" customWidth="1"/>
    <col min="3" max="3" width="3" customWidth="1"/>
    <col min="4" max="4" width="3.6640625" customWidth="1"/>
    <col min="5" max="5" width="53.6640625" customWidth="1"/>
    <col min="6" max="6" width="2.109375" customWidth="1"/>
    <col min="7" max="7" width="14.44140625" customWidth="1"/>
    <col min="8" max="8" width="2.33203125" customWidth="1"/>
    <col min="9" max="9" width="14.44140625" customWidth="1"/>
    <col min="10" max="10" width="2.109375" customWidth="1"/>
    <col min="11" max="11" width="13.44140625" customWidth="1"/>
    <col min="12" max="12" width="2.109375" customWidth="1"/>
    <col min="13" max="13" width="13.44140625" customWidth="1"/>
    <col min="14" max="17" width="14.44140625" customWidth="1"/>
  </cols>
  <sheetData>
    <row r="1" spans="1:25" ht="20.399999999999999" x14ac:dyDescent="0.55000000000000004">
      <c r="A1" s="1" t="str">
        <f>+'SE Separate'!A1</f>
        <v>บริษัท เอเคเอส คอร์ปอเรชั่น จำกัด (มหาชน) และบริษัทย่อย</v>
      </c>
      <c r="B1" s="1"/>
      <c r="C1" s="1"/>
      <c r="D1" s="1"/>
      <c r="E1" s="2"/>
      <c r="F1" s="2"/>
      <c r="G1" s="2"/>
      <c r="H1" s="2"/>
      <c r="I1" s="2"/>
      <c r="J1" s="2"/>
      <c r="K1" s="3"/>
      <c r="L1" s="2"/>
      <c r="M1" s="4" t="s">
        <v>7</v>
      </c>
      <c r="N1" s="5"/>
      <c r="O1" s="5"/>
      <c r="P1" s="5"/>
      <c r="Q1" s="5"/>
      <c r="R1" s="6"/>
      <c r="S1" s="6"/>
      <c r="T1" s="6"/>
      <c r="U1" s="6"/>
      <c r="V1" s="6"/>
      <c r="W1" s="6"/>
      <c r="X1" s="6"/>
      <c r="Y1" s="6"/>
    </row>
    <row r="2" spans="1:25" ht="20.399999999999999" x14ac:dyDescent="0.55000000000000004">
      <c r="A2" s="1" t="s">
        <v>171</v>
      </c>
      <c r="B2" s="1"/>
      <c r="C2" s="1"/>
      <c r="D2" s="1"/>
      <c r="E2" s="2"/>
      <c r="F2" s="2"/>
      <c r="G2" s="2"/>
      <c r="H2" s="2"/>
      <c r="I2" s="2"/>
      <c r="J2" s="2"/>
      <c r="K2" s="3"/>
      <c r="L2" s="2"/>
      <c r="M2" s="4" t="s">
        <v>10</v>
      </c>
      <c r="N2" s="5"/>
      <c r="O2" s="5"/>
      <c r="P2" s="5"/>
      <c r="Q2" s="5"/>
      <c r="R2" s="6"/>
      <c r="S2" s="6"/>
      <c r="T2" s="6"/>
      <c r="U2" s="6"/>
      <c r="V2" s="6"/>
      <c r="W2" s="6"/>
      <c r="X2" s="6"/>
      <c r="Y2" s="6"/>
    </row>
    <row r="3" spans="1:25" ht="20.399999999999999" x14ac:dyDescent="0.5">
      <c r="A3" s="1" t="str">
        <f>'SE Separate'!A3</f>
        <v>สำหรับงวดเก้าเดือนสิ้นสุดวันที่ 30 กันยายน 2568</v>
      </c>
      <c r="B3" s="1"/>
      <c r="C3" s="1"/>
      <c r="D3" s="1"/>
      <c r="E3" s="2"/>
      <c r="F3" s="2"/>
      <c r="G3" s="3"/>
      <c r="H3" s="2"/>
      <c r="I3" s="3"/>
      <c r="J3" s="2"/>
      <c r="K3" s="3"/>
      <c r="L3" s="2"/>
      <c r="M3" s="2"/>
      <c r="N3" s="5"/>
      <c r="O3" s="5"/>
      <c r="P3" s="5"/>
      <c r="Q3" s="5"/>
      <c r="R3" s="6"/>
      <c r="S3" s="6"/>
      <c r="T3" s="6"/>
      <c r="U3" s="6"/>
      <c r="V3" s="6"/>
      <c r="W3" s="6"/>
      <c r="X3" s="6"/>
      <c r="Y3" s="6"/>
    </row>
    <row r="4" spans="1:25" ht="19.8" x14ac:dyDescent="0.5">
      <c r="A4" s="7"/>
      <c r="B4" s="7"/>
      <c r="C4" s="7"/>
      <c r="D4" s="7"/>
      <c r="E4" s="7"/>
      <c r="F4" s="7"/>
      <c r="G4" s="88" t="s">
        <v>2</v>
      </c>
      <c r="H4" s="78"/>
      <c r="I4" s="78"/>
      <c r="J4" s="78"/>
      <c r="K4" s="78"/>
      <c r="L4" s="78"/>
      <c r="M4" s="78"/>
      <c r="N4" s="5"/>
      <c r="O4" s="5"/>
      <c r="P4" s="5"/>
      <c r="Q4" s="5"/>
      <c r="R4" s="6"/>
      <c r="S4" s="6"/>
      <c r="T4" s="6"/>
      <c r="U4" s="6"/>
      <c r="V4" s="6"/>
      <c r="W4" s="6"/>
      <c r="X4" s="6"/>
      <c r="Y4" s="6"/>
    </row>
    <row r="5" spans="1:25" ht="19.8" x14ac:dyDescent="0.5">
      <c r="A5" s="7"/>
      <c r="B5" s="7"/>
      <c r="C5" s="7"/>
      <c r="D5" s="7"/>
      <c r="E5" s="7"/>
      <c r="F5" s="7"/>
      <c r="G5" s="88" t="s">
        <v>3</v>
      </c>
      <c r="H5" s="78"/>
      <c r="I5" s="78"/>
      <c r="J5" s="2"/>
      <c r="K5" s="88" t="s">
        <v>4</v>
      </c>
      <c r="L5" s="78"/>
      <c r="M5" s="78"/>
      <c r="N5" s="5"/>
      <c r="O5" s="5"/>
      <c r="P5" s="5"/>
      <c r="Q5" s="5"/>
      <c r="R5" s="6"/>
      <c r="S5" s="6"/>
      <c r="T5" s="6"/>
      <c r="U5" s="6"/>
      <c r="V5" s="6"/>
      <c r="W5" s="6"/>
      <c r="X5" s="6"/>
      <c r="Y5" s="6"/>
    </row>
    <row r="6" spans="1:25" ht="19.8" x14ac:dyDescent="0.5">
      <c r="A6" s="7"/>
      <c r="B6" s="7"/>
      <c r="C6" s="7"/>
      <c r="D6" s="7"/>
      <c r="E6" s="7"/>
      <c r="F6" s="7"/>
      <c r="G6" s="8">
        <v>2568</v>
      </c>
      <c r="H6" s="9"/>
      <c r="I6" s="8">
        <v>2567</v>
      </c>
      <c r="J6" s="7"/>
      <c r="K6" s="8">
        <v>2568</v>
      </c>
      <c r="L6" s="9"/>
      <c r="M6" s="8">
        <v>2567</v>
      </c>
      <c r="N6" s="5"/>
      <c r="O6" s="5"/>
      <c r="P6" s="5"/>
      <c r="Q6" s="5"/>
      <c r="R6" s="6"/>
      <c r="S6" s="6"/>
      <c r="T6" s="6"/>
      <c r="U6" s="6"/>
      <c r="V6" s="6"/>
      <c r="W6" s="6"/>
      <c r="X6" s="6"/>
      <c r="Y6" s="6"/>
    </row>
    <row r="7" spans="1:25" ht="20.399999999999999" x14ac:dyDescent="0.5">
      <c r="A7" s="1" t="s">
        <v>172</v>
      </c>
      <c r="B7" s="1"/>
      <c r="C7" s="1"/>
      <c r="D7" s="1"/>
      <c r="E7" s="2"/>
      <c r="F7" s="7"/>
      <c r="G7" s="2"/>
      <c r="H7" s="2"/>
      <c r="I7" s="2"/>
      <c r="J7" s="2"/>
      <c r="K7" s="3"/>
      <c r="L7" s="2"/>
      <c r="M7" s="2"/>
      <c r="N7" s="5"/>
      <c r="O7" s="5"/>
      <c r="P7" s="5"/>
      <c r="Q7" s="5"/>
      <c r="R7" s="6"/>
      <c r="S7" s="6"/>
      <c r="T7" s="6"/>
      <c r="U7" s="6"/>
      <c r="V7" s="6"/>
      <c r="W7" s="6"/>
      <c r="X7" s="6"/>
      <c r="Y7" s="6"/>
    </row>
    <row r="8" spans="1:25" ht="19.8" x14ac:dyDescent="0.5">
      <c r="A8" s="2"/>
      <c r="B8" s="2" t="s">
        <v>173</v>
      </c>
      <c r="C8" s="2"/>
      <c r="D8" s="2"/>
      <c r="E8" s="2"/>
      <c r="F8" s="2"/>
      <c r="G8" s="10">
        <f>+'PL 9M'!E38</f>
        <v>-315114</v>
      </c>
      <c r="H8" s="10"/>
      <c r="I8" s="10">
        <f>+'PL 9M'!G38</f>
        <v>-632095</v>
      </c>
      <c r="J8" s="10"/>
      <c r="K8" s="10">
        <f>+'PL 9M'!I38</f>
        <v>-347065</v>
      </c>
      <c r="L8" s="3"/>
      <c r="M8" s="11">
        <f>+'PL 9M'!K38</f>
        <v>-666194</v>
      </c>
      <c r="N8" s="5"/>
      <c r="O8" s="5"/>
      <c r="P8" s="5"/>
      <c r="Q8" s="5"/>
      <c r="R8" s="6"/>
      <c r="S8" s="6"/>
      <c r="T8" s="6"/>
      <c r="U8" s="6"/>
      <c r="V8" s="6"/>
      <c r="W8" s="6"/>
      <c r="X8" s="6"/>
      <c r="Y8" s="6"/>
    </row>
    <row r="9" spans="1:25" ht="19.8" x14ac:dyDescent="0.5">
      <c r="A9" s="2"/>
      <c r="B9" s="2" t="s">
        <v>174</v>
      </c>
      <c r="C9" s="2"/>
      <c r="D9" s="2"/>
      <c r="E9" s="2"/>
      <c r="F9" s="2"/>
      <c r="G9" s="12">
        <f>+'PL 9M'!E55</f>
        <v>0</v>
      </c>
      <c r="H9" s="10"/>
      <c r="I9" s="12">
        <f>+'PL 9M'!G55</f>
        <v>-14094</v>
      </c>
      <c r="J9" s="10"/>
      <c r="K9" s="12">
        <v>0</v>
      </c>
      <c r="L9" s="3"/>
      <c r="M9" s="13">
        <v>0</v>
      </c>
      <c r="N9" s="5"/>
      <c r="O9" s="5"/>
      <c r="P9" s="5"/>
      <c r="Q9" s="5"/>
      <c r="R9" s="6"/>
      <c r="S9" s="6"/>
      <c r="T9" s="6"/>
      <c r="U9" s="6"/>
      <c r="V9" s="6"/>
      <c r="W9" s="6"/>
      <c r="X9" s="6"/>
      <c r="Y9" s="6"/>
    </row>
    <row r="10" spans="1:25" ht="19.8" x14ac:dyDescent="0.5">
      <c r="A10" s="2"/>
      <c r="B10" s="2" t="s">
        <v>175</v>
      </c>
      <c r="C10" s="2"/>
      <c r="D10" s="2"/>
      <c r="E10" s="2"/>
      <c r="F10" s="2"/>
      <c r="G10" s="10">
        <f>SUM(G8:G9)</f>
        <v>-315114</v>
      </c>
      <c r="H10" s="10"/>
      <c r="I10" s="10">
        <f>SUM(I8:I9)</f>
        <v>-646189</v>
      </c>
      <c r="J10" s="10"/>
      <c r="K10" s="10">
        <f>SUM(K8:K9)</f>
        <v>-347065</v>
      </c>
      <c r="L10" s="3"/>
      <c r="M10" s="10">
        <f>SUM(M8:M9)</f>
        <v>-666194</v>
      </c>
      <c r="N10" s="5"/>
      <c r="O10" s="5"/>
      <c r="P10" s="5"/>
      <c r="Q10" s="5"/>
      <c r="R10" s="6"/>
      <c r="S10" s="6"/>
      <c r="T10" s="6"/>
      <c r="U10" s="6"/>
      <c r="V10" s="6"/>
      <c r="W10" s="6"/>
      <c r="X10" s="6"/>
      <c r="Y10" s="6"/>
    </row>
    <row r="11" spans="1:25" ht="19.8" x14ac:dyDescent="0.3">
      <c r="A11" s="2"/>
      <c r="B11" s="2" t="s">
        <v>176</v>
      </c>
      <c r="C11" s="2"/>
      <c r="D11" s="2"/>
      <c r="E11" s="2"/>
      <c r="F11" s="2"/>
      <c r="G11" s="3"/>
      <c r="H11" s="3"/>
      <c r="I11" s="3"/>
      <c r="J11" s="3"/>
      <c r="K11" s="3"/>
      <c r="L11" s="3"/>
      <c r="M11" s="3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9.8" x14ac:dyDescent="0.5">
      <c r="A12" s="2"/>
      <c r="B12" s="2"/>
      <c r="C12" s="2" t="s">
        <v>109</v>
      </c>
      <c r="D12" s="2"/>
      <c r="E12" s="2"/>
      <c r="F12" s="2"/>
      <c r="G12" s="3">
        <v>16433</v>
      </c>
      <c r="H12" s="3"/>
      <c r="I12" s="14">
        <v>-3463</v>
      </c>
      <c r="J12" s="2"/>
      <c r="K12" s="3">
        <v>13080</v>
      </c>
      <c r="L12" s="15"/>
      <c r="M12" s="10">
        <v>0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9.8" x14ac:dyDescent="0.5">
      <c r="A13" s="2"/>
      <c r="B13" s="2"/>
      <c r="C13" s="2" t="s">
        <v>107</v>
      </c>
      <c r="D13" s="2"/>
      <c r="E13" s="2"/>
      <c r="F13" s="2"/>
      <c r="G13" s="3">
        <v>36857</v>
      </c>
      <c r="H13" s="3"/>
      <c r="I13" s="14">
        <v>25903</v>
      </c>
      <c r="J13" s="2"/>
      <c r="K13" s="16">
        <v>6624</v>
      </c>
      <c r="L13" s="3"/>
      <c r="M13" s="10">
        <v>6373</v>
      </c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ht="19.8" x14ac:dyDescent="0.5">
      <c r="A14" s="2"/>
      <c r="B14" s="2"/>
      <c r="C14" s="2" t="s">
        <v>177</v>
      </c>
      <c r="D14" s="2"/>
      <c r="E14" s="2"/>
      <c r="F14" s="2"/>
      <c r="G14" s="3">
        <v>-191</v>
      </c>
      <c r="H14" s="3"/>
      <c r="I14" s="14">
        <v>-1249</v>
      </c>
      <c r="J14" s="3"/>
      <c r="K14" s="16">
        <v>-606</v>
      </c>
      <c r="L14" s="3"/>
      <c r="M14" s="10">
        <v>-15038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5" ht="19.8" x14ac:dyDescent="0.5">
      <c r="A15" s="2"/>
      <c r="B15" s="2"/>
      <c r="C15" s="2" t="s">
        <v>178</v>
      </c>
      <c r="D15" s="2"/>
      <c r="E15" s="2"/>
      <c r="F15" s="2"/>
      <c r="G15" s="3">
        <v>43255</v>
      </c>
      <c r="H15" s="3"/>
      <c r="I15" s="17">
        <v>44181</v>
      </c>
      <c r="J15" s="3"/>
      <c r="K15" s="10">
        <v>0</v>
      </c>
      <c r="L15" s="3"/>
      <c r="M15" s="10">
        <v>0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9.8" x14ac:dyDescent="0.5">
      <c r="A16" s="2"/>
      <c r="B16" s="2"/>
      <c r="C16" s="2" t="s">
        <v>179</v>
      </c>
      <c r="D16" s="2"/>
      <c r="E16" s="2"/>
      <c r="F16" s="2"/>
      <c r="G16" s="3">
        <v>-95110</v>
      </c>
      <c r="H16" s="3"/>
      <c r="I16" s="17">
        <v>-96009</v>
      </c>
      <c r="J16" s="3"/>
      <c r="K16" s="10">
        <v>0</v>
      </c>
      <c r="L16" s="15"/>
      <c r="M16" s="10">
        <v>0</v>
      </c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9.8" x14ac:dyDescent="0.5">
      <c r="A17" s="2"/>
      <c r="B17" s="2"/>
      <c r="C17" s="2" t="s">
        <v>180</v>
      </c>
      <c r="D17" s="2"/>
      <c r="E17" s="2"/>
      <c r="F17" s="2"/>
      <c r="G17" s="3">
        <v>13163</v>
      </c>
      <c r="H17" s="3"/>
      <c r="I17" s="14">
        <v>51573</v>
      </c>
      <c r="J17" s="2"/>
      <c r="K17" s="16">
        <v>2572</v>
      </c>
      <c r="L17" s="3"/>
      <c r="M17" s="10">
        <v>3968</v>
      </c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9.8" x14ac:dyDescent="0.5">
      <c r="A18" s="2"/>
      <c r="B18" s="2"/>
      <c r="C18" s="2" t="s">
        <v>181</v>
      </c>
      <c r="D18" s="2"/>
      <c r="E18" s="2"/>
      <c r="F18" s="2"/>
      <c r="G18" s="3">
        <v>308</v>
      </c>
      <c r="H18" s="3"/>
      <c r="I18" s="14">
        <v>588</v>
      </c>
      <c r="J18" s="2"/>
      <c r="K18" s="16">
        <v>299</v>
      </c>
      <c r="L18" s="3"/>
      <c r="M18" s="10">
        <v>673</v>
      </c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9.8" x14ac:dyDescent="0.5">
      <c r="A19" s="2"/>
      <c r="B19" s="2"/>
      <c r="C19" s="2" t="s">
        <v>182</v>
      </c>
      <c r="D19" s="2"/>
      <c r="E19" s="2"/>
      <c r="F19" s="2"/>
      <c r="G19" s="10">
        <v>68841</v>
      </c>
      <c r="H19" s="3"/>
      <c r="I19" s="17">
        <v>-1227</v>
      </c>
      <c r="J19" s="2"/>
      <c r="K19" s="3">
        <v>255143</v>
      </c>
      <c r="L19" s="3"/>
      <c r="M19" s="10">
        <v>484334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9.8" x14ac:dyDescent="0.5">
      <c r="A20" s="2"/>
      <c r="B20" s="2"/>
      <c r="C20" s="2" t="s">
        <v>183</v>
      </c>
      <c r="D20" s="2"/>
      <c r="E20" s="2"/>
      <c r="F20" s="2"/>
      <c r="G20" s="10">
        <v>-6388</v>
      </c>
      <c r="H20" s="3"/>
      <c r="I20" s="17">
        <v>-23752</v>
      </c>
      <c r="J20" s="3"/>
      <c r="K20" s="10">
        <v>0</v>
      </c>
      <c r="L20" s="3"/>
      <c r="M20" s="10">
        <v>-1051</v>
      </c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9.8" x14ac:dyDescent="0.5">
      <c r="A21" s="2"/>
      <c r="B21" s="2"/>
      <c r="C21" s="2" t="s">
        <v>184</v>
      </c>
      <c r="D21" s="2"/>
      <c r="E21" s="2"/>
      <c r="F21" s="2"/>
      <c r="G21" s="10">
        <v>0</v>
      </c>
      <c r="H21" s="3"/>
      <c r="I21" s="17">
        <v>0</v>
      </c>
      <c r="J21" s="2"/>
      <c r="K21" s="10">
        <v>0</v>
      </c>
      <c r="L21" s="3"/>
      <c r="M21" s="10">
        <v>-102685</v>
      </c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9.8" x14ac:dyDescent="0.5">
      <c r="A22" s="2"/>
      <c r="B22" s="2"/>
      <c r="C22" s="2" t="s">
        <v>185</v>
      </c>
      <c r="D22" s="2"/>
      <c r="E22" s="2"/>
      <c r="F22" s="2"/>
      <c r="G22" s="3">
        <v>8705</v>
      </c>
      <c r="H22" s="3"/>
      <c r="I22" s="17">
        <v>0</v>
      </c>
      <c r="J22" s="3"/>
      <c r="K22" s="16">
        <v>2783</v>
      </c>
      <c r="L22" s="3"/>
      <c r="M22" s="10">
        <v>0</v>
      </c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9.8" x14ac:dyDescent="0.5">
      <c r="A23" s="2"/>
      <c r="B23" s="2"/>
      <c r="C23" s="2" t="s">
        <v>186</v>
      </c>
      <c r="D23" s="2"/>
      <c r="E23" s="2"/>
      <c r="F23" s="2"/>
      <c r="G23" s="10">
        <v>-157</v>
      </c>
      <c r="H23" s="3"/>
      <c r="I23" s="17">
        <v>0</v>
      </c>
      <c r="J23" s="2"/>
      <c r="K23" s="10">
        <v>0</v>
      </c>
      <c r="L23" s="3"/>
      <c r="M23" s="10">
        <v>0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ht="19.8" x14ac:dyDescent="0.5">
      <c r="A24" s="2"/>
      <c r="B24" s="2"/>
      <c r="C24" s="2" t="s">
        <v>251</v>
      </c>
      <c r="D24" s="2"/>
      <c r="E24" s="2"/>
      <c r="F24" s="2"/>
      <c r="G24" s="10">
        <v>-674</v>
      </c>
      <c r="H24" s="3"/>
      <c r="I24" s="14">
        <v>-76877</v>
      </c>
      <c r="J24" s="2"/>
      <c r="K24" s="16">
        <v>-7</v>
      </c>
      <c r="L24" s="3"/>
      <c r="M24" s="10">
        <v>-5463</v>
      </c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ht="19.8" x14ac:dyDescent="0.5">
      <c r="A25" s="2"/>
      <c r="B25" s="2"/>
      <c r="C25" s="2" t="s">
        <v>187</v>
      </c>
      <c r="D25" s="2"/>
      <c r="E25" s="2"/>
      <c r="F25" s="2"/>
      <c r="G25" s="10">
        <v>0</v>
      </c>
      <c r="H25" s="3"/>
      <c r="I25" s="17">
        <v>0</v>
      </c>
      <c r="J25" s="2"/>
      <c r="K25" s="10">
        <v>0</v>
      </c>
      <c r="L25" s="3"/>
      <c r="M25" s="10">
        <v>4807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ht="19.8" x14ac:dyDescent="0.5">
      <c r="A26" s="2"/>
      <c r="B26" s="2"/>
      <c r="C26" s="2" t="s">
        <v>188</v>
      </c>
      <c r="D26" s="2"/>
      <c r="E26" s="2"/>
      <c r="F26" s="2"/>
      <c r="G26" s="10">
        <v>-153</v>
      </c>
      <c r="H26" s="3"/>
      <c r="I26" s="17">
        <v>610</v>
      </c>
      <c r="J26" s="2"/>
      <c r="K26" s="10">
        <v>-869</v>
      </c>
      <c r="L26" s="3"/>
      <c r="M26" s="10">
        <v>-16</v>
      </c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ht="19.8" x14ac:dyDescent="0.5">
      <c r="A27" s="2"/>
      <c r="B27" s="2"/>
      <c r="C27" s="2" t="s">
        <v>189</v>
      </c>
      <c r="D27" s="2"/>
      <c r="E27" s="2"/>
      <c r="F27" s="2"/>
      <c r="G27" s="10">
        <v>268</v>
      </c>
      <c r="H27" s="3"/>
      <c r="I27" s="17">
        <v>-863</v>
      </c>
      <c r="J27" s="2"/>
      <c r="K27" s="10">
        <v>0</v>
      </c>
      <c r="L27" s="3"/>
      <c r="M27" s="10">
        <v>0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ht="19.8" x14ac:dyDescent="0.5">
      <c r="A28" s="2"/>
      <c r="B28" s="2"/>
      <c r="C28" s="2" t="s">
        <v>190</v>
      </c>
      <c r="D28" s="2"/>
      <c r="E28" s="2"/>
      <c r="F28" s="2"/>
      <c r="G28" s="3">
        <v>-2622</v>
      </c>
      <c r="H28" s="3"/>
      <c r="I28" s="17">
        <v>0</v>
      </c>
      <c r="J28" s="2"/>
      <c r="K28" s="10">
        <v>0</v>
      </c>
      <c r="L28" s="3"/>
      <c r="M28" s="10">
        <v>102480</v>
      </c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ht="19.8" x14ac:dyDescent="0.5">
      <c r="A29" s="2"/>
      <c r="B29" s="2"/>
      <c r="C29" s="2" t="s">
        <v>191</v>
      </c>
      <c r="D29" s="2"/>
      <c r="E29" s="2"/>
      <c r="F29" s="2"/>
      <c r="G29" s="10">
        <v>-1874</v>
      </c>
      <c r="H29" s="3"/>
      <c r="I29" s="3">
        <v>-1053</v>
      </c>
      <c r="J29" s="2"/>
      <c r="K29" s="10">
        <v>0</v>
      </c>
      <c r="L29" s="3"/>
      <c r="M29" s="10">
        <v>0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ht="19.8" x14ac:dyDescent="0.5">
      <c r="A30" s="2"/>
      <c r="B30" s="2"/>
      <c r="C30" s="2" t="s">
        <v>192</v>
      </c>
      <c r="D30" s="2"/>
      <c r="E30" s="2"/>
      <c r="F30" s="2"/>
      <c r="G30" s="3">
        <v>126490</v>
      </c>
      <c r="H30" s="3"/>
      <c r="I30" s="3">
        <v>11976</v>
      </c>
      <c r="J30" s="2"/>
      <c r="K30" s="10">
        <v>0</v>
      </c>
      <c r="L30" s="3"/>
      <c r="M30" s="10">
        <v>0</v>
      </c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ht="19.8" x14ac:dyDescent="0.5">
      <c r="A31" s="2"/>
      <c r="B31" s="2"/>
      <c r="C31" s="2" t="s">
        <v>257</v>
      </c>
      <c r="D31" s="2"/>
      <c r="E31" s="2"/>
      <c r="F31" s="2"/>
      <c r="G31" s="10">
        <v>4965</v>
      </c>
      <c r="H31" s="3"/>
      <c r="I31" s="10">
        <v>0</v>
      </c>
      <c r="J31" s="2"/>
      <c r="K31" s="10">
        <v>0</v>
      </c>
      <c r="L31" s="3"/>
      <c r="M31" s="10">
        <v>0</v>
      </c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ht="19.8" x14ac:dyDescent="0.5">
      <c r="A32" s="2"/>
      <c r="B32" s="2"/>
      <c r="C32" s="2" t="s">
        <v>102</v>
      </c>
      <c r="D32" s="2"/>
      <c r="E32" s="2"/>
      <c r="F32" s="2"/>
      <c r="G32" s="3">
        <v>-3708</v>
      </c>
      <c r="H32" s="3"/>
      <c r="I32" s="3">
        <v>-65</v>
      </c>
      <c r="J32" s="3"/>
      <c r="K32" s="10">
        <v>-1428</v>
      </c>
      <c r="L32" s="3"/>
      <c r="M32" s="10">
        <v>-65</v>
      </c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25" ht="19.8" x14ac:dyDescent="0.5">
      <c r="A33" s="2"/>
      <c r="B33" s="2"/>
      <c r="C33" s="2" t="s">
        <v>193</v>
      </c>
      <c r="D33" s="2"/>
      <c r="E33" s="2"/>
      <c r="F33" s="2"/>
      <c r="G33" s="10">
        <v>6987</v>
      </c>
      <c r="H33" s="3"/>
      <c r="I33" s="10">
        <v>5480</v>
      </c>
      <c r="J33" s="3"/>
      <c r="K33" s="16">
        <v>61</v>
      </c>
      <c r="L33" s="3"/>
      <c r="M33" s="10">
        <v>10760</v>
      </c>
      <c r="N33" s="6"/>
      <c r="O33" s="18"/>
      <c r="P33" s="18"/>
      <c r="Q33" s="6"/>
      <c r="R33" s="6"/>
      <c r="S33" s="6"/>
      <c r="T33" s="6"/>
      <c r="U33" s="6"/>
      <c r="V33" s="6"/>
      <c r="W33" s="6"/>
      <c r="X33" s="6"/>
      <c r="Y33" s="6"/>
    </row>
    <row r="34" spans="1:25" ht="19.8" x14ac:dyDescent="0.5">
      <c r="A34" s="2"/>
      <c r="B34" s="2"/>
      <c r="C34" s="2" t="s">
        <v>194</v>
      </c>
      <c r="D34" s="2"/>
      <c r="E34" s="2"/>
      <c r="F34" s="2"/>
      <c r="G34" s="10"/>
      <c r="H34" s="3"/>
      <c r="I34" s="10"/>
      <c r="J34" s="2"/>
      <c r="K34" s="10"/>
      <c r="L34" s="3"/>
      <c r="M34" s="10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19.8" x14ac:dyDescent="0.5">
      <c r="A35" s="2"/>
      <c r="B35" s="2"/>
      <c r="C35" s="6"/>
      <c r="D35" s="2" t="s">
        <v>195</v>
      </c>
      <c r="E35" s="2"/>
      <c r="F35" s="2"/>
      <c r="G35" s="10">
        <v>55001</v>
      </c>
      <c r="H35" s="3"/>
      <c r="I35" s="10">
        <v>-28742</v>
      </c>
      <c r="J35" s="3"/>
      <c r="K35" s="3">
        <v>-25118</v>
      </c>
      <c r="L35" s="3"/>
      <c r="M35" s="10">
        <v>-22075</v>
      </c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9.8" x14ac:dyDescent="0.5">
      <c r="A36" s="2"/>
      <c r="B36" s="2"/>
      <c r="C36" s="6"/>
      <c r="D36" s="2" t="s">
        <v>196</v>
      </c>
      <c r="E36" s="2"/>
      <c r="F36" s="2"/>
      <c r="G36" s="3">
        <v>97</v>
      </c>
      <c r="H36" s="3"/>
      <c r="I36" s="3">
        <v>-219</v>
      </c>
      <c r="J36" s="3"/>
      <c r="K36" s="10">
        <v>41</v>
      </c>
      <c r="L36" s="3"/>
      <c r="M36" s="10">
        <v>-130</v>
      </c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ht="19.8" x14ac:dyDescent="0.5">
      <c r="A37" s="2"/>
      <c r="B37" s="2"/>
      <c r="C37" s="6"/>
      <c r="D37" s="2" t="s">
        <v>197</v>
      </c>
      <c r="E37" s="2"/>
      <c r="F37" s="2"/>
      <c r="G37" s="3">
        <v>-102391</v>
      </c>
      <c r="H37" s="3"/>
      <c r="I37" s="3">
        <v>-260107</v>
      </c>
      <c r="J37" s="19"/>
      <c r="K37" s="10">
        <v>0</v>
      </c>
      <c r="L37" s="19"/>
      <c r="M37" s="10">
        <v>0</v>
      </c>
      <c r="N37" s="18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ht="19.8" x14ac:dyDescent="0.5">
      <c r="A38" s="2"/>
      <c r="B38" s="2"/>
      <c r="C38" s="6"/>
      <c r="D38" s="2" t="s">
        <v>198</v>
      </c>
      <c r="E38" s="2"/>
      <c r="F38" s="2"/>
      <c r="G38" s="3">
        <v>50717</v>
      </c>
      <c r="H38" s="3"/>
      <c r="I38" s="3">
        <v>290626</v>
      </c>
      <c r="J38" s="3"/>
      <c r="K38" s="16">
        <v>9512</v>
      </c>
      <c r="L38" s="3"/>
      <c r="M38" s="10">
        <v>204951</v>
      </c>
      <c r="N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ht="19.8" x14ac:dyDescent="0.5">
      <c r="A39" s="2"/>
      <c r="B39" s="2"/>
      <c r="C39" s="6"/>
      <c r="D39" s="2" t="s">
        <v>199</v>
      </c>
      <c r="E39" s="2"/>
      <c r="F39" s="2"/>
      <c r="G39" s="3">
        <v>722</v>
      </c>
      <c r="H39" s="3"/>
      <c r="I39" s="3">
        <v>-2080</v>
      </c>
      <c r="J39" s="19"/>
      <c r="K39" s="10">
        <v>0</v>
      </c>
      <c r="L39" s="19"/>
      <c r="M39" s="10">
        <v>0</v>
      </c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ht="19.8" x14ac:dyDescent="0.5">
      <c r="A40" s="2"/>
      <c r="B40" s="2"/>
      <c r="C40" s="6"/>
      <c r="D40" s="2" t="s">
        <v>253</v>
      </c>
      <c r="E40" s="2"/>
      <c r="F40" s="2"/>
      <c r="G40" s="3">
        <v>69</v>
      </c>
      <c r="H40" s="3"/>
      <c r="I40" s="3">
        <v>34414</v>
      </c>
      <c r="J40" s="3"/>
      <c r="K40" s="10">
        <v>0</v>
      </c>
      <c r="L40" s="3"/>
      <c r="M40" s="10">
        <v>0</v>
      </c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9.8" x14ac:dyDescent="0.5">
      <c r="A41" s="2"/>
      <c r="B41" s="2"/>
      <c r="C41" s="6"/>
      <c r="D41" s="2" t="s">
        <v>200</v>
      </c>
      <c r="E41" s="2"/>
      <c r="F41" s="2"/>
      <c r="G41" s="10">
        <v>0</v>
      </c>
      <c r="H41" s="3"/>
      <c r="I41" s="3">
        <v>23718</v>
      </c>
      <c r="J41" s="3"/>
      <c r="K41" s="10">
        <v>0</v>
      </c>
      <c r="L41" s="3"/>
      <c r="M41" s="10">
        <v>0</v>
      </c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9.8" x14ac:dyDescent="0.5">
      <c r="A42" s="2"/>
      <c r="B42" s="2"/>
      <c r="C42" s="6"/>
      <c r="D42" s="2" t="s">
        <v>201</v>
      </c>
      <c r="E42" s="2"/>
      <c r="F42" s="2"/>
      <c r="G42" s="3">
        <v>782</v>
      </c>
      <c r="H42" s="3"/>
      <c r="I42" s="3">
        <v>20883</v>
      </c>
      <c r="J42" s="3"/>
      <c r="K42" s="16">
        <v>479</v>
      </c>
      <c r="L42" s="3"/>
      <c r="M42" s="10">
        <v>-2</v>
      </c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9.8" x14ac:dyDescent="0.5">
      <c r="A43" s="2"/>
      <c r="B43" s="2"/>
      <c r="C43" s="6"/>
      <c r="D43" s="2" t="s">
        <v>202</v>
      </c>
      <c r="E43" s="2"/>
      <c r="F43" s="2"/>
      <c r="G43" s="3">
        <v>63517</v>
      </c>
      <c r="H43" s="3"/>
      <c r="I43" s="3">
        <v>-56529</v>
      </c>
      <c r="J43" s="3"/>
      <c r="K43" s="16">
        <v>25811</v>
      </c>
      <c r="L43" s="3"/>
      <c r="M43" s="10">
        <v>-65621</v>
      </c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ht="19.8" x14ac:dyDescent="0.5">
      <c r="A44" s="2"/>
      <c r="B44" s="2"/>
      <c r="C44" s="6"/>
      <c r="D44" s="2" t="s">
        <v>203</v>
      </c>
      <c r="E44" s="2"/>
      <c r="F44" s="2"/>
      <c r="G44" s="3">
        <v>-2332</v>
      </c>
      <c r="H44" s="3"/>
      <c r="I44" s="10">
        <v>0</v>
      </c>
      <c r="J44" s="3"/>
      <c r="K44" s="16">
        <v>-1183</v>
      </c>
      <c r="L44" s="3"/>
      <c r="M44" s="10">
        <v>0</v>
      </c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 ht="19.8" x14ac:dyDescent="0.5">
      <c r="A45" s="2"/>
      <c r="B45" s="2"/>
      <c r="C45" s="6"/>
      <c r="D45" s="2" t="s">
        <v>204</v>
      </c>
      <c r="E45" s="2"/>
      <c r="F45" s="2"/>
      <c r="G45" s="3">
        <v>188</v>
      </c>
      <c r="H45" s="3"/>
      <c r="I45" s="3">
        <v>142</v>
      </c>
      <c r="J45" s="2"/>
      <c r="K45" s="16">
        <v>188</v>
      </c>
      <c r="L45" s="3"/>
      <c r="M45" s="3">
        <v>142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 ht="19.8" x14ac:dyDescent="0.5">
      <c r="A46" s="2"/>
      <c r="B46" s="2"/>
      <c r="C46" s="6"/>
      <c r="D46" s="2" t="s">
        <v>205</v>
      </c>
      <c r="E46" s="2"/>
      <c r="F46" s="2"/>
      <c r="G46" s="3">
        <v>-59</v>
      </c>
      <c r="H46" s="3"/>
      <c r="I46" s="3">
        <v>478</v>
      </c>
      <c r="J46" s="3"/>
      <c r="K46" s="10">
        <v>0</v>
      </c>
      <c r="L46" s="3"/>
      <c r="M46" s="10">
        <v>0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1:25" ht="19.8" x14ac:dyDescent="0.5">
      <c r="A47" s="2"/>
      <c r="B47" s="2"/>
      <c r="C47" s="6"/>
      <c r="D47" s="2" t="s">
        <v>206</v>
      </c>
      <c r="E47" s="2"/>
      <c r="F47" s="2"/>
      <c r="G47" s="20">
        <v>103</v>
      </c>
      <c r="H47" s="3"/>
      <c r="I47" s="20">
        <v>-41</v>
      </c>
      <c r="J47" s="3"/>
      <c r="K47" s="12">
        <v>0</v>
      </c>
      <c r="L47" s="3"/>
      <c r="M47" s="12">
        <v>0</v>
      </c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1:25" ht="20.399999999999999" x14ac:dyDescent="0.55000000000000004">
      <c r="A48" s="5"/>
      <c r="B48" s="2"/>
      <c r="C48" s="1"/>
      <c r="D48" s="21" t="s">
        <v>207</v>
      </c>
      <c r="E48" s="2"/>
      <c r="F48" s="2"/>
      <c r="G48" s="22">
        <f>SUM(G10:G47)</f>
        <v>-33305</v>
      </c>
      <c r="H48" s="22"/>
      <c r="I48" s="22">
        <f>SUM(I10:I47)</f>
        <v>-687893</v>
      </c>
      <c r="J48" s="22"/>
      <c r="K48" s="22">
        <f>SUM(K10:K47)</f>
        <v>-59683</v>
      </c>
      <c r="L48" s="22"/>
      <c r="M48" s="22">
        <f>SUM(M10:M47)</f>
        <v>-59852</v>
      </c>
      <c r="N48" s="5"/>
      <c r="O48" s="5"/>
      <c r="P48" s="5"/>
      <c r="Q48" s="5"/>
      <c r="R48" s="6"/>
      <c r="S48" s="6"/>
      <c r="T48" s="6"/>
      <c r="U48" s="6"/>
      <c r="V48" s="6"/>
      <c r="W48" s="6"/>
      <c r="X48" s="6"/>
      <c r="Y48" s="6"/>
    </row>
    <row r="49" spans="1:25" ht="19.8" x14ac:dyDescent="0.5">
      <c r="A49" s="2"/>
      <c r="B49" s="2"/>
      <c r="C49" s="6"/>
      <c r="D49" s="2"/>
      <c r="E49" s="2"/>
      <c r="F49" s="2"/>
      <c r="G49" s="3"/>
      <c r="H49" s="3"/>
      <c r="I49" s="3"/>
      <c r="J49" s="3"/>
      <c r="K49" s="10"/>
      <c r="L49" s="3"/>
      <c r="M49" s="10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1:25" ht="19.8" x14ac:dyDescent="0.5">
      <c r="A50" s="5" t="s">
        <v>24</v>
      </c>
      <c r="B50" s="5"/>
      <c r="C50" s="5"/>
      <c r="D50" s="23"/>
      <c r="E50" s="23"/>
      <c r="F50" s="2"/>
      <c r="G50" s="3"/>
      <c r="H50" s="3"/>
      <c r="I50" s="3"/>
      <c r="J50" s="3"/>
      <c r="K50" s="3"/>
      <c r="L50" s="3"/>
      <c r="M50" s="3"/>
      <c r="N50" s="5"/>
      <c r="O50" s="5"/>
      <c r="P50" s="5"/>
      <c r="Q50" s="5"/>
      <c r="R50" s="6"/>
      <c r="S50" s="6"/>
      <c r="T50" s="6"/>
      <c r="U50" s="6"/>
      <c r="V50" s="6"/>
      <c r="W50" s="6"/>
      <c r="X50" s="6"/>
      <c r="Y50" s="6"/>
    </row>
    <row r="51" spans="1:25" ht="19.8" x14ac:dyDescent="0.5">
      <c r="A51" s="5"/>
      <c r="B51" s="2"/>
      <c r="C51" s="2"/>
      <c r="D51" s="2"/>
      <c r="E51" s="2"/>
      <c r="F51" s="2"/>
      <c r="G51" s="3"/>
      <c r="H51" s="3"/>
      <c r="I51" s="3"/>
      <c r="J51" s="3"/>
      <c r="K51" s="3"/>
      <c r="L51" s="3"/>
      <c r="M51" s="3"/>
      <c r="N51" s="5"/>
      <c r="O51" s="5"/>
      <c r="P51" s="5"/>
      <c r="Q51" s="5"/>
      <c r="R51" s="6"/>
      <c r="S51" s="6"/>
      <c r="T51" s="6"/>
      <c r="U51" s="6"/>
      <c r="V51" s="6"/>
      <c r="W51" s="6"/>
      <c r="X51" s="6"/>
      <c r="Y51" s="6"/>
    </row>
    <row r="52" spans="1:25" ht="19.8" x14ac:dyDescent="0.5">
      <c r="A52" s="90"/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5"/>
      <c r="O52" s="5"/>
      <c r="P52" s="5"/>
      <c r="Q52" s="5"/>
      <c r="R52" s="6"/>
      <c r="S52" s="6"/>
      <c r="T52" s="6"/>
      <c r="U52" s="6"/>
      <c r="V52" s="6"/>
      <c r="W52" s="6"/>
      <c r="X52" s="6"/>
      <c r="Y52" s="6"/>
    </row>
    <row r="53" spans="1:25" ht="19.8" x14ac:dyDescent="0.5">
      <c r="A53" s="24"/>
      <c r="B53" s="24"/>
      <c r="C53" s="25"/>
      <c r="D53" s="24"/>
      <c r="E53" s="26"/>
      <c r="F53" s="24"/>
      <c r="G53" s="26"/>
      <c r="H53" s="2"/>
      <c r="I53" s="2"/>
      <c r="J53" s="2"/>
      <c r="K53" s="3"/>
      <c r="L53" s="2"/>
      <c r="M53" s="2"/>
      <c r="N53" s="5"/>
      <c r="O53" s="5"/>
      <c r="P53" s="5"/>
      <c r="Q53" s="5"/>
      <c r="R53" s="6"/>
      <c r="S53" s="6"/>
      <c r="T53" s="6"/>
      <c r="U53" s="6"/>
      <c r="V53" s="6"/>
      <c r="W53" s="6"/>
      <c r="X53" s="6"/>
      <c r="Y53" s="6"/>
    </row>
    <row r="54" spans="1:25" ht="19.8" x14ac:dyDescent="0.5">
      <c r="A54" s="91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5"/>
      <c r="O54" s="5"/>
      <c r="P54" s="5"/>
      <c r="Q54" s="5"/>
      <c r="R54" s="6"/>
      <c r="S54" s="6"/>
      <c r="T54" s="6"/>
      <c r="U54" s="6"/>
      <c r="V54" s="6"/>
      <c r="W54" s="6"/>
      <c r="X54" s="6"/>
      <c r="Y54" s="6"/>
    </row>
    <row r="55" spans="1:25" ht="20.399999999999999" x14ac:dyDescent="0.55000000000000004">
      <c r="A55" s="1" t="str">
        <f>A1</f>
        <v>บริษัท เอเคเอส คอร์ปอเรชั่น จำกัด (มหาชน) และบริษัทย่อย</v>
      </c>
      <c r="B55" s="2"/>
      <c r="C55" s="2"/>
      <c r="D55" s="2"/>
      <c r="E55" s="2"/>
      <c r="F55" s="2"/>
      <c r="G55" s="2"/>
      <c r="H55" s="2"/>
      <c r="I55" s="2"/>
      <c r="J55" s="2"/>
      <c r="K55" s="3"/>
      <c r="L55" s="2"/>
      <c r="M55" s="4" t="s">
        <v>7</v>
      </c>
      <c r="N55" s="5"/>
      <c r="O55" s="5"/>
      <c r="P55" s="5"/>
      <c r="Q55" s="5"/>
      <c r="R55" s="6"/>
      <c r="S55" s="6"/>
      <c r="T55" s="6"/>
      <c r="U55" s="6"/>
      <c r="V55" s="6"/>
      <c r="W55" s="6"/>
      <c r="X55" s="6"/>
      <c r="Y55" s="6"/>
    </row>
    <row r="56" spans="1:25" ht="20.399999999999999" x14ac:dyDescent="0.55000000000000004">
      <c r="A56" s="1" t="s">
        <v>208</v>
      </c>
      <c r="B56" s="2"/>
      <c r="C56" s="2"/>
      <c r="D56" s="2"/>
      <c r="E56" s="2"/>
      <c r="F56" s="2"/>
      <c r="G56" s="2"/>
      <c r="H56" s="2"/>
      <c r="I56" s="2"/>
      <c r="J56" s="2"/>
      <c r="K56" s="3"/>
      <c r="L56" s="2"/>
      <c r="M56" s="4" t="s">
        <v>10</v>
      </c>
      <c r="N56" s="5"/>
      <c r="O56" s="5"/>
      <c r="P56" s="5"/>
      <c r="Q56" s="5"/>
      <c r="R56" s="6"/>
      <c r="S56" s="6"/>
      <c r="T56" s="6"/>
      <c r="U56" s="6"/>
      <c r="V56" s="6"/>
      <c r="W56" s="6"/>
      <c r="X56" s="6"/>
      <c r="Y56" s="6"/>
    </row>
    <row r="57" spans="1:25" ht="20.399999999999999" x14ac:dyDescent="0.5">
      <c r="A57" s="1" t="str">
        <f>A3</f>
        <v>สำหรับงวดเก้าเดือนสิ้นสุดวันที่ 30 กันยายน 2568</v>
      </c>
      <c r="B57" s="2"/>
      <c r="C57" s="2"/>
      <c r="D57" s="2"/>
      <c r="E57" s="2"/>
      <c r="F57" s="2"/>
      <c r="G57" s="2"/>
      <c r="H57" s="2"/>
      <c r="I57" s="2"/>
      <c r="J57" s="2"/>
      <c r="K57" s="3"/>
      <c r="L57" s="2"/>
      <c r="M57" s="2"/>
      <c r="N57" s="5"/>
      <c r="O57" s="5"/>
      <c r="P57" s="5"/>
      <c r="Q57" s="5"/>
      <c r="R57" s="6"/>
      <c r="S57" s="6"/>
      <c r="T57" s="6"/>
      <c r="U57" s="6"/>
      <c r="V57" s="6"/>
      <c r="W57" s="6"/>
      <c r="X57" s="6"/>
      <c r="Y57" s="6"/>
    </row>
    <row r="58" spans="1:25" ht="19.8" x14ac:dyDescent="0.5">
      <c r="A58" s="2"/>
      <c r="B58" s="2"/>
      <c r="C58" s="2"/>
      <c r="D58" s="2"/>
      <c r="E58" s="7"/>
      <c r="F58" s="7"/>
      <c r="G58" s="88" t="s">
        <v>2</v>
      </c>
      <c r="H58" s="78"/>
      <c r="I58" s="78"/>
      <c r="J58" s="78"/>
      <c r="K58" s="78"/>
      <c r="L58" s="78"/>
      <c r="M58" s="78"/>
      <c r="N58" s="5"/>
      <c r="O58" s="5"/>
      <c r="P58" s="5"/>
      <c r="Q58" s="5"/>
      <c r="R58" s="6"/>
      <c r="S58" s="6"/>
      <c r="T58" s="6"/>
      <c r="U58" s="6"/>
      <c r="V58" s="6"/>
      <c r="W58" s="6"/>
      <c r="X58" s="6"/>
      <c r="Y58" s="6"/>
    </row>
    <row r="59" spans="1:25" ht="19.8" x14ac:dyDescent="0.5">
      <c r="A59" s="2"/>
      <c r="B59" s="2"/>
      <c r="C59" s="2"/>
      <c r="D59" s="2"/>
      <c r="E59" s="7"/>
      <c r="F59" s="7"/>
      <c r="G59" s="89" t="s">
        <v>3</v>
      </c>
      <c r="H59" s="76"/>
      <c r="I59" s="76"/>
      <c r="J59" s="2"/>
      <c r="K59" s="89" t="s">
        <v>4</v>
      </c>
      <c r="L59" s="76"/>
      <c r="M59" s="76"/>
      <c r="N59" s="5"/>
      <c r="O59" s="5"/>
      <c r="P59" s="5"/>
      <c r="Q59" s="5"/>
      <c r="R59" s="6"/>
      <c r="S59" s="6"/>
      <c r="T59" s="6"/>
      <c r="U59" s="6"/>
      <c r="V59" s="6"/>
      <c r="W59" s="6"/>
      <c r="X59" s="6"/>
      <c r="Y59" s="6"/>
    </row>
    <row r="60" spans="1:25" ht="19.8" x14ac:dyDescent="0.5">
      <c r="A60" s="2"/>
      <c r="B60" s="2"/>
      <c r="C60" s="2"/>
      <c r="D60" s="2"/>
      <c r="E60" s="7"/>
      <c r="F60" s="7"/>
      <c r="G60" s="8">
        <v>2568</v>
      </c>
      <c r="H60" s="9"/>
      <c r="I60" s="8">
        <v>2567</v>
      </c>
      <c r="J60" s="7"/>
      <c r="K60" s="8">
        <v>2568</v>
      </c>
      <c r="L60" s="9"/>
      <c r="M60" s="8">
        <v>2567</v>
      </c>
      <c r="N60" s="5"/>
      <c r="O60" s="5"/>
      <c r="P60" s="5"/>
      <c r="Q60" s="5"/>
      <c r="R60" s="6"/>
      <c r="S60" s="6"/>
      <c r="T60" s="6"/>
      <c r="U60" s="6"/>
      <c r="V60" s="6"/>
      <c r="W60" s="6"/>
      <c r="X60" s="6"/>
      <c r="Y60" s="6"/>
    </row>
    <row r="61" spans="1:25" ht="20.399999999999999" x14ac:dyDescent="0.55000000000000004">
      <c r="A61" s="2"/>
      <c r="B61" s="2"/>
      <c r="C61" s="21" t="s">
        <v>209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1:25" ht="19.8" x14ac:dyDescent="0.5">
      <c r="A62" s="2"/>
      <c r="B62" s="2"/>
      <c r="C62" s="6"/>
      <c r="D62" s="2" t="s">
        <v>210</v>
      </c>
      <c r="E62" s="2"/>
      <c r="F62" s="2"/>
      <c r="G62" s="10">
        <v>0</v>
      </c>
      <c r="H62" s="19"/>
      <c r="I62" s="10">
        <v>-317</v>
      </c>
      <c r="J62" s="2"/>
      <c r="K62" s="10">
        <v>0</v>
      </c>
      <c r="L62" s="3"/>
      <c r="M62" s="10">
        <v>0</v>
      </c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1:25" ht="19.8" x14ac:dyDescent="0.5">
      <c r="A63" s="5"/>
      <c r="B63" s="2"/>
      <c r="C63" s="5"/>
      <c r="D63" s="2" t="s">
        <v>211</v>
      </c>
      <c r="E63" s="2"/>
      <c r="F63" s="2"/>
      <c r="G63" s="10">
        <v>64879</v>
      </c>
      <c r="H63" s="3"/>
      <c r="I63" s="10">
        <v>83187</v>
      </c>
      <c r="J63" s="3"/>
      <c r="K63" s="10">
        <v>0</v>
      </c>
      <c r="L63" s="3"/>
      <c r="M63" s="10">
        <v>0</v>
      </c>
      <c r="N63" s="5"/>
      <c r="O63" s="5"/>
      <c r="P63" s="5"/>
      <c r="Q63" s="5"/>
      <c r="R63" s="6"/>
      <c r="S63" s="6"/>
      <c r="T63" s="6"/>
      <c r="U63" s="6"/>
      <c r="V63" s="6"/>
      <c r="W63" s="6"/>
      <c r="X63" s="6"/>
      <c r="Y63" s="6"/>
    </row>
    <row r="64" spans="1:25" ht="19.8" x14ac:dyDescent="0.5">
      <c r="A64" s="5"/>
      <c r="B64" s="2"/>
      <c r="C64" s="5"/>
      <c r="D64" s="2" t="s">
        <v>212</v>
      </c>
      <c r="E64" s="2"/>
      <c r="F64" s="2"/>
      <c r="G64" s="10">
        <v>-14935</v>
      </c>
      <c r="H64" s="3"/>
      <c r="I64" s="10">
        <v>-33300</v>
      </c>
      <c r="J64" s="3"/>
      <c r="K64" s="10">
        <v>0</v>
      </c>
      <c r="L64" s="3"/>
      <c r="M64" s="10">
        <v>0</v>
      </c>
      <c r="N64" s="5"/>
      <c r="O64" s="5"/>
      <c r="P64" s="5"/>
      <c r="Q64" s="5"/>
      <c r="R64" s="6"/>
      <c r="S64" s="6"/>
      <c r="T64" s="6"/>
      <c r="U64" s="6"/>
      <c r="V64" s="6"/>
      <c r="W64" s="6"/>
      <c r="X64" s="6"/>
      <c r="Y64" s="6"/>
    </row>
    <row r="65" spans="1:25" ht="19.8" x14ac:dyDescent="0.5">
      <c r="A65" s="5"/>
      <c r="B65" s="2"/>
      <c r="C65" s="5"/>
      <c r="D65" s="2" t="s">
        <v>213</v>
      </c>
      <c r="E65" s="2"/>
      <c r="F65" s="2"/>
      <c r="G65" s="3">
        <v>-3505</v>
      </c>
      <c r="H65" s="3"/>
      <c r="I65" s="10">
        <v>-17594</v>
      </c>
      <c r="J65" s="3"/>
      <c r="K65" s="3">
        <v>-323</v>
      </c>
      <c r="L65" s="3"/>
      <c r="M65" s="10">
        <v>-2442</v>
      </c>
      <c r="N65" s="5"/>
      <c r="O65" s="5"/>
      <c r="P65" s="5"/>
      <c r="Q65" s="5"/>
      <c r="R65" s="6"/>
      <c r="S65" s="6"/>
      <c r="T65" s="6"/>
      <c r="U65" s="6"/>
      <c r="V65" s="6"/>
      <c r="W65" s="6"/>
      <c r="X65" s="6"/>
      <c r="Y65" s="6"/>
    </row>
    <row r="66" spans="1:25" ht="19.8" x14ac:dyDescent="0.5">
      <c r="A66" s="5"/>
      <c r="B66" s="2"/>
      <c r="C66" s="5"/>
      <c r="D66" s="2" t="s">
        <v>250</v>
      </c>
      <c r="E66" s="2"/>
      <c r="F66" s="2"/>
      <c r="G66" s="10">
        <v>0</v>
      </c>
      <c r="H66" s="3"/>
      <c r="I66" s="10">
        <v>1754</v>
      </c>
      <c r="J66" s="3"/>
      <c r="K66" s="10">
        <v>0</v>
      </c>
      <c r="L66" s="3"/>
      <c r="M66" s="10">
        <v>1754</v>
      </c>
      <c r="N66" s="5"/>
      <c r="O66" s="5"/>
      <c r="P66" s="5"/>
      <c r="Q66" s="5"/>
      <c r="R66" s="6"/>
      <c r="S66" s="6"/>
      <c r="T66" s="6"/>
      <c r="U66" s="6"/>
      <c r="V66" s="6"/>
      <c r="W66" s="6"/>
      <c r="X66" s="6"/>
      <c r="Y66" s="6"/>
    </row>
    <row r="67" spans="1:25" ht="20.399999999999999" x14ac:dyDescent="0.5">
      <c r="A67" s="6"/>
      <c r="B67" s="6"/>
      <c r="C67" s="1" t="s">
        <v>214</v>
      </c>
      <c r="D67" s="5"/>
      <c r="E67" s="2"/>
      <c r="F67" s="2"/>
      <c r="G67" s="27">
        <f>SUM(G62:G66,G48)</f>
        <v>13134</v>
      </c>
      <c r="H67" s="3"/>
      <c r="I67" s="27">
        <f>SUM(I62:I66,I48)</f>
        <v>-654163</v>
      </c>
      <c r="J67" s="3"/>
      <c r="K67" s="27">
        <f>SUM(K62:K66,K48)</f>
        <v>-60006</v>
      </c>
      <c r="L67" s="3"/>
      <c r="M67" s="27">
        <f>SUM(M62:M66,M48)</f>
        <v>-60540</v>
      </c>
      <c r="N67" s="5"/>
      <c r="O67" s="5"/>
      <c r="P67" s="5"/>
      <c r="Q67" s="5"/>
      <c r="R67" s="6"/>
      <c r="S67" s="6"/>
      <c r="T67" s="6"/>
      <c r="U67" s="6"/>
      <c r="V67" s="6"/>
      <c r="W67" s="6"/>
      <c r="X67" s="6"/>
      <c r="Y67" s="6"/>
    </row>
    <row r="68" spans="1:25" ht="20.399999999999999" x14ac:dyDescent="0.5">
      <c r="A68" s="1" t="s">
        <v>215</v>
      </c>
      <c r="B68" s="2"/>
      <c r="C68" s="2"/>
      <c r="D68" s="2"/>
      <c r="E68" s="7"/>
      <c r="F68" s="7"/>
      <c r="G68" s="7"/>
      <c r="H68" s="7"/>
      <c r="I68" s="7"/>
      <c r="J68" s="7"/>
      <c r="K68" s="28"/>
      <c r="L68" s="7"/>
      <c r="M68" s="7"/>
      <c r="N68" s="5"/>
      <c r="O68" s="5"/>
      <c r="P68" s="5"/>
      <c r="Q68" s="5"/>
      <c r="R68" s="6"/>
      <c r="S68" s="6"/>
      <c r="T68" s="6"/>
      <c r="U68" s="6"/>
      <c r="V68" s="6"/>
      <c r="W68" s="6"/>
      <c r="X68" s="6"/>
      <c r="Y68" s="6"/>
    </row>
    <row r="69" spans="1:25" ht="19.8" x14ac:dyDescent="0.5">
      <c r="A69" s="2"/>
      <c r="B69" s="2"/>
      <c r="C69" s="2" t="s">
        <v>216</v>
      </c>
      <c r="D69" s="2"/>
      <c r="E69" s="2"/>
      <c r="F69" s="2"/>
      <c r="G69" s="10">
        <v>-90000</v>
      </c>
      <c r="H69" s="3"/>
      <c r="I69" s="10">
        <v>-336500</v>
      </c>
      <c r="J69" s="3"/>
      <c r="K69" s="10">
        <v>0</v>
      </c>
      <c r="L69" s="3"/>
      <c r="M69" s="10">
        <v>0</v>
      </c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ht="19.8" x14ac:dyDescent="0.5">
      <c r="A70" s="2"/>
      <c r="B70" s="2"/>
      <c r="C70" s="2" t="s">
        <v>249</v>
      </c>
      <c r="D70" s="2"/>
      <c r="E70" s="2"/>
      <c r="F70" s="2"/>
      <c r="G70" s="10">
        <v>0</v>
      </c>
      <c r="H70" s="3"/>
      <c r="I70" s="10">
        <v>431068</v>
      </c>
      <c r="J70" s="3"/>
      <c r="K70" s="10">
        <v>0</v>
      </c>
      <c r="L70" s="3"/>
      <c r="M70" s="10">
        <v>0</v>
      </c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9.8" x14ac:dyDescent="0.5">
      <c r="A71" s="2"/>
      <c r="B71" s="2"/>
      <c r="C71" s="2" t="s">
        <v>217</v>
      </c>
      <c r="D71" s="2"/>
      <c r="E71" s="2"/>
      <c r="F71" s="2"/>
      <c r="G71" s="10">
        <v>0</v>
      </c>
      <c r="H71" s="3"/>
      <c r="I71" s="10">
        <v>0</v>
      </c>
      <c r="J71" s="3"/>
      <c r="K71" s="10">
        <v>0</v>
      </c>
      <c r="L71" s="3"/>
      <c r="M71" s="10">
        <v>-102000</v>
      </c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9.8" x14ac:dyDescent="0.5">
      <c r="A72" s="2"/>
      <c r="B72" s="2"/>
      <c r="C72" s="2" t="s">
        <v>218</v>
      </c>
      <c r="D72" s="2"/>
      <c r="E72" s="2"/>
      <c r="F72" s="2"/>
      <c r="G72" s="10">
        <v>51850</v>
      </c>
      <c r="H72" s="3"/>
      <c r="I72" s="17">
        <v>396149</v>
      </c>
      <c r="J72" s="3"/>
      <c r="K72" s="10">
        <v>0</v>
      </c>
      <c r="L72" s="3"/>
      <c r="M72" s="10">
        <v>103500</v>
      </c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9.8" x14ac:dyDescent="0.5">
      <c r="A73" s="2"/>
      <c r="B73" s="2"/>
      <c r="C73" s="2" t="s">
        <v>219</v>
      </c>
      <c r="D73" s="2"/>
      <c r="E73" s="2"/>
      <c r="F73" s="2"/>
      <c r="G73" s="10">
        <v>0</v>
      </c>
      <c r="H73" s="3"/>
      <c r="I73" s="17">
        <v>0</v>
      </c>
      <c r="J73" s="3"/>
      <c r="K73" s="10">
        <v>0</v>
      </c>
      <c r="L73" s="3"/>
      <c r="M73" s="10">
        <v>2700</v>
      </c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1:25" ht="19.8" x14ac:dyDescent="0.5">
      <c r="A74" s="2"/>
      <c r="B74" s="2"/>
      <c r="C74" s="2" t="s">
        <v>220</v>
      </c>
      <c r="D74" s="2"/>
      <c r="E74" s="2"/>
      <c r="F74" s="2"/>
      <c r="G74" s="10">
        <v>-24</v>
      </c>
      <c r="H74" s="3"/>
      <c r="I74" s="17">
        <v>-5727</v>
      </c>
      <c r="J74" s="3"/>
      <c r="K74" s="10">
        <v>0</v>
      </c>
      <c r="L74" s="3"/>
      <c r="M74" s="10">
        <v>-38</v>
      </c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1:25" ht="19.8" x14ac:dyDescent="0.5">
      <c r="A75" s="2"/>
      <c r="B75" s="2"/>
      <c r="C75" s="2" t="s">
        <v>221</v>
      </c>
      <c r="D75" s="2"/>
      <c r="E75" s="2"/>
      <c r="F75" s="2"/>
      <c r="G75" s="10">
        <v>5962</v>
      </c>
      <c r="H75" s="3"/>
      <c r="I75" s="17">
        <v>110160</v>
      </c>
      <c r="J75" s="3"/>
      <c r="K75" s="10">
        <v>27</v>
      </c>
      <c r="L75" s="3"/>
      <c r="M75" s="10">
        <v>15045</v>
      </c>
      <c r="N75" s="18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1:25" ht="19.8" x14ac:dyDescent="0.5">
      <c r="A76" s="2"/>
      <c r="B76" s="2"/>
      <c r="C76" s="2" t="s">
        <v>222</v>
      </c>
      <c r="D76" s="2"/>
      <c r="E76" s="2"/>
      <c r="F76" s="2"/>
      <c r="G76" s="10">
        <v>-16</v>
      </c>
      <c r="H76" s="3"/>
      <c r="I76" s="17">
        <v>-6236</v>
      </c>
      <c r="J76" s="3"/>
      <c r="K76" s="10">
        <v>0</v>
      </c>
      <c r="L76" s="3"/>
      <c r="M76" s="10">
        <v>0</v>
      </c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ht="19.8" x14ac:dyDescent="0.5">
      <c r="A77" s="2"/>
      <c r="B77" s="2"/>
      <c r="C77" s="2" t="s">
        <v>223</v>
      </c>
      <c r="D77" s="2"/>
      <c r="E77" s="2"/>
      <c r="F77" s="2"/>
      <c r="G77" s="10">
        <v>-18429</v>
      </c>
      <c r="H77" s="3"/>
      <c r="I77" s="17">
        <v>0</v>
      </c>
      <c r="J77" s="3"/>
      <c r="K77" s="10">
        <v>-261788</v>
      </c>
      <c r="L77" s="3"/>
      <c r="M77" s="10">
        <v>-6376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ht="19.8" x14ac:dyDescent="0.5">
      <c r="A78" s="2"/>
      <c r="B78" s="2"/>
      <c r="C78" s="2" t="s">
        <v>224</v>
      </c>
      <c r="D78" s="2"/>
      <c r="E78" s="2"/>
      <c r="F78" s="2"/>
      <c r="G78" s="10">
        <v>45</v>
      </c>
      <c r="H78" s="3"/>
      <c r="I78" s="17">
        <v>7900</v>
      </c>
      <c r="J78" s="3"/>
      <c r="K78" s="10">
        <v>340668</v>
      </c>
      <c r="L78" s="3"/>
      <c r="M78" s="10">
        <v>0</v>
      </c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9.8" x14ac:dyDescent="0.5">
      <c r="A79" s="2"/>
      <c r="B79" s="2"/>
      <c r="C79" s="2" t="s">
        <v>252</v>
      </c>
      <c r="D79" s="2"/>
      <c r="E79" s="2"/>
      <c r="F79" s="2"/>
      <c r="G79" s="10">
        <v>0</v>
      </c>
      <c r="H79" s="3"/>
      <c r="I79" s="17">
        <v>-150376</v>
      </c>
      <c r="J79" s="3"/>
      <c r="K79" s="10">
        <v>0</v>
      </c>
      <c r="L79" s="3"/>
      <c r="M79" s="10">
        <v>0</v>
      </c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9.8" x14ac:dyDescent="0.5">
      <c r="A80" s="2"/>
      <c r="B80" s="2"/>
      <c r="C80" s="2" t="s">
        <v>177</v>
      </c>
      <c r="D80" s="2"/>
      <c r="E80" s="2"/>
      <c r="F80" s="2"/>
      <c r="G80" s="3">
        <v>191</v>
      </c>
      <c r="H80" s="3"/>
      <c r="I80" s="14">
        <v>-14998</v>
      </c>
      <c r="J80" s="3"/>
      <c r="K80" s="10">
        <v>606</v>
      </c>
      <c r="L80" s="3"/>
      <c r="M80" s="10">
        <v>17349</v>
      </c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20.399999999999999" x14ac:dyDescent="0.55000000000000004">
      <c r="A81" s="2"/>
      <c r="B81" s="2"/>
      <c r="C81" s="1" t="s">
        <v>225</v>
      </c>
      <c r="D81" s="5"/>
      <c r="E81" s="2"/>
      <c r="F81" s="2"/>
      <c r="G81" s="29">
        <f>SUM(G69:G80)</f>
        <v>-50421</v>
      </c>
      <c r="H81" s="3"/>
      <c r="I81" s="29">
        <f>SUM(I69:I80)</f>
        <v>431440</v>
      </c>
      <c r="J81" s="3"/>
      <c r="K81" s="29">
        <f>SUM(K69:K80)</f>
        <v>79513</v>
      </c>
      <c r="L81" s="3"/>
      <c r="M81" s="29">
        <f>SUM(M69:M80)</f>
        <v>30180</v>
      </c>
      <c r="N81" s="5"/>
      <c r="O81" s="5"/>
      <c r="P81" s="5"/>
      <c r="Q81" s="5"/>
      <c r="R81" s="6"/>
      <c r="S81" s="6"/>
      <c r="T81" s="6"/>
      <c r="U81" s="6"/>
      <c r="V81" s="6"/>
      <c r="W81" s="6"/>
      <c r="X81" s="6"/>
      <c r="Y81" s="6"/>
    </row>
    <row r="82" spans="1:25" ht="20.399999999999999" x14ac:dyDescent="0.5">
      <c r="A82" s="1" t="s">
        <v>226</v>
      </c>
      <c r="B82" s="1"/>
      <c r="C82" s="2"/>
      <c r="D82" s="2"/>
      <c r="E82" s="5"/>
      <c r="F82" s="2"/>
      <c r="G82" s="3"/>
      <c r="H82" s="3"/>
      <c r="I82" s="3"/>
      <c r="J82" s="3"/>
      <c r="K82" s="3"/>
      <c r="L82" s="3"/>
      <c r="M82" s="3"/>
      <c r="N82" s="5"/>
      <c r="O82" s="5"/>
      <c r="P82" s="5"/>
      <c r="Q82" s="5"/>
      <c r="R82" s="6"/>
      <c r="S82" s="6"/>
      <c r="T82" s="6"/>
      <c r="U82" s="6"/>
      <c r="V82" s="6"/>
      <c r="W82" s="6"/>
      <c r="X82" s="6"/>
      <c r="Y82" s="6"/>
    </row>
    <row r="83" spans="1:25" ht="20.399999999999999" x14ac:dyDescent="0.5">
      <c r="A83" s="1"/>
      <c r="B83" s="1"/>
      <c r="C83" s="2" t="s">
        <v>227</v>
      </c>
      <c r="D83" s="2"/>
      <c r="E83" s="5"/>
      <c r="F83" s="2"/>
      <c r="G83" s="10">
        <v>0</v>
      </c>
      <c r="H83" s="3"/>
      <c r="I83" s="10">
        <v>0</v>
      </c>
      <c r="J83" s="3"/>
      <c r="K83" s="10">
        <v>0</v>
      </c>
      <c r="L83" s="10"/>
      <c r="M83" s="10">
        <v>0</v>
      </c>
      <c r="N83" s="5"/>
      <c r="O83" s="5"/>
      <c r="P83" s="5"/>
      <c r="Q83" s="5"/>
      <c r="R83" s="6"/>
      <c r="S83" s="6"/>
      <c r="T83" s="6"/>
      <c r="U83" s="6"/>
      <c r="V83" s="6"/>
      <c r="W83" s="6"/>
      <c r="X83" s="6"/>
      <c r="Y83" s="6"/>
    </row>
    <row r="84" spans="1:25" ht="19.8" x14ac:dyDescent="0.5">
      <c r="A84" s="2"/>
      <c r="B84" s="2"/>
      <c r="C84" s="2" t="s">
        <v>228</v>
      </c>
      <c r="D84" s="6"/>
      <c r="E84" s="2"/>
      <c r="F84" s="2"/>
      <c r="G84" s="10">
        <v>0</v>
      </c>
      <c r="H84" s="3"/>
      <c r="I84" s="10">
        <v>61240</v>
      </c>
      <c r="J84" s="19"/>
      <c r="K84" s="10">
        <v>0</v>
      </c>
      <c r="L84" s="19"/>
      <c r="M84" s="10">
        <v>61240</v>
      </c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1:25" ht="19.8" x14ac:dyDescent="0.5">
      <c r="A85" s="2"/>
      <c r="B85" s="2"/>
      <c r="C85" s="2" t="s">
        <v>229</v>
      </c>
      <c r="D85" s="2"/>
      <c r="E85" s="2"/>
      <c r="F85" s="2"/>
      <c r="G85" s="10">
        <v>150093</v>
      </c>
      <c r="H85" s="19"/>
      <c r="I85" s="10">
        <v>163854</v>
      </c>
      <c r="J85" s="2"/>
      <c r="K85" s="10">
        <v>0</v>
      </c>
      <c r="L85" s="3"/>
      <c r="M85" s="10">
        <v>0</v>
      </c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1:25" ht="19.8" x14ac:dyDescent="0.5">
      <c r="A86" s="2"/>
      <c r="B86" s="2"/>
      <c r="C86" s="2" t="s">
        <v>230</v>
      </c>
      <c r="D86" s="6"/>
      <c r="E86" s="2"/>
      <c r="F86" s="2"/>
      <c r="G86" s="10">
        <v>391516</v>
      </c>
      <c r="H86" s="3"/>
      <c r="I86" s="10">
        <v>0</v>
      </c>
      <c r="J86" s="19"/>
      <c r="K86" s="10">
        <v>0</v>
      </c>
      <c r="L86" s="19"/>
      <c r="M86" s="10">
        <v>13382</v>
      </c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1:25" ht="19.8" x14ac:dyDescent="0.5">
      <c r="A87" s="2"/>
      <c r="B87" s="2"/>
      <c r="C87" s="2" t="s">
        <v>231</v>
      </c>
      <c r="D87" s="6"/>
      <c r="E87" s="2"/>
      <c r="F87" s="2"/>
      <c r="G87" s="10">
        <v>-339764</v>
      </c>
      <c r="H87" s="3"/>
      <c r="I87" s="3">
        <v>-33960</v>
      </c>
      <c r="J87" s="19"/>
      <c r="K87" s="10">
        <v>-14461</v>
      </c>
      <c r="L87" s="19"/>
      <c r="M87" s="10">
        <v>-750</v>
      </c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1:25" ht="19.8" x14ac:dyDescent="0.5">
      <c r="A88" s="2"/>
      <c r="B88" s="2"/>
      <c r="C88" s="2" t="s">
        <v>232</v>
      </c>
      <c r="D88" s="6"/>
      <c r="E88" s="2"/>
      <c r="F88" s="2"/>
      <c r="G88" s="10">
        <v>6190</v>
      </c>
      <c r="H88" s="3"/>
      <c r="I88" s="19">
        <v>0</v>
      </c>
      <c r="J88" s="2"/>
      <c r="K88" s="10">
        <v>0</v>
      </c>
      <c r="L88" s="3"/>
      <c r="M88" s="10">
        <v>10000</v>
      </c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1:25" ht="19.8" x14ac:dyDescent="0.5">
      <c r="A89" s="2"/>
      <c r="B89" s="2"/>
      <c r="C89" s="2" t="s">
        <v>233</v>
      </c>
      <c r="D89" s="6"/>
      <c r="E89" s="2"/>
      <c r="F89" s="2"/>
      <c r="G89" s="10">
        <v>-140304</v>
      </c>
      <c r="H89" s="3"/>
      <c r="I89" s="10">
        <v>97175</v>
      </c>
      <c r="J89" s="2"/>
      <c r="K89" s="10">
        <v>0</v>
      </c>
      <c r="L89" s="3"/>
      <c r="M89" s="10">
        <v>-335</v>
      </c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1:25" ht="19.8" x14ac:dyDescent="0.5">
      <c r="A90" s="2"/>
      <c r="B90" s="2"/>
      <c r="C90" s="2" t="s">
        <v>234</v>
      </c>
      <c r="D90" s="6"/>
      <c r="E90" s="2"/>
      <c r="F90" s="2"/>
      <c r="G90" s="10">
        <v>0</v>
      </c>
      <c r="H90" s="3"/>
      <c r="I90" s="10">
        <v>-50000</v>
      </c>
      <c r="J90" s="2"/>
      <c r="K90" s="10">
        <v>0</v>
      </c>
      <c r="L90" s="3"/>
      <c r="M90" s="10">
        <v>-50000</v>
      </c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1:25" ht="19.8" x14ac:dyDescent="0.5">
      <c r="A91" s="2"/>
      <c r="B91" s="2"/>
      <c r="C91" s="2" t="s">
        <v>235</v>
      </c>
      <c r="D91" s="6"/>
      <c r="E91" s="2"/>
      <c r="F91" s="2"/>
      <c r="G91" s="10">
        <v>-3269</v>
      </c>
      <c r="H91" s="3"/>
      <c r="I91" s="10">
        <v>-10353</v>
      </c>
      <c r="J91" s="2"/>
      <c r="K91" s="10">
        <v>-1010</v>
      </c>
      <c r="L91" s="3"/>
      <c r="M91" s="10">
        <v>-2454</v>
      </c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1:25" ht="19.8" x14ac:dyDescent="0.5">
      <c r="A92" s="2"/>
      <c r="B92" s="2"/>
      <c r="C92" s="2" t="s">
        <v>236</v>
      </c>
      <c r="D92" s="6"/>
      <c r="E92" s="2"/>
      <c r="F92" s="2"/>
      <c r="G92" s="10">
        <v>-30411</v>
      </c>
      <c r="H92" s="3"/>
      <c r="I92" s="10">
        <v>-16479</v>
      </c>
      <c r="J92" s="2"/>
      <c r="K92" s="3">
        <v>-3613</v>
      </c>
      <c r="L92" s="3"/>
      <c r="M92" s="10">
        <v>-7367</v>
      </c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1:25" ht="20.399999999999999" x14ac:dyDescent="0.55000000000000004">
      <c r="A93" s="2"/>
      <c r="B93" s="2"/>
      <c r="C93" s="1" t="s">
        <v>237</v>
      </c>
      <c r="D93" s="5"/>
      <c r="E93" s="5"/>
      <c r="F93" s="2"/>
      <c r="G93" s="29">
        <f>SUM(G83:G92)</f>
        <v>34051</v>
      </c>
      <c r="H93" s="3"/>
      <c r="I93" s="29">
        <f>SUM(I83:I92)</f>
        <v>211477</v>
      </c>
      <c r="J93" s="3"/>
      <c r="K93" s="29">
        <f>SUM(K83:K92)</f>
        <v>-19084</v>
      </c>
      <c r="L93" s="3"/>
      <c r="M93" s="29">
        <f>SUM(M83:M92)</f>
        <v>23716</v>
      </c>
      <c r="N93" s="5"/>
      <c r="O93" s="5"/>
      <c r="P93" s="5"/>
      <c r="Q93" s="5"/>
      <c r="R93" s="6"/>
      <c r="S93" s="6"/>
      <c r="T93" s="6"/>
      <c r="U93" s="6"/>
      <c r="V93" s="6"/>
      <c r="W93" s="6"/>
      <c r="X93" s="6"/>
      <c r="Y93" s="6"/>
    </row>
    <row r="94" spans="1:25" ht="19.8" x14ac:dyDescent="0.5">
      <c r="A94" s="2"/>
      <c r="B94" s="2"/>
      <c r="C94" s="2"/>
      <c r="D94" s="2"/>
      <c r="E94" s="2"/>
      <c r="F94" s="2"/>
      <c r="G94" s="3"/>
      <c r="H94" s="3"/>
      <c r="I94" s="3"/>
      <c r="J94" s="3"/>
      <c r="K94" s="3"/>
      <c r="L94" s="3"/>
      <c r="M94" s="3"/>
      <c r="N94" s="5"/>
      <c r="O94" s="5"/>
      <c r="P94" s="5"/>
      <c r="Q94" s="5"/>
      <c r="R94" s="6"/>
      <c r="S94" s="6"/>
      <c r="T94" s="6"/>
      <c r="U94" s="6"/>
      <c r="V94" s="6"/>
      <c r="W94" s="6"/>
      <c r="X94" s="6"/>
      <c r="Y94" s="6"/>
    </row>
    <row r="95" spans="1:25" ht="20.399999999999999" x14ac:dyDescent="0.55000000000000004">
      <c r="A95" s="1" t="s">
        <v>238</v>
      </c>
      <c r="B95" s="5"/>
      <c r="C95" s="1"/>
      <c r="D95" s="1"/>
      <c r="E95" s="1"/>
      <c r="F95" s="1"/>
      <c r="G95" s="30">
        <f>SUM(G93,G81,G67)</f>
        <v>-3236</v>
      </c>
      <c r="H95" s="22"/>
      <c r="I95" s="22">
        <f>SUM(I93,I81,I67)</f>
        <v>-11246</v>
      </c>
      <c r="J95" s="22"/>
      <c r="K95" s="30">
        <f>SUM(K93,K81,K67)</f>
        <v>423</v>
      </c>
      <c r="L95" s="22"/>
      <c r="M95" s="22">
        <f>SUM(M93,M81,M67)</f>
        <v>-6644</v>
      </c>
      <c r="N95" s="5"/>
      <c r="O95" s="5"/>
      <c r="P95" s="5"/>
      <c r="Q95" s="5"/>
      <c r="R95" s="6"/>
      <c r="S95" s="6"/>
      <c r="T95" s="6"/>
      <c r="U95" s="6"/>
      <c r="V95" s="6"/>
      <c r="W95" s="6"/>
      <c r="X95" s="6"/>
      <c r="Y95" s="6"/>
    </row>
    <row r="96" spans="1:25" ht="20.399999999999999" x14ac:dyDescent="0.5">
      <c r="A96" s="1" t="s">
        <v>239</v>
      </c>
      <c r="B96" s="5"/>
      <c r="C96" s="1"/>
      <c r="D96" s="1"/>
      <c r="E96" s="1"/>
      <c r="F96" s="1"/>
      <c r="G96" s="22">
        <f>BS!G13</f>
        <v>14697</v>
      </c>
      <c r="H96" s="22"/>
      <c r="I96" s="22">
        <v>34880</v>
      </c>
      <c r="J96" s="22"/>
      <c r="K96" s="22">
        <f>BS!K13</f>
        <v>118</v>
      </c>
      <c r="L96" s="22"/>
      <c r="M96" s="22">
        <v>6745</v>
      </c>
      <c r="N96" s="5"/>
      <c r="O96" s="5"/>
      <c r="P96" s="5"/>
      <c r="Q96" s="5"/>
      <c r="R96" s="6"/>
      <c r="S96" s="6"/>
      <c r="T96" s="6"/>
      <c r="U96" s="6"/>
      <c r="V96" s="6"/>
      <c r="W96" s="6"/>
      <c r="X96" s="6"/>
      <c r="Y96" s="6"/>
    </row>
    <row r="97" spans="1:25" ht="20.399999999999999" x14ac:dyDescent="0.55000000000000004">
      <c r="A97" s="1" t="s">
        <v>240</v>
      </c>
      <c r="B97" s="5"/>
      <c r="C97" s="1"/>
      <c r="D97" s="1"/>
      <c r="E97" s="1"/>
      <c r="F97" s="1"/>
      <c r="G97" s="31">
        <v>-585</v>
      </c>
      <c r="H97" s="30"/>
      <c r="I97" s="31">
        <v>-2441</v>
      </c>
      <c r="J97" s="30"/>
      <c r="K97" s="31">
        <v>0</v>
      </c>
      <c r="L97" s="30"/>
      <c r="M97" s="31">
        <v>0</v>
      </c>
      <c r="N97" s="5"/>
      <c r="O97" s="5"/>
      <c r="P97" s="5"/>
      <c r="Q97" s="5"/>
      <c r="R97" s="6"/>
      <c r="S97" s="6"/>
      <c r="T97" s="6"/>
      <c r="U97" s="6"/>
      <c r="V97" s="6"/>
      <c r="W97" s="6"/>
      <c r="X97" s="6"/>
      <c r="Y97" s="6"/>
    </row>
    <row r="98" spans="1:25" ht="20.399999999999999" x14ac:dyDescent="0.5">
      <c r="A98" s="1" t="s">
        <v>241</v>
      </c>
      <c r="B98" s="5"/>
      <c r="C98" s="1"/>
      <c r="D98" s="1"/>
      <c r="E98" s="1"/>
      <c r="F98" s="1"/>
      <c r="G98" s="32">
        <f>SUM(G95:G97)</f>
        <v>10876</v>
      </c>
      <c r="H98" s="22"/>
      <c r="I98" s="32">
        <f>SUM(I95:I97)</f>
        <v>21193</v>
      </c>
      <c r="J98" s="22"/>
      <c r="K98" s="32">
        <f>SUM(K95:K97)</f>
        <v>541</v>
      </c>
      <c r="L98" s="22"/>
      <c r="M98" s="32">
        <f>SUM(M95:M97)</f>
        <v>101</v>
      </c>
      <c r="N98" s="5"/>
      <c r="O98" s="5"/>
      <c r="P98" s="5"/>
      <c r="Q98" s="5"/>
      <c r="R98" s="6"/>
      <c r="S98" s="6"/>
      <c r="T98" s="6"/>
      <c r="U98" s="6"/>
      <c r="V98" s="6"/>
      <c r="W98" s="6"/>
      <c r="X98" s="6"/>
      <c r="Y98" s="6"/>
    </row>
    <row r="99" spans="1:25" ht="20.399999999999999" x14ac:dyDescent="0.5">
      <c r="A99" s="1"/>
      <c r="B99" s="1"/>
      <c r="C99" s="1"/>
      <c r="D99" s="1"/>
      <c r="E99" s="1"/>
      <c r="F99" s="1"/>
      <c r="G99" s="22"/>
      <c r="H99" s="22"/>
      <c r="I99" s="22"/>
      <c r="J99" s="22"/>
      <c r="K99" s="22"/>
      <c r="L99" s="22"/>
      <c r="M99" s="22"/>
      <c r="N99" s="5"/>
      <c r="O99" s="5"/>
      <c r="P99" s="5"/>
      <c r="Q99" s="5"/>
      <c r="R99" s="6"/>
      <c r="S99" s="6"/>
      <c r="T99" s="6"/>
      <c r="U99" s="6"/>
      <c r="V99" s="6"/>
      <c r="W99" s="6"/>
      <c r="X99" s="6"/>
      <c r="Y99" s="6"/>
    </row>
    <row r="100" spans="1:25" ht="19.8" x14ac:dyDescent="0.5">
      <c r="A100" s="5" t="s">
        <v>24</v>
      </c>
      <c r="B100" s="5"/>
      <c r="C100" s="5"/>
      <c r="D100" s="23"/>
      <c r="E100" s="23"/>
      <c r="F100" s="23"/>
      <c r="G100" s="23"/>
      <c r="H100" s="23"/>
      <c r="I100" s="23"/>
      <c r="J100" s="23"/>
      <c r="K100" s="16"/>
      <c r="L100" s="23"/>
      <c r="M100" s="23"/>
      <c r="N100" s="5"/>
      <c r="O100" s="5"/>
      <c r="P100" s="5"/>
      <c r="Q100" s="5"/>
      <c r="R100" s="6"/>
      <c r="S100" s="6"/>
      <c r="T100" s="6"/>
      <c r="U100" s="6"/>
      <c r="V100" s="6"/>
      <c r="W100" s="6"/>
      <c r="X100" s="6"/>
      <c r="Y100" s="6"/>
    </row>
    <row r="101" spans="1:25" ht="20.399999999999999" x14ac:dyDescent="0.5">
      <c r="A101" s="1"/>
      <c r="B101" s="1"/>
      <c r="C101" s="1"/>
      <c r="D101" s="1"/>
      <c r="E101" s="1"/>
      <c r="F101" s="1"/>
      <c r="G101" s="22"/>
      <c r="H101" s="22"/>
      <c r="I101" s="22"/>
      <c r="J101" s="10"/>
      <c r="K101" s="22"/>
      <c r="L101" s="10"/>
      <c r="M101" s="22"/>
      <c r="N101" s="5"/>
      <c r="O101" s="5"/>
      <c r="P101" s="5"/>
      <c r="Q101" s="5"/>
      <c r="R101" s="6"/>
      <c r="S101" s="6"/>
      <c r="T101" s="6"/>
      <c r="U101" s="6"/>
      <c r="V101" s="6"/>
      <c r="W101" s="6"/>
      <c r="X101" s="6"/>
      <c r="Y101" s="6"/>
    </row>
    <row r="102" spans="1:25" ht="19.8" x14ac:dyDescent="0.5">
      <c r="A102" s="5"/>
      <c r="B102" s="2"/>
      <c r="C102" s="2"/>
      <c r="D102" s="2"/>
      <c r="E102" s="2"/>
      <c r="F102" s="2"/>
      <c r="G102" s="3"/>
      <c r="H102" s="3"/>
      <c r="I102" s="3"/>
      <c r="J102" s="3"/>
      <c r="K102" s="3"/>
      <c r="L102" s="3"/>
      <c r="M102" s="3"/>
      <c r="N102" s="5"/>
      <c r="O102" s="5"/>
      <c r="P102" s="5"/>
      <c r="Q102" s="5"/>
      <c r="R102" s="6"/>
      <c r="S102" s="6"/>
      <c r="T102" s="6"/>
      <c r="U102" s="6"/>
      <c r="V102" s="6"/>
      <c r="W102" s="6"/>
      <c r="X102" s="6"/>
      <c r="Y102" s="6"/>
    </row>
    <row r="103" spans="1:25" ht="19.8" x14ac:dyDescent="0.5">
      <c r="A103" s="5"/>
      <c r="B103" s="2"/>
      <c r="C103" s="2"/>
      <c r="D103" s="2"/>
      <c r="E103" s="2"/>
      <c r="F103" s="2"/>
      <c r="G103" s="3"/>
      <c r="H103" s="3"/>
      <c r="I103" s="3"/>
      <c r="J103" s="3"/>
      <c r="K103" s="3"/>
      <c r="L103" s="3"/>
      <c r="M103" s="3"/>
      <c r="N103" s="5"/>
      <c r="O103" s="5"/>
      <c r="P103" s="5"/>
      <c r="Q103" s="5"/>
      <c r="R103" s="6"/>
      <c r="S103" s="6"/>
      <c r="T103" s="6"/>
      <c r="U103" s="6"/>
      <c r="V103" s="6"/>
      <c r="W103" s="6"/>
      <c r="X103" s="6"/>
      <c r="Y103" s="6"/>
    </row>
    <row r="104" spans="1:25" ht="19.8" x14ac:dyDescent="0.5">
      <c r="A104" s="5"/>
      <c r="B104" s="2"/>
      <c r="C104" s="2"/>
      <c r="D104" s="2"/>
      <c r="E104" s="2"/>
      <c r="F104" s="2"/>
      <c r="G104" s="3"/>
      <c r="H104" s="3"/>
      <c r="I104" s="3"/>
      <c r="J104" s="3"/>
      <c r="K104" s="3"/>
      <c r="L104" s="3"/>
      <c r="M104" s="3"/>
      <c r="N104" s="5"/>
      <c r="O104" s="5"/>
      <c r="P104" s="5"/>
      <c r="Q104" s="5"/>
      <c r="R104" s="6"/>
      <c r="S104" s="6"/>
      <c r="T104" s="6"/>
      <c r="U104" s="6"/>
      <c r="V104" s="6"/>
      <c r="W104" s="6"/>
      <c r="X104" s="6"/>
      <c r="Y104" s="6"/>
    </row>
    <row r="105" spans="1:25" ht="19.8" x14ac:dyDescent="0.5">
      <c r="A105" s="5"/>
      <c r="B105" s="2"/>
      <c r="C105" s="2"/>
      <c r="D105" s="2"/>
      <c r="E105" s="2"/>
      <c r="F105" s="2"/>
      <c r="G105" s="3"/>
      <c r="H105" s="3"/>
      <c r="I105" s="3"/>
      <c r="J105" s="3"/>
      <c r="K105" s="3"/>
      <c r="L105" s="3"/>
      <c r="M105" s="3"/>
      <c r="N105" s="5"/>
      <c r="O105" s="5"/>
      <c r="P105" s="5"/>
      <c r="Q105" s="5"/>
      <c r="R105" s="6"/>
      <c r="S105" s="6"/>
      <c r="T105" s="6"/>
      <c r="U105" s="6"/>
      <c r="V105" s="6"/>
      <c r="W105" s="6"/>
      <c r="X105" s="6"/>
      <c r="Y105" s="6"/>
    </row>
    <row r="106" spans="1:25" ht="19.8" x14ac:dyDescent="0.5">
      <c r="A106" s="5"/>
      <c r="B106" s="2"/>
      <c r="C106" s="2"/>
      <c r="D106" s="2"/>
      <c r="E106" s="2"/>
      <c r="F106" s="2"/>
      <c r="G106" s="3"/>
      <c r="H106" s="3"/>
      <c r="I106" s="3"/>
      <c r="J106" s="3"/>
      <c r="K106" s="3"/>
      <c r="L106" s="3"/>
      <c r="M106" s="3"/>
      <c r="N106" s="5"/>
      <c r="O106" s="5"/>
      <c r="P106" s="5"/>
      <c r="Q106" s="5"/>
      <c r="R106" s="6"/>
      <c r="S106" s="6"/>
      <c r="T106" s="6"/>
      <c r="U106" s="6"/>
      <c r="V106" s="6"/>
      <c r="W106" s="6"/>
      <c r="X106" s="6"/>
      <c r="Y106" s="6"/>
    </row>
    <row r="107" spans="1:25" ht="20.399999999999999" x14ac:dyDescent="0.5">
      <c r="A107" s="1"/>
      <c r="B107" s="1"/>
      <c r="C107" s="1"/>
      <c r="D107" s="1"/>
      <c r="E107" s="1"/>
      <c r="F107" s="1"/>
      <c r="G107" s="22"/>
      <c r="H107" s="22"/>
      <c r="I107" s="22"/>
      <c r="J107" s="10"/>
      <c r="K107" s="22"/>
      <c r="L107" s="10"/>
      <c r="M107" s="22"/>
      <c r="N107" s="5"/>
      <c r="O107" s="5"/>
      <c r="P107" s="5"/>
      <c r="Q107" s="5"/>
      <c r="R107" s="6"/>
      <c r="S107" s="6"/>
      <c r="T107" s="6"/>
      <c r="U107" s="6"/>
      <c r="V107" s="6"/>
      <c r="W107" s="6"/>
      <c r="X107" s="6"/>
      <c r="Y107" s="6"/>
    </row>
    <row r="108" spans="1:25" ht="20.399999999999999" x14ac:dyDescent="0.5">
      <c r="A108" s="1"/>
      <c r="B108" s="1"/>
      <c r="C108" s="1"/>
      <c r="D108" s="1"/>
      <c r="E108" s="33"/>
      <c r="F108" s="5"/>
      <c r="G108" s="22"/>
      <c r="H108" s="22"/>
      <c r="I108" s="22"/>
      <c r="J108" s="10"/>
      <c r="K108" s="22"/>
      <c r="L108" s="10"/>
      <c r="M108" s="22"/>
      <c r="N108" s="5"/>
      <c r="O108" s="5"/>
      <c r="P108" s="5"/>
      <c r="Q108" s="5"/>
      <c r="R108" s="6"/>
      <c r="S108" s="6"/>
      <c r="T108" s="6"/>
      <c r="U108" s="6"/>
      <c r="V108" s="6"/>
      <c r="W108" s="6"/>
      <c r="X108" s="6"/>
      <c r="Y108" s="6"/>
    </row>
    <row r="109" spans="1:25" ht="20.399999999999999" x14ac:dyDescent="0.5">
      <c r="A109" s="1"/>
      <c r="B109" s="1"/>
      <c r="C109" s="1"/>
      <c r="D109" s="1"/>
      <c r="E109" s="33"/>
      <c r="F109" s="5"/>
      <c r="G109" s="22"/>
      <c r="H109" s="22"/>
      <c r="I109" s="22"/>
      <c r="J109" s="10"/>
      <c r="K109" s="22"/>
      <c r="L109" s="10"/>
      <c r="M109" s="22"/>
      <c r="N109" s="5"/>
      <c r="O109" s="5"/>
      <c r="P109" s="5"/>
      <c r="Q109" s="5"/>
      <c r="R109" s="6"/>
      <c r="S109" s="6"/>
      <c r="T109" s="6"/>
      <c r="U109" s="6"/>
      <c r="V109" s="6"/>
      <c r="W109" s="6"/>
      <c r="X109" s="6"/>
      <c r="Y109" s="6"/>
    </row>
    <row r="110" spans="1:25" ht="20.399999999999999" x14ac:dyDescent="0.5">
      <c r="A110" s="1"/>
      <c r="B110" s="1"/>
      <c r="C110" s="1"/>
      <c r="D110" s="1"/>
      <c r="E110" s="33"/>
      <c r="F110" s="5"/>
      <c r="G110" s="22"/>
      <c r="H110" s="22"/>
      <c r="I110" s="22"/>
      <c r="J110" s="10"/>
      <c r="K110" s="22"/>
      <c r="L110" s="10"/>
      <c r="M110" s="22"/>
      <c r="N110" s="5"/>
      <c r="O110" s="5"/>
      <c r="P110" s="5"/>
      <c r="Q110" s="5"/>
      <c r="R110" s="6"/>
      <c r="S110" s="6"/>
      <c r="T110" s="6"/>
      <c r="U110" s="6"/>
      <c r="V110" s="6"/>
      <c r="W110" s="6"/>
      <c r="X110" s="6"/>
      <c r="Y110" s="6"/>
    </row>
    <row r="111" spans="1:25" ht="19.8" x14ac:dyDescent="0.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34"/>
      <c r="L111" s="5"/>
      <c r="M111" s="5"/>
      <c r="N111" s="5"/>
      <c r="O111" s="5"/>
      <c r="P111" s="5"/>
      <c r="Q111" s="5"/>
      <c r="R111" s="6"/>
      <c r="S111" s="6"/>
      <c r="T111" s="6"/>
      <c r="U111" s="6"/>
      <c r="V111" s="6"/>
      <c r="W111" s="6"/>
      <c r="X111" s="6"/>
      <c r="Y111" s="6"/>
    </row>
    <row r="112" spans="1:25" ht="19.8" x14ac:dyDescent="0.5">
      <c r="A112" s="5"/>
      <c r="B112" s="5"/>
      <c r="C112" s="5"/>
      <c r="D112" s="5"/>
      <c r="E112" s="5"/>
      <c r="F112" s="5"/>
      <c r="G112" s="23">
        <f>+G98-BS!E13</f>
        <v>0</v>
      </c>
      <c r="H112" s="5"/>
      <c r="I112" s="23">
        <f>+I98-21193</f>
        <v>0</v>
      </c>
      <c r="J112" s="5"/>
      <c r="K112" s="23">
        <f>+K98-BS!I13</f>
        <v>0</v>
      </c>
      <c r="L112" s="5"/>
      <c r="M112" s="16">
        <f>+M98-101</f>
        <v>0</v>
      </c>
      <c r="N112" s="5"/>
      <c r="O112" s="5"/>
      <c r="P112" s="5"/>
      <c r="Q112" s="5"/>
      <c r="R112" s="6"/>
      <c r="S112" s="6"/>
      <c r="T112" s="6"/>
      <c r="U112" s="6"/>
      <c r="V112" s="6"/>
      <c r="W112" s="6"/>
      <c r="X112" s="6"/>
      <c r="Y112" s="6"/>
    </row>
    <row r="113" spans="1:25" ht="19.8" x14ac:dyDescent="0.5">
      <c r="A113" s="5"/>
      <c r="B113" s="5"/>
      <c r="C113" s="5"/>
      <c r="D113" s="5"/>
      <c r="E113" s="5"/>
      <c r="F113" s="5"/>
      <c r="G113" s="35"/>
      <c r="H113" s="3"/>
      <c r="I113" s="35"/>
      <c r="J113" s="3"/>
      <c r="K113" s="3"/>
      <c r="L113" s="3"/>
      <c r="M113" s="35"/>
      <c r="N113" s="5"/>
      <c r="O113" s="5"/>
      <c r="P113" s="5"/>
      <c r="Q113" s="5"/>
      <c r="R113" s="6"/>
      <c r="S113" s="6"/>
      <c r="T113" s="6"/>
      <c r="U113" s="6"/>
      <c r="V113" s="6"/>
      <c r="W113" s="6"/>
      <c r="X113" s="6"/>
      <c r="Y113" s="6"/>
    </row>
    <row r="114" spans="1:25" ht="19.8" x14ac:dyDescent="0.5">
      <c r="A114" s="5"/>
      <c r="B114" s="5"/>
      <c r="C114" s="5"/>
      <c r="D114" s="5"/>
      <c r="E114" s="5"/>
      <c r="F114" s="5"/>
      <c r="G114" s="3"/>
      <c r="H114" s="3"/>
      <c r="I114" s="3"/>
      <c r="J114" s="2"/>
      <c r="K114" s="3"/>
      <c r="L114" s="2"/>
      <c r="M114" s="3"/>
      <c r="N114" s="5"/>
      <c r="O114" s="5"/>
      <c r="P114" s="5"/>
      <c r="Q114" s="5"/>
      <c r="R114" s="6"/>
      <c r="S114" s="6"/>
      <c r="T114" s="6"/>
      <c r="U114" s="6"/>
      <c r="V114" s="6"/>
      <c r="W114" s="6"/>
      <c r="X114" s="6"/>
      <c r="Y114" s="6"/>
    </row>
    <row r="115" spans="1:25" ht="19.8" x14ac:dyDescent="0.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16"/>
      <c r="L115" s="5"/>
      <c r="M115" s="5"/>
      <c r="N115" s="5"/>
      <c r="O115" s="5"/>
      <c r="P115" s="5"/>
      <c r="Q115" s="5"/>
      <c r="R115" s="6"/>
      <c r="S115" s="6"/>
      <c r="T115" s="6"/>
      <c r="U115" s="6"/>
      <c r="V115" s="6"/>
      <c r="W115" s="6"/>
      <c r="X115" s="6"/>
      <c r="Y115" s="6"/>
    </row>
    <row r="116" spans="1:25" ht="19.8" x14ac:dyDescent="0.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16"/>
      <c r="L116" s="5"/>
      <c r="M116" s="5"/>
      <c r="N116" s="5"/>
      <c r="O116" s="5"/>
      <c r="P116" s="5"/>
      <c r="Q116" s="5"/>
      <c r="R116" s="6"/>
      <c r="S116" s="6"/>
      <c r="T116" s="6"/>
      <c r="U116" s="6"/>
      <c r="V116" s="6"/>
      <c r="W116" s="6"/>
      <c r="X116" s="6"/>
      <c r="Y116" s="6"/>
    </row>
    <row r="117" spans="1:25" ht="19.8" x14ac:dyDescent="0.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16"/>
      <c r="L117" s="5"/>
      <c r="M117" s="5"/>
      <c r="N117" s="5"/>
      <c r="O117" s="5"/>
      <c r="P117" s="5"/>
      <c r="Q117" s="5"/>
      <c r="R117" s="6"/>
      <c r="S117" s="6"/>
      <c r="T117" s="6"/>
      <c r="U117" s="6"/>
      <c r="V117" s="6"/>
      <c r="W117" s="6"/>
      <c r="X117" s="6"/>
      <c r="Y117" s="6"/>
    </row>
    <row r="118" spans="1:25" ht="19.8" x14ac:dyDescent="0.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16"/>
      <c r="L118" s="5"/>
      <c r="M118" s="5"/>
      <c r="N118" s="5"/>
      <c r="O118" s="5"/>
      <c r="P118" s="5"/>
      <c r="Q118" s="5"/>
      <c r="R118" s="6"/>
      <c r="S118" s="6"/>
      <c r="T118" s="6"/>
      <c r="U118" s="6"/>
      <c r="V118" s="6"/>
      <c r="W118" s="6"/>
      <c r="X118" s="6"/>
      <c r="Y118" s="6"/>
    </row>
    <row r="119" spans="1:25" ht="19.8" x14ac:dyDescent="0.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16"/>
      <c r="L119" s="5"/>
      <c r="M119" s="5"/>
      <c r="N119" s="5"/>
      <c r="O119" s="5"/>
      <c r="P119" s="5"/>
      <c r="Q119" s="5"/>
      <c r="R119" s="6"/>
      <c r="S119" s="6"/>
      <c r="T119" s="6"/>
      <c r="U119" s="6"/>
      <c r="V119" s="6"/>
      <c r="W119" s="6"/>
      <c r="X119" s="6"/>
      <c r="Y119" s="6"/>
    </row>
    <row r="120" spans="1:25" ht="19.8" x14ac:dyDescent="0.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16"/>
      <c r="L120" s="5"/>
      <c r="M120" s="5"/>
      <c r="N120" s="5"/>
      <c r="O120" s="5"/>
      <c r="P120" s="5"/>
      <c r="Q120" s="5"/>
      <c r="R120" s="6"/>
      <c r="S120" s="6"/>
      <c r="T120" s="6"/>
      <c r="U120" s="6"/>
      <c r="V120" s="6"/>
      <c r="W120" s="6"/>
      <c r="X120" s="6"/>
      <c r="Y120" s="6"/>
    </row>
    <row r="121" spans="1:25" ht="19.8" x14ac:dyDescent="0.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16"/>
      <c r="L121" s="5"/>
      <c r="M121" s="5"/>
      <c r="N121" s="5"/>
      <c r="O121" s="5"/>
      <c r="P121" s="5"/>
      <c r="Q121" s="5"/>
      <c r="R121" s="6"/>
      <c r="S121" s="6"/>
      <c r="T121" s="6"/>
      <c r="U121" s="6"/>
      <c r="V121" s="6"/>
      <c r="W121" s="6"/>
      <c r="X121" s="6"/>
      <c r="Y121" s="6"/>
    </row>
    <row r="122" spans="1:25" ht="19.8" x14ac:dyDescent="0.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16"/>
      <c r="L122" s="5"/>
      <c r="M122" s="5"/>
      <c r="N122" s="5"/>
      <c r="O122" s="5"/>
      <c r="P122" s="5"/>
      <c r="Q122" s="5"/>
      <c r="R122" s="6"/>
      <c r="S122" s="6"/>
      <c r="T122" s="6"/>
      <c r="U122" s="6"/>
      <c r="V122" s="6"/>
      <c r="W122" s="6"/>
      <c r="X122" s="6"/>
      <c r="Y122" s="6"/>
    </row>
    <row r="123" spans="1:25" ht="19.8" x14ac:dyDescent="0.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16"/>
      <c r="L123" s="5"/>
      <c r="M123" s="5"/>
      <c r="N123" s="5"/>
      <c r="O123" s="5"/>
      <c r="P123" s="5"/>
      <c r="Q123" s="5"/>
      <c r="R123" s="6"/>
      <c r="S123" s="6"/>
      <c r="T123" s="6"/>
      <c r="U123" s="6"/>
      <c r="V123" s="6"/>
      <c r="W123" s="6"/>
      <c r="X123" s="6"/>
      <c r="Y123" s="6"/>
    </row>
    <row r="124" spans="1:25" ht="19.8" x14ac:dyDescent="0.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16"/>
      <c r="L124" s="5"/>
      <c r="M124" s="5"/>
      <c r="N124" s="5"/>
      <c r="O124" s="5"/>
      <c r="P124" s="5"/>
      <c r="Q124" s="5"/>
      <c r="R124" s="6"/>
      <c r="S124" s="6"/>
      <c r="T124" s="6"/>
      <c r="U124" s="6"/>
      <c r="V124" s="6"/>
      <c r="W124" s="6"/>
      <c r="X124" s="6"/>
      <c r="Y124" s="6"/>
    </row>
    <row r="125" spans="1:25" ht="19.8" x14ac:dyDescent="0.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16"/>
      <c r="L125" s="5"/>
      <c r="M125" s="5"/>
      <c r="N125" s="5"/>
      <c r="O125" s="5"/>
      <c r="P125" s="5"/>
      <c r="Q125" s="5"/>
      <c r="R125" s="6"/>
      <c r="S125" s="6"/>
      <c r="T125" s="6"/>
      <c r="U125" s="6"/>
      <c r="V125" s="6"/>
      <c r="W125" s="6"/>
      <c r="X125" s="6"/>
      <c r="Y125" s="6"/>
    </row>
    <row r="126" spans="1:25" ht="19.8" x14ac:dyDescent="0.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16"/>
      <c r="L126" s="5"/>
      <c r="M126" s="5"/>
      <c r="N126" s="5"/>
      <c r="O126" s="5"/>
      <c r="P126" s="5"/>
      <c r="Q126" s="5"/>
      <c r="R126" s="6"/>
      <c r="S126" s="6"/>
      <c r="T126" s="6"/>
      <c r="U126" s="6"/>
      <c r="V126" s="6"/>
      <c r="W126" s="6"/>
      <c r="X126" s="6"/>
      <c r="Y126" s="6"/>
    </row>
    <row r="127" spans="1:25" ht="19.8" x14ac:dyDescent="0.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16"/>
      <c r="L127" s="5"/>
      <c r="M127" s="5"/>
      <c r="N127" s="5"/>
      <c r="O127" s="5"/>
      <c r="P127" s="5"/>
      <c r="Q127" s="5"/>
      <c r="R127" s="6"/>
      <c r="S127" s="6"/>
      <c r="T127" s="6"/>
      <c r="U127" s="6"/>
      <c r="V127" s="6"/>
      <c r="W127" s="6"/>
      <c r="X127" s="6"/>
      <c r="Y127" s="6"/>
    </row>
    <row r="128" spans="1:25" ht="19.8" x14ac:dyDescent="0.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16"/>
      <c r="L128" s="5"/>
      <c r="M128" s="5"/>
      <c r="N128" s="5"/>
      <c r="O128" s="5"/>
      <c r="P128" s="5"/>
      <c r="Q128" s="5"/>
      <c r="R128" s="6"/>
      <c r="S128" s="6"/>
      <c r="T128" s="6"/>
      <c r="U128" s="6"/>
      <c r="V128" s="6"/>
      <c r="W128" s="6"/>
      <c r="X128" s="6"/>
      <c r="Y128" s="6"/>
    </row>
    <row r="129" spans="1:25" ht="19.8" x14ac:dyDescent="0.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16"/>
      <c r="L129" s="5"/>
      <c r="M129" s="5"/>
      <c r="N129" s="5"/>
      <c r="O129" s="5"/>
      <c r="P129" s="5"/>
      <c r="Q129" s="5"/>
      <c r="R129" s="6"/>
      <c r="S129" s="6"/>
      <c r="T129" s="6"/>
      <c r="U129" s="6"/>
      <c r="V129" s="6"/>
      <c r="W129" s="6"/>
      <c r="X129" s="6"/>
      <c r="Y129" s="6"/>
    </row>
    <row r="130" spans="1:25" ht="19.8" x14ac:dyDescent="0.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16"/>
      <c r="L130" s="5"/>
      <c r="M130" s="5"/>
      <c r="N130" s="5"/>
      <c r="O130" s="5"/>
      <c r="P130" s="5"/>
      <c r="Q130" s="5"/>
      <c r="R130" s="6"/>
      <c r="S130" s="6"/>
      <c r="T130" s="6"/>
      <c r="U130" s="6"/>
      <c r="V130" s="6"/>
      <c r="W130" s="6"/>
      <c r="X130" s="6"/>
      <c r="Y130" s="6"/>
    </row>
    <row r="131" spans="1:25" ht="19.8" x14ac:dyDescent="0.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16"/>
      <c r="L131" s="5"/>
      <c r="M131" s="5"/>
      <c r="N131" s="5"/>
      <c r="O131" s="5"/>
      <c r="P131" s="5"/>
      <c r="Q131" s="5"/>
      <c r="R131" s="6"/>
      <c r="S131" s="6"/>
      <c r="T131" s="6"/>
      <c r="U131" s="6"/>
      <c r="V131" s="6"/>
      <c r="W131" s="6"/>
      <c r="X131" s="6"/>
      <c r="Y131" s="6"/>
    </row>
    <row r="132" spans="1:25" ht="19.8" x14ac:dyDescent="0.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16"/>
      <c r="L132" s="5"/>
      <c r="M132" s="5"/>
      <c r="N132" s="5"/>
      <c r="O132" s="5"/>
      <c r="P132" s="5"/>
      <c r="Q132" s="5"/>
      <c r="R132" s="6"/>
      <c r="S132" s="6"/>
      <c r="T132" s="6"/>
      <c r="U132" s="6"/>
      <c r="V132" s="6"/>
      <c r="W132" s="6"/>
      <c r="X132" s="6"/>
      <c r="Y132" s="6"/>
    </row>
    <row r="133" spans="1:25" ht="19.8" x14ac:dyDescent="0.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16"/>
      <c r="L133" s="5"/>
      <c r="M133" s="5"/>
      <c r="N133" s="5"/>
      <c r="O133" s="5"/>
      <c r="P133" s="5"/>
      <c r="Q133" s="5"/>
      <c r="R133" s="6"/>
      <c r="S133" s="6"/>
      <c r="T133" s="6"/>
      <c r="U133" s="6"/>
      <c r="V133" s="6"/>
      <c r="W133" s="6"/>
      <c r="X133" s="6"/>
      <c r="Y133" s="6"/>
    </row>
    <row r="134" spans="1:25" ht="19.8" x14ac:dyDescent="0.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16"/>
      <c r="L134" s="5"/>
      <c r="M134" s="5"/>
      <c r="N134" s="5"/>
      <c r="O134" s="5"/>
      <c r="P134" s="5"/>
      <c r="Q134" s="5"/>
      <c r="R134" s="6"/>
      <c r="S134" s="6"/>
      <c r="T134" s="6"/>
      <c r="U134" s="6"/>
      <c r="V134" s="6"/>
      <c r="W134" s="6"/>
      <c r="X134" s="6"/>
      <c r="Y134" s="6"/>
    </row>
    <row r="135" spans="1:25" ht="19.8" x14ac:dyDescent="0.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16"/>
      <c r="L135" s="5"/>
      <c r="M135" s="5"/>
      <c r="N135" s="5"/>
      <c r="O135" s="5"/>
      <c r="P135" s="5"/>
      <c r="Q135" s="5"/>
      <c r="R135" s="6"/>
      <c r="S135" s="6"/>
      <c r="T135" s="6"/>
      <c r="U135" s="6"/>
      <c r="V135" s="6"/>
      <c r="W135" s="6"/>
      <c r="X135" s="6"/>
      <c r="Y135" s="6"/>
    </row>
    <row r="136" spans="1:25" ht="19.8" x14ac:dyDescent="0.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16"/>
      <c r="L136" s="5"/>
      <c r="M136" s="5"/>
      <c r="N136" s="5"/>
      <c r="O136" s="5"/>
      <c r="P136" s="5"/>
      <c r="Q136" s="5"/>
      <c r="R136" s="6"/>
      <c r="S136" s="6"/>
      <c r="T136" s="6"/>
      <c r="U136" s="6"/>
      <c r="V136" s="6"/>
      <c r="W136" s="6"/>
      <c r="X136" s="6"/>
      <c r="Y136" s="6"/>
    </row>
    <row r="137" spans="1:25" ht="19.8" x14ac:dyDescent="0.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16"/>
      <c r="L137" s="5"/>
      <c r="M137" s="5"/>
      <c r="N137" s="5"/>
      <c r="O137" s="5"/>
      <c r="P137" s="5"/>
      <c r="Q137" s="5"/>
      <c r="R137" s="6"/>
      <c r="S137" s="6"/>
      <c r="T137" s="6"/>
      <c r="U137" s="6"/>
      <c r="V137" s="6"/>
      <c r="W137" s="6"/>
      <c r="X137" s="6"/>
      <c r="Y137" s="6"/>
    </row>
    <row r="138" spans="1:25" ht="19.8" x14ac:dyDescent="0.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16"/>
      <c r="L138" s="5"/>
      <c r="M138" s="5"/>
      <c r="N138" s="5"/>
      <c r="O138" s="5"/>
      <c r="P138" s="5"/>
      <c r="Q138" s="5"/>
      <c r="R138" s="6"/>
      <c r="S138" s="6"/>
      <c r="T138" s="6"/>
      <c r="U138" s="6"/>
      <c r="V138" s="6"/>
      <c r="W138" s="6"/>
      <c r="X138" s="6"/>
      <c r="Y138" s="6"/>
    </row>
    <row r="139" spans="1:25" ht="19.8" x14ac:dyDescent="0.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16"/>
      <c r="L139" s="5"/>
      <c r="M139" s="5"/>
      <c r="N139" s="5"/>
      <c r="O139" s="5"/>
      <c r="P139" s="5"/>
      <c r="Q139" s="5"/>
      <c r="R139" s="6"/>
      <c r="S139" s="6"/>
      <c r="T139" s="6"/>
      <c r="U139" s="6"/>
      <c r="V139" s="6"/>
      <c r="W139" s="6"/>
      <c r="X139" s="6"/>
      <c r="Y139" s="6"/>
    </row>
    <row r="140" spans="1:25" ht="19.8" x14ac:dyDescent="0.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16"/>
      <c r="L140" s="5"/>
      <c r="M140" s="5"/>
      <c r="N140" s="5"/>
      <c r="O140" s="5"/>
      <c r="P140" s="5"/>
      <c r="Q140" s="5"/>
      <c r="R140" s="6"/>
      <c r="S140" s="6"/>
      <c r="T140" s="6"/>
      <c r="U140" s="6"/>
      <c r="V140" s="6"/>
      <c r="W140" s="6"/>
      <c r="X140" s="6"/>
      <c r="Y140" s="6"/>
    </row>
    <row r="141" spans="1:25" ht="19.8" x14ac:dyDescent="0.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16"/>
      <c r="L141" s="5"/>
      <c r="M141" s="5"/>
      <c r="N141" s="5"/>
      <c r="O141" s="5"/>
      <c r="P141" s="5"/>
      <c r="Q141" s="5"/>
      <c r="R141" s="6"/>
      <c r="S141" s="6"/>
      <c r="T141" s="6"/>
      <c r="U141" s="6"/>
      <c r="V141" s="6"/>
      <c r="W141" s="6"/>
      <c r="X141" s="6"/>
      <c r="Y141" s="6"/>
    </row>
    <row r="142" spans="1:25" ht="19.8" x14ac:dyDescent="0.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16"/>
      <c r="L142" s="5"/>
      <c r="M142" s="5"/>
      <c r="N142" s="5"/>
      <c r="O142" s="5"/>
      <c r="P142" s="5"/>
      <c r="Q142" s="5"/>
      <c r="R142" s="6"/>
      <c r="S142" s="6"/>
      <c r="T142" s="6"/>
      <c r="U142" s="6"/>
      <c r="V142" s="6"/>
      <c r="W142" s="6"/>
      <c r="X142" s="6"/>
      <c r="Y142" s="6"/>
    </row>
    <row r="143" spans="1:25" ht="19.8" x14ac:dyDescent="0.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16"/>
      <c r="L143" s="5"/>
      <c r="M143" s="5"/>
      <c r="N143" s="5"/>
      <c r="O143" s="5"/>
      <c r="P143" s="5"/>
      <c r="Q143" s="5"/>
      <c r="R143" s="6"/>
      <c r="S143" s="6"/>
      <c r="T143" s="6"/>
      <c r="U143" s="6"/>
      <c r="V143" s="6"/>
      <c r="W143" s="6"/>
      <c r="X143" s="6"/>
      <c r="Y143" s="6"/>
    </row>
    <row r="144" spans="1:25" ht="19.8" x14ac:dyDescent="0.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16"/>
      <c r="L144" s="5"/>
      <c r="M144" s="5"/>
      <c r="N144" s="5"/>
      <c r="O144" s="5"/>
      <c r="P144" s="5"/>
      <c r="Q144" s="5"/>
      <c r="R144" s="6"/>
      <c r="S144" s="6"/>
      <c r="T144" s="6"/>
      <c r="U144" s="6"/>
      <c r="V144" s="6"/>
      <c r="W144" s="6"/>
      <c r="X144" s="6"/>
      <c r="Y144" s="6"/>
    </row>
    <row r="145" spans="1:25" ht="19.8" x14ac:dyDescent="0.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16"/>
      <c r="L145" s="5"/>
      <c r="M145" s="5"/>
      <c r="N145" s="5"/>
      <c r="O145" s="5"/>
      <c r="P145" s="5"/>
      <c r="Q145" s="5"/>
      <c r="R145" s="6"/>
      <c r="S145" s="6"/>
      <c r="T145" s="6"/>
      <c r="U145" s="6"/>
      <c r="V145" s="6"/>
      <c r="W145" s="6"/>
      <c r="X145" s="6"/>
      <c r="Y145" s="6"/>
    </row>
    <row r="146" spans="1:25" ht="19.8" x14ac:dyDescent="0.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16"/>
      <c r="L146" s="5"/>
      <c r="M146" s="5"/>
      <c r="N146" s="5"/>
      <c r="O146" s="5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ht="19.8" x14ac:dyDescent="0.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16"/>
      <c r="L147" s="5"/>
      <c r="M147" s="5"/>
      <c r="N147" s="5"/>
      <c r="O147" s="5"/>
      <c r="P147" s="5"/>
      <c r="Q147" s="5"/>
      <c r="R147" s="6"/>
      <c r="S147" s="6"/>
      <c r="T147" s="6"/>
      <c r="U147" s="6"/>
      <c r="V147" s="6"/>
      <c r="W147" s="6"/>
      <c r="X147" s="6"/>
      <c r="Y147" s="6"/>
    </row>
    <row r="148" spans="1:25" ht="19.8" x14ac:dyDescent="0.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16"/>
      <c r="L148" s="5"/>
      <c r="M148" s="5"/>
      <c r="N148" s="5"/>
      <c r="O148" s="5"/>
      <c r="P148" s="5"/>
      <c r="Q148" s="5"/>
      <c r="R148" s="6"/>
      <c r="S148" s="6"/>
      <c r="T148" s="6"/>
      <c r="U148" s="6"/>
      <c r="V148" s="6"/>
      <c r="W148" s="6"/>
      <c r="X148" s="6"/>
      <c r="Y148" s="6"/>
    </row>
    <row r="149" spans="1:25" ht="19.8" x14ac:dyDescent="0.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16"/>
      <c r="L149" s="5"/>
      <c r="M149" s="5"/>
      <c r="N149" s="5"/>
      <c r="O149" s="5"/>
      <c r="P149" s="5"/>
      <c r="Q149" s="5"/>
      <c r="R149" s="6"/>
      <c r="S149" s="6"/>
      <c r="T149" s="6"/>
      <c r="U149" s="6"/>
      <c r="V149" s="6"/>
      <c r="W149" s="6"/>
      <c r="X149" s="6"/>
      <c r="Y149" s="6"/>
    </row>
    <row r="150" spans="1:25" ht="19.8" x14ac:dyDescent="0.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16"/>
      <c r="L150" s="5"/>
      <c r="M150" s="5"/>
      <c r="N150" s="5"/>
      <c r="O150" s="5"/>
      <c r="P150" s="5"/>
      <c r="Q150" s="5"/>
      <c r="R150" s="6"/>
      <c r="S150" s="6"/>
      <c r="T150" s="6"/>
      <c r="U150" s="6"/>
      <c r="V150" s="6"/>
      <c r="W150" s="6"/>
      <c r="X150" s="6"/>
      <c r="Y150" s="6"/>
    </row>
    <row r="151" spans="1:25" ht="19.8" x14ac:dyDescent="0.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16"/>
      <c r="L151" s="5"/>
      <c r="M151" s="5"/>
      <c r="N151" s="5"/>
      <c r="O151" s="5"/>
      <c r="P151" s="5"/>
      <c r="Q151" s="5"/>
      <c r="R151" s="6"/>
      <c r="S151" s="6"/>
      <c r="T151" s="6"/>
      <c r="U151" s="6"/>
      <c r="V151" s="6"/>
      <c r="W151" s="6"/>
      <c r="X151" s="6"/>
      <c r="Y151" s="6"/>
    </row>
    <row r="152" spans="1:25" ht="19.8" x14ac:dyDescent="0.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16"/>
      <c r="L152" s="5"/>
      <c r="M152" s="5"/>
      <c r="N152" s="5"/>
      <c r="O152" s="5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ht="19.8" x14ac:dyDescent="0.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16"/>
      <c r="L153" s="5"/>
      <c r="M153" s="5"/>
      <c r="N153" s="5"/>
      <c r="O153" s="5"/>
      <c r="P153" s="5"/>
      <c r="Q153" s="5"/>
      <c r="R153" s="6"/>
      <c r="S153" s="6"/>
      <c r="T153" s="6"/>
      <c r="U153" s="6"/>
      <c r="V153" s="6"/>
      <c r="W153" s="6"/>
      <c r="X153" s="6"/>
      <c r="Y153" s="6"/>
    </row>
    <row r="154" spans="1:25" ht="19.8" x14ac:dyDescent="0.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16"/>
      <c r="L154" s="5"/>
      <c r="M154" s="5"/>
      <c r="N154" s="5"/>
      <c r="O154" s="5"/>
      <c r="P154" s="5"/>
      <c r="Q154" s="5"/>
      <c r="R154" s="6"/>
      <c r="S154" s="6"/>
      <c r="T154" s="6"/>
      <c r="U154" s="6"/>
      <c r="V154" s="6"/>
      <c r="W154" s="6"/>
      <c r="X154" s="6"/>
      <c r="Y154" s="6"/>
    </row>
    <row r="155" spans="1:25" ht="19.8" x14ac:dyDescent="0.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16"/>
      <c r="L155" s="5"/>
      <c r="M155" s="5"/>
      <c r="N155" s="5"/>
      <c r="O155" s="5"/>
      <c r="P155" s="5"/>
      <c r="Q155" s="5"/>
      <c r="R155" s="6"/>
      <c r="S155" s="6"/>
      <c r="T155" s="6"/>
      <c r="U155" s="6"/>
      <c r="V155" s="6"/>
      <c r="W155" s="6"/>
      <c r="X155" s="6"/>
      <c r="Y155" s="6"/>
    </row>
    <row r="156" spans="1:25" ht="19.8" x14ac:dyDescent="0.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16"/>
      <c r="L156" s="5"/>
      <c r="M156" s="5"/>
      <c r="N156" s="5"/>
      <c r="O156" s="5"/>
      <c r="P156" s="5"/>
      <c r="Q156" s="5"/>
      <c r="R156" s="6"/>
      <c r="S156" s="6"/>
      <c r="T156" s="6"/>
      <c r="U156" s="6"/>
      <c r="V156" s="6"/>
      <c r="W156" s="6"/>
      <c r="X156" s="6"/>
      <c r="Y156" s="6"/>
    </row>
    <row r="157" spans="1:25" ht="19.8" x14ac:dyDescent="0.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16"/>
      <c r="L157" s="5"/>
      <c r="M157" s="5"/>
      <c r="N157" s="5"/>
      <c r="O157" s="5"/>
      <c r="P157" s="5"/>
      <c r="Q157" s="5"/>
      <c r="R157" s="6"/>
      <c r="S157" s="6"/>
      <c r="T157" s="6"/>
      <c r="U157" s="6"/>
      <c r="V157" s="6"/>
      <c r="W157" s="6"/>
      <c r="X157" s="6"/>
      <c r="Y157" s="6"/>
    </row>
    <row r="158" spans="1:25" ht="19.8" x14ac:dyDescent="0.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16"/>
      <c r="L158" s="5"/>
      <c r="M158" s="5"/>
      <c r="N158" s="5"/>
      <c r="O158" s="5"/>
      <c r="P158" s="5"/>
      <c r="Q158" s="5"/>
      <c r="R158" s="6"/>
      <c r="S158" s="6"/>
      <c r="T158" s="6"/>
      <c r="U158" s="6"/>
      <c r="V158" s="6"/>
      <c r="W158" s="6"/>
      <c r="X158" s="6"/>
      <c r="Y158" s="6"/>
    </row>
    <row r="159" spans="1:25" ht="19.8" x14ac:dyDescent="0.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16"/>
      <c r="L159" s="5"/>
      <c r="M159" s="5"/>
      <c r="N159" s="5"/>
      <c r="O159" s="5"/>
      <c r="P159" s="5"/>
      <c r="Q159" s="5"/>
      <c r="R159" s="6"/>
      <c r="S159" s="6"/>
      <c r="T159" s="6"/>
      <c r="U159" s="6"/>
      <c r="V159" s="6"/>
      <c r="W159" s="6"/>
      <c r="X159" s="6"/>
      <c r="Y159" s="6"/>
    </row>
    <row r="160" spans="1:25" ht="19.8" x14ac:dyDescent="0.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16"/>
      <c r="L160" s="5"/>
      <c r="M160" s="5"/>
      <c r="N160" s="5"/>
      <c r="O160" s="5"/>
      <c r="P160" s="5"/>
      <c r="Q160" s="5"/>
      <c r="R160" s="6"/>
      <c r="S160" s="6"/>
      <c r="T160" s="6"/>
      <c r="U160" s="6"/>
      <c r="V160" s="6"/>
      <c r="W160" s="6"/>
      <c r="X160" s="6"/>
      <c r="Y160" s="6"/>
    </row>
    <row r="161" spans="1:25" ht="19.8" x14ac:dyDescent="0.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16"/>
      <c r="L161" s="5"/>
      <c r="M161" s="5"/>
      <c r="N161" s="5"/>
      <c r="O161" s="5"/>
      <c r="P161" s="5"/>
      <c r="Q161" s="5"/>
      <c r="R161" s="6"/>
      <c r="S161" s="6"/>
      <c r="T161" s="6"/>
      <c r="U161" s="6"/>
      <c r="V161" s="6"/>
      <c r="W161" s="6"/>
      <c r="X161" s="6"/>
      <c r="Y161" s="6"/>
    </row>
    <row r="162" spans="1:25" ht="19.8" x14ac:dyDescent="0.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16"/>
      <c r="L162" s="5"/>
      <c r="M162" s="5"/>
      <c r="N162" s="5"/>
      <c r="O162" s="5"/>
      <c r="P162" s="5"/>
      <c r="Q162" s="5"/>
      <c r="R162" s="6"/>
      <c r="S162" s="6"/>
      <c r="T162" s="6"/>
      <c r="U162" s="6"/>
      <c r="V162" s="6"/>
      <c r="W162" s="6"/>
      <c r="X162" s="6"/>
      <c r="Y162" s="6"/>
    </row>
    <row r="163" spans="1:25" ht="19.8" x14ac:dyDescent="0.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16"/>
      <c r="L163" s="5"/>
      <c r="M163" s="5"/>
      <c r="N163" s="5"/>
      <c r="O163" s="5"/>
      <c r="P163" s="5"/>
      <c r="Q163" s="5"/>
      <c r="R163" s="6"/>
      <c r="S163" s="6"/>
      <c r="T163" s="6"/>
      <c r="U163" s="6"/>
      <c r="V163" s="6"/>
      <c r="W163" s="6"/>
      <c r="X163" s="6"/>
      <c r="Y163" s="6"/>
    </row>
    <row r="164" spans="1:25" ht="19.8" x14ac:dyDescent="0.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16"/>
      <c r="L164" s="5"/>
      <c r="M164" s="5"/>
      <c r="N164" s="5"/>
      <c r="O164" s="5"/>
      <c r="P164" s="5"/>
      <c r="Q164" s="5"/>
      <c r="R164" s="6"/>
      <c r="S164" s="6"/>
      <c r="T164" s="6"/>
      <c r="U164" s="6"/>
      <c r="V164" s="6"/>
      <c r="W164" s="6"/>
      <c r="X164" s="6"/>
      <c r="Y164" s="6"/>
    </row>
    <row r="165" spans="1:25" ht="19.8" x14ac:dyDescent="0.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16"/>
      <c r="L165" s="5"/>
      <c r="M165" s="5"/>
      <c r="N165" s="5"/>
      <c r="O165" s="5"/>
      <c r="P165" s="5"/>
      <c r="Q165" s="5"/>
      <c r="R165" s="6"/>
      <c r="S165" s="6"/>
      <c r="T165" s="6"/>
      <c r="U165" s="6"/>
      <c r="V165" s="6"/>
      <c r="W165" s="6"/>
      <c r="X165" s="6"/>
      <c r="Y165" s="6"/>
    </row>
    <row r="166" spans="1:25" ht="19.8" x14ac:dyDescent="0.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16"/>
      <c r="L166" s="5"/>
      <c r="M166" s="5"/>
      <c r="N166" s="5"/>
      <c r="O166" s="5"/>
      <c r="P166" s="5"/>
      <c r="Q166" s="5"/>
      <c r="R166" s="6"/>
      <c r="S166" s="6"/>
      <c r="T166" s="6"/>
      <c r="U166" s="6"/>
      <c r="V166" s="6"/>
      <c r="W166" s="6"/>
      <c r="X166" s="6"/>
      <c r="Y166" s="6"/>
    </row>
    <row r="167" spans="1:25" ht="19.8" x14ac:dyDescent="0.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16"/>
      <c r="L167" s="5"/>
      <c r="M167" s="5"/>
      <c r="N167" s="5"/>
      <c r="O167" s="5"/>
      <c r="P167" s="5"/>
      <c r="Q167" s="5"/>
      <c r="R167" s="6"/>
      <c r="S167" s="6"/>
      <c r="T167" s="6"/>
      <c r="U167" s="6"/>
      <c r="V167" s="6"/>
      <c r="W167" s="6"/>
      <c r="X167" s="6"/>
      <c r="Y167" s="6"/>
    </row>
    <row r="168" spans="1:25" ht="19.8" x14ac:dyDescent="0.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16"/>
      <c r="L168" s="5"/>
      <c r="M168" s="5"/>
      <c r="N168" s="5"/>
      <c r="O168" s="5"/>
      <c r="P168" s="5"/>
      <c r="Q168" s="5"/>
      <c r="R168" s="6"/>
      <c r="S168" s="6"/>
      <c r="T168" s="6"/>
      <c r="U168" s="6"/>
      <c r="V168" s="6"/>
      <c r="W168" s="6"/>
      <c r="X168" s="6"/>
      <c r="Y168" s="6"/>
    </row>
    <row r="169" spans="1:25" ht="19.8" x14ac:dyDescent="0.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16"/>
      <c r="L169" s="5"/>
      <c r="M169" s="5"/>
      <c r="N169" s="5"/>
      <c r="O169" s="5"/>
      <c r="P169" s="5"/>
      <c r="Q169" s="5"/>
      <c r="R169" s="6"/>
      <c r="S169" s="6"/>
      <c r="T169" s="6"/>
      <c r="U169" s="6"/>
      <c r="V169" s="6"/>
      <c r="W169" s="6"/>
      <c r="X169" s="6"/>
      <c r="Y169" s="6"/>
    </row>
    <row r="170" spans="1:25" ht="19.8" x14ac:dyDescent="0.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16"/>
      <c r="L170" s="5"/>
      <c r="M170" s="5"/>
      <c r="N170" s="5"/>
      <c r="O170" s="5"/>
      <c r="P170" s="5"/>
      <c r="Q170" s="5"/>
      <c r="R170" s="6"/>
      <c r="S170" s="6"/>
      <c r="T170" s="6"/>
      <c r="U170" s="6"/>
      <c r="V170" s="6"/>
      <c r="W170" s="6"/>
      <c r="X170" s="6"/>
      <c r="Y170" s="6"/>
    </row>
    <row r="171" spans="1:25" ht="19.8" x14ac:dyDescent="0.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16"/>
      <c r="L171" s="5"/>
      <c r="M171" s="5"/>
      <c r="N171" s="5"/>
      <c r="O171" s="5"/>
      <c r="P171" s="5"/>
      <c r="Q171" s="5"/>
      <c r="R171" s="6"/>
      <c r="S171" s="6"/>
      <c r="T171" s="6"/>
      <c r="U171" s="6"/>
      <c r="V171" s="6"/>
      <c r="W171" s="6"/>
      <c r="X171" s="6"/>
      <c r="Y171" s="6"/>
    </row>
    <row r="172" spans="1:25" ht="19.8" x14ac:dyDescent="0.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16"/>
      <c r="L172" s="5"/>
      <c r="M172" s="5"/>
      <c r="N172" s="5"/>
      <c r="O172" s="5"/>
      <c r="P172" s="5"/>
      <c r="Q172" s="5"/>
      <c r="R172" s="6"/>
      <c r="S172" s="6"/>
      <c r="T172" s="6"/>
      <c r="U172" s="6"/>
      <c r="V172" s="6"/>
      <c r="W172" s="6"/>
      <c r="X172" s="6"/>
      <c r="Y172" s="6"/>
    </row>
    <row r="173" spans="1:25" ht="19.8" x14ac:dyDescent="0.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16"/>
      <c r="L173" s="5"/>
      <c r="M173" s="5"/>
      <c r="N173" s="5"/>
      <c r="O173" s="5"/>
      <c r="P173" s="5"/>
      <c r="Q173" s="5"/>
      <c r="R173" s="6"/>
      <c r="S173" s="6"/>
      <c r="T173" s="6"/>
      <c r="U173" s="6"/>
      <c r="V173" s="6"/>
      <c r="W173" s="6"/>
      <c r="X173" s="6"/>
      <c r="Y173" s="6"/>
    </row>
    <row r="174" spans="1:25" ht="19.8" x14ac:dyDescent="0.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16"/>
      <c r="L174" s="5"/>
      <c r="M174" s="5"/>
      <c r="N174" s="5"/>
      <c r="O174" s="5"/>
      <c r="P174" s="5"/>
      <c r="Q174" s="5"/>
      <c r="R174" s="6"/>
      <c r="S174" s="6"/>
      <c r="T174" s="6"/>
      <c r="U174" s="6"/>
      <c r="V174" s="6"/>
      <c r="W174" s="6"/>
      <c r="X174" s="6"/>
      <c r="Y174" s="6"/>
    </row>
    <row r="175" spans="1:25" ht="19.8" x14ac:dyDescent="0.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16"/>
      <c r="L175" s="5"/>
      <c r="M175" s="5"/>
      <c r="N175" s="5"/>
      <c r="O175" s="5"/>
      <c r="P175" s="5"/>
      <c r="Q175" s="5"/>
      <c r="R175" s="6"/>
      <c r="S175" s="6"/>
      <c r="T175" s="6"/>
      <c r="U175" s="6"/>
      <c r="V175" s="6"/>
      <c r="W175" s="6"/>
      <c r="X175" s="6"/>
      <c r="Y175" s="6"/>
    </row>
    <row r="176" spans="1:25" ht="19.8" x14ac:dyDescent="0.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16"/>
      <c r="L176" s="5"/>
      <c r="M176" s="5"/>
      <c r="N176" s="5"/>
      <c r="O176" s="5"/>
      <c r="P176" s="5"/>
      <c r="Q176" s="5"/>
      <c r="R176" s="6"/>
      <c r="S176" s="6"/>
      <c r="T176" s="6"/>
      <c r="U176" s="6"/>
      <c r="V176" s="6"/>
      <c r="W176" s="6"/>
      <c r="X176" s="6"/>
      <c r="Y176" s="6"/>
    </row>
    <row r="177" spans="1:25" ht="19.8" x14ac:dyDescent="0.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16"/>
      <c r="L177" s="5"/>
      <c r="M177" s="5"/>
      <c r="N177" s="5"/>
      <c r="O177" s="5"/>
      <c r="P177" s="5"/>
      <c r="Q177" s="5"/>
      <c r="R177" s="6"/>
      <c r="S177" s="6"/>
      <c r="T177" s="6"/>
      <c r="U177" s="6"/>
      <c r="V177" s="6"/>
      <c r="W177" s="6"/>
      <c r="X177" s="6"/>
      <c r="Y177" s="6"/>
    </row>
    <row r="178" spans="1:25" ht="19.8" x14ac:dyDescent="0.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16"/>
      <c r="L178" s="5"/>
      <c r="M178" s="5"/>
      <c r="N178" s="5"/>
      <c r="O178" s="5"/>
      <c r="P178" s="5"/>
      <c r="Q178" s="5"/>
      <c r="R178" s="6"/>
      <c r="S178" s="6"/>
      <c r="T178" s="6"/>
      <c r="U178" s="6"/>
      <c r="V178" s="6"/>
      <c r="W178" s="6"/>
      <c r="X178" s="6"/>
      <c r="Y178" s="6"/>
    </row>
    <row r="179" spans="1:25" ht="19.8" x14ac:dyDescent="0.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16"/>
      <c r="L179" s="5"/>
      <c r="M179" s="5"/>
      <c r="N179" s="5"/>
      <c r="O179" s="5"/>
      <c r="P179" s="5"/>
      <c r="Q179" s="5"/>
      <c r="R179" s="6"/>
      <c r="S179" s="6"/>
      <c r="T179" s="6"/>
      <c r="U179" s="6"/>
      <c r="V179" s="6"/>
      <c r="W179" s="6"/>
      <c r="X179" s="6"/>
      <c r="Y179" s="6"/>
    </row>
    <row r="180" spans="1:25" ht="19.8" x14ac:dyDescent="0.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16"/>
      <c r="L180" s="5"/>
      <c r="M180" s="5"/>
      <c r="N180" s="5"/>
      <c r="O180" s="5"/>
      <c r="P180" s="5"/>
      <c r="Q180" s="5"/>
      <c r="R180" s="6"/>
      <c r="S180" s="6"/>
      <c r="T180" s="6"/>
      <c r="U180" s="6"/>
      <c r="V180" s="6"/>
      <c r="W180" s="6"/>
      <c r="X180" s="6"/>
      <c r="Y180" s="6"/>
    </row>
    <row r="181" spans="1:25" ht="19.8" x14ac:dyDescent="0.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16"/>
      <c r="L181" s="5"/>
      <c r="M181" s="5"/>
      <c r="N181" s="5"/>
      <c r="O181" s="5"/>
      <c r="P181" s="5"/>
      <c r="Q181" s="5"/>
      <c r="R181" s="6"/>
      <c r="S181" s="6"/>
      <c r="T181" s="6"/>
      <c r="U181" s="6"/>
      <c r="V181" s="6"/>
      <c r="W181" s="6"/>
      <c r="X181" s="6"/>
      <c r="Y181" s="6"/>
    </row>
    <row r="182" spans="1:25" ht="19.8" x14ac:dyDescent="0.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16"/>
      <c r="L182" s="5"/>
      <c r="M182" s="5"/>
      <c r="N182" s="5"/>
      <c r="O182" s="5"/>
      <c r="P182" s="5"/>
      <c r="Q182" s="5"/>
      <c r="R182" s="6"/>
      <c r="S182" s="6"/>
      <c r="T182" s="6"/>
      <c r="U182" s="6"/>
      <c r="V182" s="6"/>
      <c r="W182" s="6"/>
      <c r="X182" s="6"/>
      <c r="Y182" s="6"/>
    </row>
    <row r="183" spans="1:25" ht="19.8" x14ac:dyDescent="0.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16"/>
      <c r="L183" s="5"/>
      <c r="M183" s="5"/>
      <c r="N183" s="5"/>
      <c r="O183" s="5"/>
      <c r="P183" s="5"/>
      <c r="Q183" s="5"/>
      <c r="R183" s="6"/>
      <c r="S183" s="6"/>
      <c r="T183" s="6"/>
      <c r="U183" s="6"/>
      <c r="V183" s="6"/>
      <c r="W183" s="6"/>
      <c r="X183" s="6"/>
      <c r="Y183" s="6"/>
    </row>
    <row r="184" spans="1:25" ht="19.8" x14ac:dyDescent="0.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16"/>
      <c r="L184" s="5"/>
      <c r="M184" s="5"/>
      <c r="N184" s="5"/>
      <c r="O184" s="5"/>
      <c r="P184" s="5"/>
      <c r="Q184" s="5"/>
      <c r="R184" s="6"/>
      <c r="S184" s="6"/>
      <c r="T184" s="6"/>
      <c r="U184" s="6"/>
      <c r="V184" s="6"/>
      <c r="W184" s="6"/>
      <c r="X184" s="6"/>
      <c r="Y184" s="6"/>
    </row>
    <row r="185" spans="1:25" ht="19.8" x14ac:dyDescent="0.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16"/>
      <c r="L185" s="5"/>
      <c r="M185" s="5"/>
      <c r="N185" s="5"/>
      <c r="O185" s="5"/>
      <c r="P185" s="5"/>
      <c r="Q185" s="5"/>
      <c r="R185" s="6"/>
      <c r="S185" s="6"/>
      <c r="T185" s="6"/>
      <c r="U185" s="6"/>
      <c r="V185" s="6"/>
      <c r="W185" s="6"/>
      <c r="X185" s="6"/>
      <c r="Y185" s="6"/>
    </row>
    <row r="186" spans="1:25" ht="19.8" x14ac:dyDescent="0.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16"/>
      <c r="L186" s="5"/>
      <c r="M186" s="5"/>
      <c r="N186" s="5"/>
      <c r="O186" s="5"/>
      <c r="P186" s="5"/>
      <c r="Q186" s="5"/>
      <c r="R186" s="6"/>
      <c r="S186" s="6"/>
      <c r="T186" s="6"/>
      <c r="U186" s="6"/>
      <c r="V186" s="6"/>
      <c r="W186" s="6"/>
      <c r="X186" s="6"/>
      <c r="Y186" s="6"/>
    </row>
    <row r="187" spans="1:25" ht="19.8" x14ac:dyDescent="0.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16"/>
      <c r="L187" s="5"/>
      <c r="M187" s="5"/>
      <c r="N187" s="5"/>
      <c r="O187" s="5"/>
      <c r="P187" s="5"/>
      <c r="Q187" s="5"/>
      <c r="R187" s="6"/>
      <c r="S187" s="6"/>
      <c r="T187" s="6"/>
      <c r="U187" s="6"/>
      <c r="V187" s="6"/>
      <c r="W187" s="6"/>
      <c r="X187" s="6"/>
      <c r="Y187" s="6"/>
    </row>
    <row r="188" spans="1:25" ht="19.8" x14ac:dyDescent="0.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16"/>
      <c r="L188" s="5"/>
      <c r="M188" s="5"/>
      <c r="N188" s="5"/>
      <c r="O188" s="5"/>
      <c r="P188" s="5"/>
      <c r="Q188" s="5"/>
      <c r="R188" s="6"/>
      <c r="S188" s="6"/>
      <c r="T188" s="6"/>
      <c r="U188" s="6"/>
      <c r="V188" s="6"/>
      <c r="W188" s="6"/>
      <c r="X188" s="6"/>
      <c r="Y188" s="6"/>
    </row>
    <row r="189" spans="1:25" ht="19.8" x14ac:dyDescent="0.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16"/>
      <c r="L189" s="5"/>
      <c r="M189" s="5"/>
      <c r="N189" s="5"/>
      <c r="O189" s="5"/>
      <c r="P189" s="5"/>
      <c r="Q189" s="5"/>
      <c r="R189" s="6"/>
      <c r="S189" s="6"/>
      <c r="T189" s="6"/>
      <c r="U189" s="6"/>
      <c r="V189" s="6"/>
      <c r="W189" s="6"/>
      <c r="X189" s="6"/>
      <c r="Y189" s="6"/>
    </row>
    <row r="190" spans="1:25" ht="19.8" x14ac:dyDescent="0.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16"/>
      <c r="L190" s="5"/>
      <c r="M190" s="5"/>
      <c r="N190" s="5"/>
      <c r="O190" s="5"/>
      <c r="P190" s="5"/>
      <c r="Q190" s="5"/>
      <c r="R190" s="6"/>
      <c r="S190" s="6"/>
      <c r="T190" s="6"/>
      <c r="U190" s="6"/>
      <c r="V190" s="6"/>
      <c r="W190" s="6"/>
      <c r="X190" s="6"/>
      <c r="Y190" s="6"/>
    </row>
    <row r="191" spans="1:25" ht="19.8" x14ac:dyDescent="0.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16"/>
      <c r="L191" s="5"/>
      <c r="M191" s="5"/>
      <c r="N191" s="5"/>
      <c r="O191" s="5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ht="19.8" x14ac:dyDescent="0.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16"/>
      <c r="L192" s="5"/>
      <c r="M192" s="5"/>
      <c r="N192" s="5"/>
      <c r="O192" s="5"/>
      <c r="P192" s="5"/>
      <c r="Q192" s="5"/>
      <c r="R192" s="6"/>
      <c r="S192" s="6"/>
      <c r="T192" s="6"/>
      <c r="U192" s="6"/>
      <c r="V192" s="6"/>
      <c r="W192" s="6"/>
      <c r="X192" s="6"/>
      <c r="Y192" s="6"/>
    </row>
    <row r="193" spans="1:25" ht="19.8" x14ac:dyDescent="0.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16"/>
      <c r="L193" s="5"/>
      <c r="M193" s="5"/>
      <c r="N193" s="5"/>
      <c r="O193" s="5"/>
      <c r="P193" s="5"/>
      <c r="Q193" s="5"/>
      <c r="R193" s="6"/>
      <c r="S193" s="6"/>
      <c r="T193" s="6"/>
      <c r="U193" s="6"/>
      <c r="V193" s="6"/>
      <c r="W193" s="6"/>
      <c r="X193" s="6"/>
      <c r="Y193" s="6"/>
    </row>
    <row r="194" spans="1:25" ht="19.8" x14ac:dyDescent="0.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16"/>
      <c r="L194" s="5"/>
      <c r="M194" s="5"/>
      <c r="N194" s="5"/>
      <c r="O194" s="5"/>
      <c r="P194" s="5"/>
      <c r="Q194" s="5"/>
      <c r="R194" s="6"/>
      <c r="S194" s="6"/>
      <c r="T194" s="6"/>
      <c r="U194" s="6"/>
      <c r="V194" s="6"/>
      <c r="W194" s="6"/>
      <c r="X194" s="6"/>
      <c r="Y194" s="6"/>
    </row>
    <row r="195" spans="1:25" ht="19.8" x14ac:dyDescent="0.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16"/>
      <c r="L195" s="5"/>
      <c r="M195" s="5"/>
      <c r="N195" s="5"/>
      <c r="O195" s="5"/>
      <c r="P195" s="5"/>
      <c r="Q195" s="5"/>
      <c r="R195" s="6"/>
      <c r="S195" s="6"/>
      <c r="T195" s="6"/>
      <c r="U195" s="6"/>
      <c r="V195" s="6"/>
      <c r="W195" s="6"/>
      <c r="X195" s="6"/>
      <c r="Y195" s="6"/>
    </row>
    <row r="196" spans="1:25" ht="19.8" x14ac:dyDescent="0.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16"/>
      <c r="L196" s="5"/>
      <c r="M196" s="5"/>
      <c r="N196" s="5"/>
      <c r="O196" s="5"/>
      <c r="P196" s="5"/>
      <c r="Q196" s="5"/>
      <c r="R196" s="6"/>
      <c r="S196" s="6"/>
      <c r="T196" s="6"/>
      <c r="U196" s="6"/>
      <c r="V196" s="6"/>
      <c r="W196" s="6"/>
      <c r="X196" s="6"/>
      <c r="Y196" s="6"/>
    </row>
    <row r="197" spans="1:25" ht="19.8" x14ac:dyDescent="0.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16"/>
      <c r="L197" s="5"/>
      <c r="M197" s="5"/>
      <c r="N197" s="5"/>
      <c r="O197" s="5"/>
      <c r="P197" s="5"/>
      <c r="Q197" s="5"/>
      <c r="R197" s="6"/>
      <c r="S197" s="6"/>
      <c r="T197" s="6"/>
      <c r="U197" s="6"/>
      <c r="V197" s="6"/>
      <c r="W197" s="6"/>
      <c r="X197" s="6"/>
      <c r="Y197" s="6"/>
    </row>
    <row r="198" spans="1:25" ht="19.8" x14ac:dyDescent="0.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16"/>
      <c r="L198" s="5"/>
      <c r="M198" s="5"/>
      <c r="N198" s="5"/>
      <c r="O198" s="5"/>
      <c r="P198" s="5"/>
      <c r="Q198" s="5"/>
      <c r="R198" s="6"/>
      <c r="S198" s="6"/>
      <c r="T198" s="6"/>
      <c r="U198" s="6"/>
      <c r="V198" s="6"/>
      <c r="W198" s="6"/>
      <c r="X198" s="6"/>
      <c r="Y198" s="6"/>
    </row>
    <row r="199" spans="1:25" ht="19.8" x14ac:dyDescent="0.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16"/>
      <c r="L199" s="5"/>
      <c r="M199" s="5"/>
      <c r="N199" s="5"/>
      <c r="O199" s="5"/>
      <c r="P199" s="5"/>
      <c r="Q199" s="5"/>
      <c r="R199" s="6"/>
      <c r="S199" s="6"/>
      <c r="T199" s="6"/>
      <c r="U199" s="6"/>
      <c r="V199" s="6"/>
      <c r="W199" s="6"/>
      <c r="X199" s="6"/>
      <c r="Y199" s="6"/>
    </row>
    <row r="200" spans="1:25" ht="19.8" x14ac:dyDescent="0.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16"/>
      <c r="L200" s="5"/>
      <c r="M200" s="5"/>
      <c r="N200" s="5"/>
      <c r="O200" s="5"/>
      <c r="P200" s="5"/>
      <c r="Q200" s="5"/>
      <c r="R200" s="6"/>
      <c r="S200" s="6"/>
      <c r="T200" s="6"/>
      <c r="U200" s="6"/>
      <c r="V200" s="6"/>
      <c r="W200" s="6"/>
      <c r="X200" s="6"/>
      <c r="Y200" s="6"/>
    </row>
    <row r="201" spans="1:25" ht="19.8" x14ac:dyDescent="0.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16"/>
      <c r="L201" s="5"/>
      <c r="M201" s="5"/>
      <c r="N201" s="5"/>
      <c r="O201" s="5"/>
      <c r="P201" s="5"/>
      <c r="Q201" s="5"/>
      <c r="R201" s="6"/>
      <c r="S201" s="6"/>
      <c r="T201" s="6"/>
      <c r="U201" s="6"/>
      <c r="V201" s="6"/>
      <c r="W201" s="6"/>
      <c r="X201" s="6"/>
      <c r="Y201" s="6"/>
    </row>
    <row r="202" spans="1:25" ht="19.8" x14ac:dyDescent="0.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16"/>
      <c r="L202" s="5"/>
      <c r="M202" s="5"/>
      <c r="N202" s="5"/>
      <c r="O202" s="5"/>
      <c r="P202" s="5"/>
      <c r="Q202" s="5"/>
      <c r="R202" s="6"/>
      <c r="S202" s="6"/>
      <c r="T202" s="6"/>
      <c r="U202" s="6"/>
      <c r="V202" s="6"/>
      <c r="W202" s="6"/>
      <c r="X202" s="6"/>
      <c r="Y202" s="6"/>
    </row>
    <row r="203" spans="1:25" ht="19.8" x14ac:dyDescent="0.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16"/>
      <c r="L203" s="5"/>
      <c r="M203" s="5"/>
      <c r="N203" s="5"/>
      <c r="O203" s="5"/>
      <c r="P203" s="5"/>
      <c r="Q203" s="5"/>
      <c r="R203" s="6"/>
      <c r="S203" s="6"/>
      <c r="T203" s="6"/>
      <c r="U203" s="6"/>
      <c r="V203" s="6"/>
      <c r="W203" s="6"/>
      <c r="X203" s="6"/>
      <c r="Y203" s="6"/>
    </row>
    <row r="204" spans="1:25" ht="19.8" x14ac:dyDescent="0.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16"/>
      <c r="L204" s="5"/>
      <c r="M204" s="5"/>
      <c r="N204" s="5"/>
      <c r="O204" s="5"/>
      <c r="P204" s="5"/>
      <c r="Q204" s="5"/>
      <c r="R204" s="6"/>
      <c r="S204" s="6"/>
      <c r="T204" s="6"/>
      <c r="U204" s="6"/>
      <c r="V204" s="6"/>
      <c r="W204" s="6"/>
      <c r="X204" s="6"/>
      <c r="Y204" s="6"/>
    </row>
    <row r="205" spans="1:25" ht="19.8" x14ac:dyDescent="0.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16"/>
      <c r="L205" s="5"/>
      <c r="M205" s="5"/>
      <c r="N205" s="5"/>
      <c r="O205" s="5"/>
      <c r="P205" s="5"/>
      <c r="Q205" s="5"/>
      <c r="R205" s="6"/>
      <c r="S205" s="6"/>
      <c r="T205" s="6"/>
      <c r="U205" s="6"/>
      <c r="V205" s="6"/>
      <c r="W205" s="6"/>
      <c r="X205" s="6"/>
      <c r="Y205" s="6"/>
    </row>
    <row r="206" spans="1:25" ht="19.8" x14ac:dyDescent="0.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16"/>
      <c r="L206" s="5"/>
      <c r="M206" s="5"/>
      <c r="N206" s="5"/>
      <c r="O206" s="5"/>
      <c r="P206" s="5"/>
      <c r="Q206" s="5"/>
      <c r="R206" s="6"/>
      <c r="S206" s="6"/>
      <c r="T206" s="6"/>
      <c r="U206" s="6"/>
      <c r="V206" s="6"/>
      <c r="W206" s="6"/>
      <c r="X206" s="6"/>
      <c r="Y206" s="6"/>
    </row>
    <row r="207" spans="1:25" ht="19.8" x14ac:dyDescent="0.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16"/>
      <c r="L207" s="5"/>
      <c r="M207" s="5"/>
      <c r="N207" s="5"/>
      <c r="O207" s="5"/>
      <c r="P207" s="5"/>
      <c r="Q207" s="5"/>
      <c r="R207" s="6"/>
      <c r="S207" s="6"/>
      <c r="T207" s="6"/>
      <c r="U207" s="6"/>
      <c r="V207" s="6"/>
      <c r="W207" s="6"/>
      <c r="X207" s="6"/>
      <c r="Y207" s="6"/>
    </row>
    <row r="208" spans="1:25" ht="19.8" x14ac:dyDescent="0.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16"/>
      <c r="L208" s="5"/>
      <c r="M208" s="5"/>
      <c r="N208" s="5"/>
      <c r="O208" s="5"/>
      <c r="P208" s="5"/>
      <c r="Q208" s="5"/>
      <c r="R208" s="6"/>
      <c r="S208" s="6"/>
      <c r="T208" s="6"/>
      <c r="U208" s="6"/>
      <c r="V208" s="6"/>
      <c r="W208" s="6"/>
      <c r="X208" s="6"/>
      <c r="Y208" s="6"/>
    </row>
    <row r="209" spans="1:25" ht="19.8" x14ac:dyDescent="0.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16"/>
      <c r="L209" s="5"/>
      <c r="M209" s="5"/>
      <c r="N209" s="5"/>
      <c r="O209" s="5"/>
      <c r="P209" s="5"/>
      <c r="Q209" s="5"/>
      <c r="R209" s="6"/>
      <c r="S209" s="6"/>
      <c r="T209" s="6"/>
      <c r="U209" s="6"/>
      <c r="V209" s="6"/>
      <c r="W209" s="6"/>
      <c r="X209" s="6"/>
      <c r="Y209" s="6"/>
    </row>
    <row r="210" spans="1:25" ht="19.8" x14ac:dyDescent="0.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16"/>
      <c r="L210" s="5"/>
      <c r="M210" s="5"/>
      <c r="N210" s="5"/>
      <c r="O210" s="5"/>
      <c r="P210" s="5"/>
      <c r="Q210" s="5"/>
      <c r="R210" s="6"/>
      <c r="S210" s="6"/>
      <c r="T210" s="6"/>
      <c r="U210" s="6"/>
      <c r="V210" s="6"/>
      <c r="W210" s="6"/>
      <c r="X210" s="6"/>
      <c r="Y210" s="6"/>
    </row>
    <row r="211" spans="1:25" ht="19.8" x14ac:dyDescent="0.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16"/>
      <c r="L211" s="5"/>
      <c r="M211" s="5"/>
      <c r="N211" s="5"/>
      <c r="O211" s="5"/>
      <c r="P211" s="5"/>
      <c r="Q211" s="5"/>
      <c r="R211" s="6"/>
      <c r="S211" s="6"/>
      <c r="T211" s="6"/>
      <c r="U211" s="6"/>
      <c r="V211" s="6"/>
      <c r="W211" s="6"/>
      <c r="X211" s="6"/>
      <c r="Y211" s="6"/>
    </row>
    <row r="212" spans="1:25" ht="19.8" x14ac:dyDescent="0.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16"/>
      <c r="L212" s="5"/>
      <c r="M212" s="5"/>
      <c r="N212" s="5"/>
      <c r="O212" s="5"/>
      <c r="P212" s="5"/>
      <c r="Q212" s="5"/>
      <c r="R212" s="6"/>
      <c r="S212" s="6"/>
      <c r="T212" s="6"/>
      <c r="U212" s="6"/>
      <c r="V212" s="6"/>
      <c r="W212" s="6"/>
      <c r="X212" s="6"/>
      <c r="Y212" s="6"/>
    </row>
    <row r="213" spans="1:25" ht="19.8" x14ac:dyDescent="0.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16"/>
      <c r="L213" s="5"/>
      <c r="M213" s="5"/>
      <c r="N213" s="5"/>
      <c r="O213" s="5"/>
      <c r="P213" s="5"/>
      <c r="Q213" s="5"/>
      <c r="R213" s="6"/>
      <c r="S213" s="6"/>
      <c r="T213" s="6"/>
      <c r="U213" s="6"/>
      <c r="V213" s="6"/>
      <c r="W213" s="6"/>
      <c r="X213" s="6"/>
      <c r="Y213" s="6"/>
    </row>
    <row r="214" spans="1:25" ht="19.8" x14ac:dyDescent="0.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16"/>
      <c r="L214" s="5"/>
      <c r="M214" s="5"/>
      <c r="N214" s="5"/>
      <c r="O214" s="5"/>
      <c r="P214" s="5"/>
      <c r="Q214" s="5"/>
      <c r="R214" s="6"/>
      <c r="S214" s="6"/>
      <c r="T214" s="6"/>
      <c r="U214" s="6"/>
      <c r="V214" s="6"/>
      <c r="W214" s="6"/>
      <c r="X214" s="6"/>
      <c r="Y214" s="6"/>
    </row>
    <row r="215" spans="1:25" ht="19.8" x14ac:dyDescent="0.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16"/>
      <c r="L215" s="5"/>
      <c r="M215" s="5"/>
      <c r="N215" s="5"/>
      <c r="O215" s="5"/>
      <c r="P215" s="5"/>
      <c r="Q215" s="5"/>
      <c r="R215" s="6"/>
      <c r="S215" s="6"/>
      <c r="T215" s="6"/>
      <c r="U215" s="6"/>
      <c r="V215" s="6"/>
      <c r="W215" s="6"/>
      <c r="X215" s="6"/>
      <c r="Y215" s="6"/>
    </row>
    <row r="216" spans="1:25" ht="19.8" x14ac:dyDescent="0.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16"/>
      <c r="L216" s="5"/>
      <c r="M216" s="5"/>
      <c r="N216" s="5"/>
      <c r="O216" s="5"/>
      <c r="P216" s="5"/>
      <c r="Q216" s="5"/>
      <c r="R216" s="6"/>
      <c r="S216" s="6"/>
      <c r="T216" s="6"/>
      <c r="U216" s="6"/>
      <c r="V216" s="6"/>
      <c r="W216" s="6"/>
      <c r="X216" s="6"/>
      <c r="Y216" s="6"/>
    </row>
    <row r="217" spans="1:25" ht="19.8" x14ac:dyDescent="0.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16"/>
      <c r="L217" s="5"/>
      <c r="M217" s="5"/>
      <c r="N217" s="5"/>
      <c r="O217" s="5"/>
      <c r="P217" s="5"/>
      <c r="Q217" s="5"/>
      <c r="R217" s="6"/>
      <c r="S217" s="6"/>
      <c r="T217" s="6"/>
      <c r="U217" s="6"/>
      <c r="V217" s="6"/>
      <c r="W217" s="6"/>
      <c r="X217" s="6"/>
      <c r="Y217" s="6"/>
    </row>
    <row r="218" spans="1:25" ht="19.8" x14ac:dyDescent="0.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16"/>
      <c r="L218" s="5"/>
      <c r="M218" s="5"/>
      <c r="N218" s="5"/>
      <c r="O218" s="5"/>
      <c r="P218" s="5"/>
      <c r="Q218" s="5"/>
      <c r="R218" s="6"/>
      <c r="S218" s="6"/>
      <c r="T218" s="6"/>
      <c r="U218" s="6"/>
      <c r="V218" s="6"/>
      <c r="W218" s="6"/>
      <c r="X218" s="6"/>
      <c r="Y218" s="6"/>
    </row>
    <row r="219" spans="1:25" ht="19.8" x14ac:dyDescent="0.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16"/>
      <c r="L219" s="5"/>
      <c r="M219" s="5"/>
      <c r="N219" s="5"/>
      <c r="O219" s="5"/>
      <c r="P219" s="5"/>
      <c r="Q219" s="5"/>
      <c r="R219" s="6"/>
      <c r="S219" s="6"/>
      <c r="T219" s="6"/>
      <c r="U219" s="6"/>
      <c r="V219" s="6"/>
      <c r="W219" s="6"/>
      <c r="X219" s="6"/>
      <c r="Y219" s="6"/>
    </row>
    <row r="220" spans="1:25" ht="19.8" x14ac:dyDescent="0.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16"/>
      <c r="L220" s="5"/>
      <c r="M220" s="5"/>
      <c r="N220" s="5"/>
      <c r="O220" s="5"/>
      <c r="P220" s="5"/>
      <c r="Q220" s="5"/>
      <c r="R220" s="6"/>
      <c r="S220" s="6"/>
      <c r="T220" s="6"/>
      <c r="U220" s="6"/>
      <c r="V220" s="6"/>
      <c r="W220" s="6"/>
      <c r="X220" s="6"/>
      <c r="Y220" s="6"/>
    </row>
    <row r="221" spans="1:25" ht="19.8" x14ac:dyDescent="0.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16"/>
      <c r="L221" s="5"/>
      <c r="M221" s="5"/>
      <c r="N221" s="5"/>
      <c r="O221" s="5"/>
      <c r="P221" s="5"/>
      <c r="Q221" s="5"/>
      <c r="R221" s="6"/>
      <c r="S221" s="6"/>
      <c r="T221" s="6"/>
      <c r="U221" s="6"/>
      <c r="V221" s="6"/>
      <c r="W221" s="6"/>
      <c r="X221" s="6"/>
      <c r="Y221" s="6"/>
    </row>
    <row r="222" spans="1:25" ht="19.8" x14ac:dyDescent="0.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16"/>
      <c r="L222" s="5"/>
      <c r="M222" s="5"/>
      <c r="N222" s="5"/>
      <c r="O222" s="5"/>
      <c r="P222" s="5"/>
      <c r="Q222" s="5"/>
      <c r="R222" s="6"/>
      <c r="S222" s="6"/>
      <c r="T222" s="6"/>
      <c r="U222" s="6"/>
      <c r="V222" s="6"/>
      <c r="W222" s="6"/>
      <c r="X222" s="6"/>
      <c r="Y222" s="6"/>
    </row>
    <row r="223" spans="1:25" ht="19.8" x14ac:dyDescent="0.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16"/>
      <c r="L223" s="5"/>
      <c r="M223" s="5"/>
      <c r="N223" s="5"/>
      <c r="O223" s="5"/>
      <c r="P223" s="5"/>
      <c r="Q223" s="5"/>
      <c r="R223" s="6"/>
      <c r="S223" s="6"/>
      <c r="T223" s="6"/>
      <c r="U223" s="6"/>
      <c r="V223" s="6"/>
      <c r="W223" s="6"/>
      <c r="X223" s="6"/>
      <c r="Y223" s="6"/>
    </row>
    <row r="224" spans="1:25" ht="19.8" x14ac:dyDescent="0.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16"/>
      <c r="L224" s="5"/>
      <c r="M224" s="5"/>
      <c r="N224" s="5"/>
      <c r="O224" s="5"/>
      <c r="P224" s="5"/>
      <c r="Q224" s="5"/>
      <c r="R224" s="6"/>
      <c r="S224" s="6"/>
      <c r="T224" s="6"/>
      <c r="U224" s="6"/>
      <c r="V224" s="6"/>
      <c r="W224" s="6"/>
      <c r="X224" s="6"/>
      <c r="Y224" s="6"/>
    </row>
    <row r="225" spans="1:25" ht="19.8" x14ac:dyDescent="0.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16"/>
      <c r="L225" s="5"/>
      <c r="M225" s="5"/>
      <c r="N225" s="5"/>
      <c r="O225" s="5"/>
      <c r="P225" s="5"/>
      <c r="Q225" s="5"/>
      <c r="R225" s="6"/>
      <c r="S225" s="6"/>
      <c r="T225" s="6"/>
      <c r="U225" s="6"/>
      <c r="V225" s="6"/>
      <c r="W225" s="6"/>
      <c r="X225" s="6"/>
      <c r="Y225" s="6"/>
    </row>
    <row r="226" spans="1:25" ht="19.8" x14ac:dyDescent="0.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16"/>
      <c r="L226" s="5"/>
      <c r="M226" s="5"/>
      <c r="N226" s="5"/>
      <c r="O226" s="5"/>
      <c r="P226" s="5"/>
      <c r="Q226" s="5"/>
      <c r="R226" s="6"/>
      <c r="S226" s="6"/>
      <c r="T226" s="6"/>
      <c r="U226" s="6"/>
      <c r="V226" s="6"/>
      <c r="W226" s="6"/>
      <c r="X226" s="6"/>
      <c r="Y226" s="6"/>
    </row>
    <row r="227" spans="1:25" ht="19.8" x14ac:dyDescent="0.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16"/>
      <c r="L227" s="5"/>
      <c r="M227" s="5"/>
      <c r="N227" s="5"/>
      <c r="O227" s="5"/>
      <c r="P227" s="5"/>
      <c r="Q227" s="5"/>
      <c r="R227" s="6"/>
      <c r="S227" s="6"/>
      <c r="T227" s="6"/>
      <c r="U227" s="6"/>
      <c r="V227" s="6"/>
      <c r="W227" s="6"/>
      <c r="X227" s="6"/>
      <c r="Y227" s="6"/>
    </row>
    <row r="228" spans="1:25" ht="19.8" x14ac:dyDescent="0.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16"/>
      <c r="L228" s="5"/>
      <c r="M228" s="5"/>
      <c r="N228" s="5"/>
      <c r="O228" s="5"/>
      <c r="P228" s="5"/>
      <c r="Q228" s="5"/>
      <c r="R228" s="6"/>
      <c r="S228" s="6"/>
      <c r="T228" s="6"/>
      <c r="U228" s="6"/>
      <c r="V228" s="6"/>
      <c r="W228" s="6"/>
      <c r="X228" s="6"/>
      <c r="Y228" s="6"/>
    </row>
    <row r="229" spans="1:25" ht="19.8" x14ac:dyDescent="0.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16"/>
      <c r="L229" s="5"/>
      <c r="M229" s="5"/>
      <c r="N229" s="5"/>
      <c r="O229" s="5"/>
      <c r="P229" s="5"/>
      <c r="Q229" s="5"/>
      <c r="R229" s="6"/>
      <c r="S229" s="6"/>
      <c r="T229" s="6"/>
      <c r="U229" s="6"/>
      <c r="V229" s="6"/>
      <c r="W229" s="6"/>
      <c r="X229" s="6"/>
      <c r="Y229" s="6"/>
    </row>
    <row r="230" spans="1:25" ht="19.8" x14ac:dyDescent="0.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16"/>
      <c r="L230" s="5"/>
      <c r="M230" s="5"/>
      <c r="N230" s="5"/>
      <c r="O230" s="5"/>
      <c r="P230" s="5"/>
      <c r="Q230" s="5"/>
      <c r="R230" s="6"/>
      <c r="S230" s="6"/>
      <c r="T230" s="6"/>
      <c r="U230" s="6"/>
      <c r="V230" s="6"/>
      <c r="W230" s="6"/>
      <c r="X230" s="6"/>
      <c r="Y230" s="6"/>
    </row>
    <row r="231" spans="1:25" ht="19.8" x14ac:dyDescent="0.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16"/>
      <c r="L231" s="5"/>
      <c r="M231" s="5"/>
      <c r="N231" s="5"/>
      <c r="O231" s="5"/>
      <c r="P231" s="5"/>
      <c r="Q231" s="5"/>
      <c r="R231" s="6"/>
      <c r="S231" s="6"/>
      <c r="T231" s="6"/>
      <c r="U231" s="6"/>
      <c r="V231" s="6"/>
      <c r="W231" s="6"/>
      <c r="X231" s="6"/>
      <c r="Y231" s="6"/>
    </row>
    <row r="232" spans="1:25" ht="19.8" x14ac:dyDescent="0.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16"/>
      <c r="L232" s="5"/>
      <c r="M232" s="5"/>
      <c r="N232" s="5"/>
      <c r="O232" s="5"/>
      <c r="P232" s="5"/>
      <c r="Q232" s="5"/>
      <c r="R232" s="6"/>
      <c r="S232" s="6"/>
      <c r="T232" s="6"/>
      <c r="U232" s="6"/>
      <c r="V232" s="6"/>
      <c r="W232" s="6"/>
      <c r="X232" s="6"/>
      <c r="Y232" s="6"/>
    </row>
    <row r="233" spans="1:25" ht="19.8" x14ac:dyDescent="0.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16"/>
      <c r="L233" s="5"/>
      <c r="M233" s="5"/>
      <c r="N233" s="5"/>
      <c r="O233" s="5"/>
      <c r="P233" s="5"/>
      <c r="Q233" s="5"/>
      <c r="R233" s="6"/>
      <c r="S233" s="6"/>
      <c r="T233" s="6"/>
      <c r="U233" s="6"/>
      <c r="V233" s="6"/>
      <c r="W233" s="6"/>
      <c r="X233" s="6"/>
      <c r="Y233" s="6"/>
    </row>
    <row r="234" spans="1:25" ht="19.8" x14ac:dyDescent="0.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16"/>
      <c r="L234" s="5"/>
      <c r="M234" s="5"/>
      <c r="N234" s="5"/>
      <c r="O234" s="5"/>
      <c r="P234" s="5"/>
      <c r="Q234" s="5"/>
      <c r="R234" s="6"/>
      <c r="S234" s="6"/>
      <c r="T234" s="6"/>
      <c r="U234" s="6"/>
      <c r="V234" s="6"/>
      <c r="W234" s="6"/>
      <c r="X234" s="6"/>
      <c r="Y234" s="6"/>
    </row>
    <row r="235" spans="1:25" ht="19.8" x14ac:dyDescent="0.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16"/>
      <c r="L235" s="5"/>
      <c r="M235" s="5"/>
      <c r="N235" s="5"/>
      <c r="O235" s="5"/>
      <c r="P235" s="5"/>
      <c r="Q235" s="5"/>
      <c r="R235" s="6"/>
      <c r="S235" s="6"/>
      <c r="T235" s="6"/>
      <c r="U235" s="6"/>
      <c r="V235" s="6"/>
      <c r="W235" s="6"/>
      <c r="X235" s="6"/>
      <c r="Y235" s="6"/>
    </row>
    <row r="236" spans="1:25" ht="19.8" x14ac:dyDescent="0.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16"/>
      <c r="L236" s="5"/>
      <c r="M236" s="5"/>
      <c r="N236" s="5"/>
      <c r="O236" s="5"/>
      <c r="P236" s="5"/>
      <c r="Q236" s="5"/>
      <c r="R236" s="6"/>
      <c r="S236" s="6"/>
      <c r="T236" s="6"/>
      <c r="U236" s="6"/>
      <c r="V236" s="6"/>
      <c r="W236" s="6"/>
      <c r="X236" s="6"/>
      <c r="Y236" s="6"/>
    </row>
    <row r="237" spans="1:25" ht="19.8" x14ac:dyDescent="0.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16"/>
      <c r="L237" s="5"/>
      <c r="M237" s="5"/>
      <c r="N237" s="5"/>
      <c r="O237" s="5"/>
      <c r="P237" s="5"/>
      <c r="Q237" s="5"/>
      <c r="R237" s="6"/>
      <c r="S237" s="6"/>
      <c r="T237" s="6"/>
      <c r="U237" s="6"/>
      <c r="V237" s="6"/>
      <c r="W237" s="6"/>
      <c r="X237" s="6"/>
      <c r="Y237" s="6"/>
    </row>
    <row r="238" spans="1:25" ht="19.8" x14ac:dyDescent="0.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16"/>
      <c r="L238" s="5"/>
      <c r="M238" s="5"/>
      <c r="N238" s="5"/>
      <c r="O238" s="5"/>
      <c r="P238" s="5"/>
      <c r="Q238" s="5"/>
      <c r="R238" s="6"/>
      <c r="S238" s="6"/>
      <c r="T238" s="6"/>
      <c r="U238" s="6"/>
      <c r="V238" s="6"/>
      <c r="W238" s="6"/>
      <c r="X238" s="6"/>
      <c r="Y238" s="6"/>
    </row>
    <row r="239" spans="1:25" ht="19.8" x14ac:dyDescent="0.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16"/>
      <c r="L239" s="5"/>
      <c r="M239" s="5"/>
      <c r="N239" s="5"/>
      <c r="O239" s="5"/>
      <c r="P239" s="5"/>
      <c r="Q239" s="5"/>
      <c r="R239" s="6"/>
      <c r="S239" s="6"/>
      <c r="T239" s="6"/>
      <c r="U239" s="6"/>
      <c r="V239" s="6"/>
      <c r="W239" s="6"/>
      <c r="X239" s="6"/>
      <c r="Y239" s="6"/>
    </row>
    <row r="240" spans="1:25" ht="19.8" x14ac:dyDescent="0.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16"/>
      <c r="L240" s="5"/>
      <c r="M240" s="5"/>
      <c r="N240" s="5"/>
      <c r="O240" s="5"/>
      <c r="P240" s="5"/>
      <c r="Q240" s="5"/>
      <c r="R240" s="6"/>
      <c r="S240" s="6"/>
      <c r="T240" s="6"/>
      <c r="U240" s="6"/>
      <c r="V240" s="6"/>
      <c r="W240" s="6"/>
      <c r="X240" s="6"/>
      <c r="Y240" s="6"/>
    </row>
    <row r="241" spans="1:25" ht="19.8" x14ac:dyDescent="0.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16"/>
      <c r="L241" s="5"/>
      <c r="M241" s="5"/>
      <c r="N241" s="5"/>
      <c r="O241" s="5"/>
      <c r="P241" s="5"/>
      <c r="Q241" s="5"/>
      <c r="R241" s="6"/>
      <c r="S241" s="6"/>
      <c r="T241" s="6"/>
      <c r="U241" s="6"/>
      <c r="V241" s="6"/>
      <c r="W241" s="6"/>
      <c r="X241" s="6"/>
      <c r="Y241" s="6"/>
    </row>
    <row r="242" spans="1:25" ht="19.8" x14ac:dyDescent="0.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16"/>
      <c r="L242" s="5"/>
      <c r="M242" s="5"/>
      <c r="N242" s="5"/>
      <c r="O242" s="5"/>
      <c r="P242" s="5"/>
      <c r="Q242" s="5"/>
      <c r="R242" s="6"/>
      <c r="S242" s="6"/>
      <c r="T242" s="6"/>
      <c r="U242" s="6"/>
      <c r="V242" s="6"/>
      <c r="W242" s="6"/>
      <c r="X242" s="6"/>
      <c r="Y242" s="6"/>
    </row>
    <row r="243" spans="1:25" ht="19.8" x14ac:dyDescent="0.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16"/>
      <c r="L243" s="5"/>
      <c r="M243" s="5"/>
      <c r="N243" s="5"/>
      <c r="O243" s="5"/>
      <c r="P243" s="5"/>
      <c r="Q243" s="5"/>
      <c r="R243" s="6"/>
      <c r="S243" s="6"/>
      <c r="T243" s="6"/>
      <c r="U243" s="6"/>
      <c r="V243" s="6"/>
      <c r="W243" s="6"/>
      <c r="X243" s="6"/>
      <c r="Y243" s="6"/>
    </row>
    <row r="244" spans="1:25" ht="19.8" x14ac:dyDescent="0.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16"/>
      <c r="L244" s="5"/>
      <c r="M244" s="5"/>
      <c r="N244" s="5"/>
      <c r="O244" s="5"/>
      <c r="P244" s="5"/>
      <c r="Q244" s="5"/>
      <c r="R244" s="6"/>
      <c r="S244" s="6"/>
      <c r="T244" s="6"/>
      <c r="U244" s="6"/>
      <c r="V244" s="6"/>
      <c r="W244" s="6"/>
      <c r="X244" s="6"/>
      <c r="Y244" s="6"/>
    </row>
    <row r="245" spans="1:25" ht="19.8" x14ac:dyDescent="0.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16"/>
      <c r="L245" s="5"/>
      <c r="M245" s="5"/>
      <c r="N245" s="5"/>
      <c r="O245" s="5"/>
      <c r="P245" s="5"/>
      <c r="Q245" s="5"/>
      <c r="R245" s="6"/>
      <c r="S245" s="6"/>
      <c r="T245" s="6"/>
      <c r="U245" s="6"/>
      <c r="V245" s="6"/>
      <c r="W245" s="6"/>
      <c r="X245" s="6"/>
      <c r="Y245" s="6"/>
    </row>
    <row r="246" spans="1:25" ht="19.8" x14ac:dyDescent="0.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16"/>
      <c r="L246" s="5"/>
      <c r="M246" s="5"/>
      <c r="N246" s="5"/>
      <c r="O246" s="5"/>
      <c r="P246" s="5"/>
      <c r="Q246" s="5"/>
      <c r="R246" s="6"/>
      <c r="S246" s="6"/>
      <c r="T246" s="6"/>
      <c r="U246" s="6"/>
      <c r="V246" s="6"/>
      <c r="W246" s="6"/>
      <c r="X246" s="6"/>
      <c r="Y246" s="6"/>
    </row>
    <row r="247" spans="1:25" ht="19.8" x14ac:dyDescent="0.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16"/>
      <c r="L247" s="5"/>
      <c r="M247" s="5"/>
      <c r="N247" s="5"/>
      <c r="O247" s="5"/>
      <c r="P247" s="5"/>
      <c r="Q247" s="5"/>
      <c r="R247" s="6"/>
      <c r="S247" s="6"/>
      <c r="T247" s="6"/>
      <c r="U247" s="6"/>
      <c r="V247" s="6"/>
      <c r="W247" s="6"/>
      <c r="X247" s="6"/>
      <c r="Y247" s="6"/>
    </row>
    <row r="248" spans="1:25" ht="19.8" x14ac:dyDescent="0.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16"/>
      <c r="L248" s="5"/>
      <c r="M248" s="5"/>
      <c r="N248" s="5"/>
      <c r="O248" s="5"/>
      <c r="P248" s="5"/>
      <c r="Q248" s="5"/>
      <c r="R248" s="6"/>
      <c r="S248" s="6"/>
      <c r="T248" s="6"/>
      <c r="U248" s="6"/>
      <c r="V248" s="6"/>
      <c r="W248" s="6"/>
      <c r="X248" s="6"/>
      <c r="Y248" s="6"/>
    </row>
    <row r="249" spans="1:25" ht="19.8" x14ac:dyDescent="0.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16"/>
      <c r="L249" s="5"/>
      <c r="M249" s="5"/>
      <c r="N249" s="5"/>
      <c r="O249" s="5"/>
      <c r="P249" s="5"/>
      <c r="Q249" s="5"/>
      <c r="R249" s="6"/>
      <c r="S249" s="6"/>
      <c r="T249" s="6"/>
      <c r="U249" s="6"/>
      <c r="V249" s="6"/>
      <c r="W249" s="6"/>
      <c r="X249" s="6"/>
      <c r="Y249" s="6"/>
    </row>
    <row r="250" spans="1:25" ht="19.8" x14ac:dyDescent="0.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16"/>
      <c r="L250" s="5"/>
      <c r="M250" s="5"/>
      <c r="N250" s="5"/>
      <c r="O250" s="5"/>
      <c r="P250" s="5"/>
      <c r="Q250" s="5"/>
      <c r="R250" s="6"/>
      <c r="S250" s="6"/>
      <c r="T250" s="6"/>
      <c r="U250" s="6"/>
      <c r="V250" s="6"/>
      <c r="W250" s="6"/>
      <c r="X250" s="6"/>
      <c r="Y250" s="6"/>
    </row>
    <row r="251" spans="1:25" ht="19.8" x14ac:dyDescent="0.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16"/>
      <c r="L251" s="5"/>
      <c r="M251" s="5"/>
      <c r="N251" s="5"/>
      <c r="O251" s="5"/>
      <c r="P251" s="5"/>
      <c r="Q251" s="5"/>
      <c r="R251" s="6"/>
      <c r="S251" s="6"/>
      <c r="T251" s="6"/>
      <c r="U251" s="6"/>
      <c r="V251" s="6"/>
      <c r="W251" s="6"/>
      <c r="X251" s="6"/>
      <c r="Y251" s="6"/>
    </row>
    <row r="252" spans="1:25" ht="19.8" x14ac:dyDescent="0.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16"/>
      <c r="L252" s="5"/>
      <c r="M252" s="5"/>
      <c r="N252" s="5"/>
      <c r="O252" s="5"/>
      <c r="P252" s="5"/>
      <c r="Q252" s="5"/>
      <c r="R252" s="6"/>
      <c r="S252" s="6"/>
      <c r="T252" s="6"/>
      <c r="U252" s="6"/>
      <c r="V252" s="6"/>
      <c r="W252" s="6"/>
      <c r="X252" s="6"/>
      <c r="Y252" s="6"/>
    </row>
    <row r="253" spans="1:25" ht="19.8" x14ac:dyDescent="0.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16"/>
      <c r="L253" s="5"/>
      <c r="M253" s="5"/>
      <c r="N253" s="5"/>
      <c r="O253" s="5"/>
      <c r="P253" s="5"/>
      <c r="Q253" s="5"/>
      <c r="R253" s="6"/>
      <c r="S253" s="6"/>
      <c r="T253" s="6"/>
      <c r="U253" s="6"/>
      <c r="V253" s="6"/>
      <c r="W253" s="6"/>
      <c r="X253" s="6"/>
      <c r="Y253" s="6"/>
    </row>
    <row r="254" spans="1:25" ht="19.8" x14ac:dyDescent="0.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16"/>
      <c r="L254" s="5"/>
      <c r="M254" s="5"/>
      <c r="N254" s="5"/>
      <c r="O254" s="5"/>
      <c r="P254" s="5"/>
      <c r="Q254" s="5"/>
      <c r="R254" s="6"/>
      <c r="S254" s="6"/>
      <c r="T254" s="6"/>
      <c r="U254" s="6"/>
      <c r="V254" s="6"/>
      <c r="W254" s="6"/>
      <c r="X254" s="6"/>
      <c r="Y254" s="6"/>
    </row>
    <row r="255" spans="1:25" ht="19.8" x14ac:dyDescent="0.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16"/>
      <c r="L255" s="5"/>
      <c r="M255" s="5"/>
      <c r="N255" s="5"/>
      <c r="O255" s="5"/>
      <c r="P255" s="5"/>
      <c r="Q255" s="5"/>
      <c r="R255" s="6"/>
      <c r="S255" s="6"/>
      <c r="T255" s="6"/>
      <c r="U255" s="6"/>
      <c r="V255" s="6"/>
      <c r="W255" s="6"/>
      <c r="X255" s="6"/>
      <c r="Y255" s="6"/>
    </row>
    <row r="256" spans="1:25" ht="19.8" x14ac:dyDescent="0.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16"/>
      <c r="L256" s="5"/>
      <c r="M256" s="5"/>
      <c r="N256" s="5"/>
      <c r="O256" s="5"/>
      <c r="P256" s="5"/>
      <c r="Q256" s="5"/>
      <c r="R256" s="6"/>
      <c r="S256" s="6"/>
      <c r="T256" s="6"/>
      <c r="U256" s="6"/>
      <c r="V256" s="6"/>
      <c r="W256" s="6"/>
      <c r="X256" s="6"/>
      <c r="Y256" s="6"/>
    </row>
    <row r="257" spans="1:25" ht="19.8" x14ac:dyDescent="0.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16"/>
      <c r="L257" s="5"/>
      <c r="M257" s="5"/>
      <c r="N257" s="5"/>
      <c r="O257" s="5"/>
      <c r="P257" s="5"/>
      <c r="Q257" s="5"/>
      <c r="R257" s="6"/>
      <c r="S257" s="6"/>
      <c r="T257" s="6"/>
      <c r="U257" s="6"/>
      <c r="V257" s="6"/>
      <c r="W257" s="6"/>
      <c r="X257" s="6"/>
      <c r="Y257" s="6"/>
    </row>
    <row r="258" spans="1:25" ht="19.8" x14ac:dyDescent="0.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16"/>
      <c r="L258" s="5"/>
      <c r="M258" s="5"/>
      <c r="N258" s="5"/>
      <c r="O258" s="5"/>
      <c r="P258" s="5"/>
      <c r="Q258" s="5"/>
      <c r="R258" s="6"/>
      <c r="S258" s="6"/>
      <c r="T258" s="6"/>
      <c r="U258" s="6"/>
      <c r="V258" s="6"/>
      <c r="W258" s="6"/>
      <c r="X258" s="6"/>
      <c r="Y258" s="6"/>
    </row>
    <row r="259" spans="1:25" ht="19.8" x14ac:dyDescent="0.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16"/>
      <c r="L259" s="5"/>
      <c r="M259" s="5"/>
      <c r="N259" s="5"/>
      <c r="O259" s="5"/>
      <c r="P259" s="5"/>
      <c r="Q259" s="5"/>
      <c r="R259" s="6"/>
      <c r="S259" s="6"/>
      <c r="T259" s="6"/>
      <c r="U259" s="6"/>
      <c r="V259" s="6"/>
      <c r="W259" s="6"/>
      <c r="X259" s="6"/>
      <c r="Y259" s="6"/>
    </row>
    <row r="260" spans="1:25" ht="19.8" x14ac:dyDescent="0.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16"/>
      <c r="L260" s="5"/>
      <c r="M260" s="5"/>
      <c r="N260" s="5"/>
      <c r="O260" s="5"/>
      <c r="P260" s="5"/>
      <c r="Q260" s="5"/>
      <c r="R260" s="6"/>
      <c r="S260" s="6"/>
      <c r="T260" s="6"/>
      <c r="U260" s="6"/>
      <c r="V260" s="6"/>
      <c r="W260" s="6"/>
      <c r="X260" s="6"/>
      <c r="Y260" s="6"/>
    </row>
    <row r="261" spans="1:25" ht="19.8" x14ac:dyDescent="0.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16"/>
      <c r="L261" s="5"/>
      <c r="M261" s="5"/>
      <c r="N261" s="5"/>
      <c r="O261" s="5"/>
      <c r="P261" s="5"/>
      <c r="Q261" s="5"/>
      <c r="R261" s="6"/>
      <c r="S261" s="6"/>
      <c r="T261" s="6"/>
      <c r="U261" s="6"/>
      <c r="V261" s="6"/>
      <c r="W261" s="6"/>
      <c r="X261" s="6"/>
      <c r="Y261" s="6"/>
    </row>
    <row r="262" spans="1:25" ht="19.8" x14ac:dyDescent="0.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16"/>
      <c r="L262" s="5"/>
      <c r="M262" s="5"/>
      <c r="N262" s="5"/>
      <c r="O262" s="5"/>
      <c r="P262" s="5"/>
      <c r="Q262" s="5"/>
      <c r="R262" s="6"/>
      <c r="S262" s="6"/>
      <c r="T262" s="6"/>
      <c r="U262" s="6"/>
      <c r="V262" s="6"/>
      <c r="W262" s="6"/>
      <c r="X262" s="6"/>
      <c r="Y262" s="6"/>
    </row>
    <row r="263" spans="1:25" ht="19.8" x14ac:dyDescent="0.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16"/>
      <c r="L263" s="5"/>
      <c r="M263" s="5"/>
      <c r="N263" s="5"/>
      <c r="O263" s="5"/>
      <c r="P263" s="5"/>
      <c r="Q263" s="5"/>
      <c r="R263" s="6"/>
      <c r="S263" s="6"/>
      <c r="T263" s="6"/>
      <c r="U263" s="6"/>
      <c r="V263" s="6"/>
      <c r="W263" s="6"/>
      <c r="X263" s="6"/>
      <c r="Y263" s="6"/>
    </row>
    <row r="264" spans="1:25" ht="19.8" x14ac:dyDescent="0.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16"/>
      <c r="L264" s="5"/>
      <c r="M264" s="5"/>
      <c r="N264" s="5"/>
      <c r="O264" s="5"/>
      <c r="P264" s="5"/>
      <c r="Q264" s="5"/>
      <c r="R264" s="6"/>
      <c r="S264" s="6"/>
      <c r="T264" s="6"/>
      <c r="U264" s="6"/>
      <c r="V264" s="6"/>
      <c r="W264" s="6"/>
      <c r="X264" s="6"/>
      <c r="Y264" s="6"/>
    </row>
    <row r="265" spans="1:25" ht="19.8" x14ac:dyDescent="0.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16"/>
      <c r="L265" s="5"/>
      <c r="M265" s="5"/>
      <c r="N265" s="5"/>
      <c r="O265" s="5"/>
      <c r="P265" s="5"/>
      <c r="Q265" s="5"/>
      <c r="R265" s="6"/>
      <c r="S265" s="6"/>
      <c r="T265" s="6"/>
      <c r="U265" s="6"/>
      <c r="V265" s="6"/>
      <c r="W265" s="6"/>
      <c r="X265" s="6"/>
      <c r="Y265" s="6"/>
    </row>
    <row r="266" spans="1:25" ht="19.8" x14ac:dyDescent="0.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16"/>
      <c r="L266" s="5"/>
      <c r="M266" s="5"/>
      <c r="N266" s="5"/>
      <c r="O266" s="5"/>
      <c r="P266" s="5"/>
      <c r="Q266" s="5"/>
      <c r="R266" s="6"/>
      <c r="S266" s="6"/>
      <c r="T266" s="6"/>
      <c r="U266" s="6"/>
      <c r="V266" s="6"/>
      <c r="W266" s="6"/>
      <c r="X266" s="6"/>
      <c r="Y266" s="6"/>
    </row>
    <row r="267" spans="1:25" ht="19.8" x14ac:dyDescent="0.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16"/>
      <c r="L267" s="5"/>
      <c r="M267" s="5"/>
      <c r="N267" s="5"/>
      <c r="O267" s="5"/>
      <c r="P267" s="5"/>
      <c r="Q267" s="5"/>
      <c r="R267" s="6"/>
      <c r="S267" s="6"/>
      <c r="T267" s="6"/>
      <c r="U267" s="6"/>
      <c r="V267" s="6"/>
      <c r="W267" s="6"/>
      <c r="X267" s="6"/>
      <c r="Y267" s="6"/>
    </row>
    <row r="268" spans="1:25" ht="19.8" x14ac:dyDescent="0.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16"/>
      <c r="L268" s="5"/>
      <c r="M268" s="5"/>
      <c r="N268" s="5"/>
      <c r="O268" s="5"/>
      <c r="P268" s="5"/>
      <c r="Q268" s="5"/>
      <c r="R268" s="6"/>
      <c r="S268" s="6"/>
      <c r="T268" s="6"/>
      <c r="U268" s="6"/>
      <c r="V268" s="6"/>
      <c r="W268" s="6"/>
      <c r="X268" s="6"/>
      <c r="Y268" s="6"/>
    </row>
    <row r="269" spans="1:25" ht="19.8" x14ac:dyDescent="0.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16"/>
      <c r="L269" s="5"/>
      <c r="M269" s="5"/>
      <c r="N269" s="5"/>
      <c r="O269" s="5"/>
      <c r="P269" s="5"/>
      <c r="Q269" s="5"/>
      <c r="R269" s="6"/>
      <c r="S269" s="6"/>
      <c r="T269" s="6"/>
      <c r="U269" s="6"/>
      <c r="V269" s="6"/>
      <c r="W269" s="6"/>
      <c r="X269" s="6"/>
      <c r="Y269" s="6"/>
    </row>
    <row r="270" spans="1:25" ht="19.8" x14ac:dyDescent="0.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16"/>
      <c r="L270" s="5"/>
      <c r="M270" s="5"/>
      <c r="N270" s="5"/>
      <c r="O270" s="5"/>
      <c r="P270" s="5"/>
      <c r="Q270" s="5"/>
      <c r="R270" s="6"/>
      <c r="S270" s="6"/>
      <c r="T270" s="6"/>
      <c r="U270" s="6"/>
      <c r="V270" s="6"/>
      <c r="W270" s="6"/>
      <c r="X270" s="6"/>
      <c r="Y270" s="6"/>
    </row>
    <row r="271" spans="1:25" ht="19.8" x14ac:dyDescent="0.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16"/>
      <c r="L271" s="5"/>
      <c r="M271" s="5"/>
      <c r="N271" s="5"/>
      <c r="O271" s="5"/>
      <c r="P271" s="5"/>
      <c r="Q271" s="5"/>
      <c r="R271" s="6"/>
      <c r="S271" s="6"/>
      <c r="T271" s="6"/>
      <c r="U271" s="6"/>
      <c r="V271" s="6"/>
      <c r="W271" s="6"/>
      <c r="X271" s="6"/>
      <c r="Y271" s="6"/>
    </row>
    <row r="272" spans="1:25" ht="19.8" x14ac:dyDescent="0.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16"/>
      <c r="L272" s="5"/>
      <c r="M272" s="5"/>
      <c r="N272" s="5"/>
      <c r="O272" s="5"/>
      <c r="P272" s="5"/>
      <c r="Q272" s="5"/>
      <c r="R272" s="6"/>
      <c r="S272" s="6"/>
      <c r="T272" s="6"/>
      <c r="U272" s="6"/>
      <c r="V272" s="6"/>
      <c r="W272" s="6"/>
      <c r="X272" s="6"/>
      <c r="Y272" s="6"/>
    </row>
    <row r="273" spans="1:25" ht="19.8" x14ac:dyDescent="0.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16"/>
      <c r="L273" s="5"/>
      <c r="M273" s="5"/>
      <c r="N273" s="5"/>
      <c r="O273" s="5"/>
      <c r="P273" s="5"/>
      <c r="Q273" s="5"/>
      <c r="R273" s="6"/>
      <c r="S273" s="6"/>
      <c r="T273" s="6"/>
      <c r="U273" s="6"/>
      <c r="V273" s="6"/>
      <c r="W273" s="6"/>
      <c r="X273" s="6"/>
      <c r="Y273" s="6"/>
    </row>
    <row r="274" spans="1:25" ht="19.8" x14ac:dyDescent="0.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16"/>
      <c r="L274" s="5"/>
      <c r="M274" s="5"/>
      <c r="N274" s="5"/>
      <c r="O274" s="5"/>
      <c r="P274" s="5"/>
      <c r="Q274" s="5"/>
      <c r="R274" s="6"/>
      <c r="S274" s="6"/>
      <c r="T274" s="6"/>
      <c r="U274" s="6"/>
      <c r="V274" s="6"/>
      <c r="W274" s="6"/>
      <c r="X274" s="6"/>
      <c r="Y274" s="6"/>
    </row>
    <row r="275" spans="1:25" ht="19.8" x14ac:dyDescent="0.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16"/>
      <c r="L275" s="5"/>
      <c r="M275" s="5"/>
      <c r="N275" s="5"/>
      <c r="O275" s="5"/>
      <c r="P275" s="5"/>
      <c r="Q275" s="5"/>
      <c r="R275" s="6"/>
      <c r="S275" s="6"/>
      <c r="T275" s="6"/>
      <c r="U275" s="6"/>
      <c r="V275" s="6"/>
      <c r="W275" s="6"/>
      <c r="X275" s="6"/>
      <c r="Y275" s="6"/>
    </row>
    <row r="276" spans="1:25" ht="19.8" x14ac:dyDescent="0.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16"/>
      <c r="L276" s="5"/>
      <c r="M276" s="5"/>
      <c r="N276" s="5"/>
      <c r="O276" s="5"/>
      <c r="P276" s="5"/>
      <c r="Q276" s="5"/>
      <c r="R276" s="6"/>
      <c r="S276" s="6"/>
      <c r="T276" s="6"/>
      <c r="U276" s="6"/>
      <c r="V276" s="6"/>
      <c r="W276" s="6"/>
      <c r="X276" s="6"/>
      <c r="Y276" s="6"/>
    </row>
    <row r="277" spans="1:25" ht="19.8" x14ac:dyDescent="0.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16"/>
      <c r="L277" s="5"/>
      <c r="M277" s="5"/>
      <c r="N277" s="5"/>
      <c r="O277" s="5"/>
      <c r="P277" s="5"/>
      <c r="Q277" s="5"/>
      <c r="R277" s="6"/>
      <c r="S277" s="6"/>
      <c r="T277" s="6"/>
      <c r="U277" s="6"/>
      <c r="V277" s="6"/>
      <c r="W277" s="6"/>
      <c r="X277" s="6"/>
      <c r="Y277" s="6"/>
    </row>
    <row r="278" spans="1:25" ht="19.8" x14ac:dyDescent="0.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16"/>
      <c r="L278" s="5"/>
      <c r="M278" s="5"/>
      <c r="N278" s="5"/>
      <c r="O278" s="5"/>
      <c r="P278" s="5"/>
      <c r="Q278" s="5"/>
      <c r="R278" s="6"/>
      <c r="S278" s="6"/>
      <c r="T278" s="6"/>
      <c r="U278" s="6"/>
      <c r="V278" s="6"/>
      <c r="W278" s="6"/>
      <c r="X278" s="6"/>
      <c r="Y278" s="6"/>
    </row>
    <row r="279" spans="1:25" ht="19.8" x14ac:dyDescent="0.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16"/>
      <c r="L279" s="5"/>
      <c r="M279" s="5"/>
      <c r="N279" s="5"/>
      <c r="O279" s="5"/>
      <c r="P279" s="5"/>
      <c r="Q279" s="5"/>
      <c r="R279" s="6"/>
      <c r="S279" s="6"/>
      <c r="T279" s="6"/>
      <c r="U279" s="6"/>
      <c r="V279" s="6"/>
      <c r="W279" s="6"/>
      <c r="X279" s="6"/>
      <c r="Y279" s="6"/>
    </row>
    <row r="280" spans="1:25" ht="19.8" x14ac:dyDescent="0.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16"/>
      <c r="L280" s="5"/>
      <c r="M280" s="5"/>
      <c r="N280" s="5"/>
      <c r="O280" s="5"/>
      <c r="P280" s="5"/>
      <c r="Q280" s="5"/>
      <c r="R280" s="6"/>
      <c r="S280" s="6"/>
      <c r="T280" s="6"/>
      <c r="U280" s="6"/>
      <c r="V280" s="6"/>
      <c r="W280" s="6"/>
      <c r="X280" s="6"/>
      <c r="Y280" s="6"/>
    </row>
    <row r="281" spans="1:25" ht="19.8" x14ac:dyDescent="0.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16"/>
      <c r="L281" s="5"/>
      <c r="M281" s="5"/>
      <c r="N281" s="5"/>
      <c r="O281" s="5"/>
      <c r="P281" s="5"/>
      <c r="Q281" s="5"/>
      <c r="R281" s="6"/>
      <c r="S281" s="6"/>
      <c r="T281" s="6"/>
      <c r="U281" s="6"/>
      <c r="V281" s="6"/>
      <c r="W281" s="6"/>
      <c r="X281" s="6"/>
      <c r="Y281" s="6"/>
    </row>
    <row r="282" spans="1:25" ht="19.8" x14ac:dyDescent="0.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16"/>
      <c r="L282" s="5"/>
      <c r="M282" s="5"/>
      <c r="N282" s="5"/>
      <c r="O282" s="5"/>
      <c r="P282" s="5"/>
      <c r="Q282" s="5"/>
      <c r="R282" s="6"/>
      <c r="S282" s="6"/>
      <c r="T282" s="6"/>
      <c r="U282" s="6"/>
      <c r="V282" s="6"/>
      <c r="W282" s="6"/>
      <c r="X282" s="6"/>
      <c r="Y282" s="6"/>
    </row>
    <row r="283" spans="1:25" ht="19.8" x14ac:dyDescent="0.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16"/>
      <c r="L283" s="5"/>
      <c r="M283" s="5"/>
      <c r="N283" s="5"/>
      <c r="O283" s="5"/>
      <c r="P283" s="5"/>
      <c r="Q283" s="5"/>
      <c r="R283" s="6"/>
      <c r="S283" s="6"/>
      <c r="T283" s="6"/>
      <c r="U283" s="6"/>
      <c r="V283" s="6"/>
      <c r="W283" s="6"/>
      <c r="X283" s="6"/>
      <c r="Y283" s="6"/>
    </row>
    <row r="284" spans="1:25" ht="19.8" x14ac:dyDescent="0.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16"/>
      <c r="L284" s="5"/>
      <c r="M284" s="5"/>
      <c r="N284" s="5"/>
      <c r="O284" s="5"/>
      <c r="P284" s="5"/>
      <c r="Q284" s="5"/>
      <c r="R284" s="6"/>
      <c r="S284" s="6"/>
      <c r="T284" s="6"/>
      <c r="U284" s="6"/>
      <c r="V284" s="6"/>
      <c r="W284" s="6"/>
      <c r="X284" s="6"/>
      <c r="Y284" s="6"/>
    </row>
    <row r="285" spans="1:25" ht="19.8" x14ac:dyDescent="0.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16"/>
      <c r="L285" s="5"/>
      <c r="M285" s="5"/>
      <c r="N285" s="5"/>
      <c r="O285" s="5"/>
      <c r="P285" s="5"/>
      <c r="Q285" s="5"/>
      <c r="R285" s="6"/>
      <c r="S285" s="6"/>
      <c r="T285" s="6"/>
      <c r="U285" s="6"/>
      <c r="V285" s="6"/>
      <c r="W285" s="6"/>
      <c r="X285" s="6"/>
      <c r="Y285" s="6"/>
    </row>
    <row r="286" spans="1:25" ht="19.8" x14ac:dyDescent="0.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16"/>
      <c r="L286" s="5"/>
      <c r="M286" s="5"/>
      <c r="N286" s="5"/>
      <c r="O286" s="5"/>
      <c r="P286" s="5"/>
      <c r="Q286" s="5"/>
      <c r="R286" s="6"/>
      <c r="S286" s="6"/>
      <c r="T286" s="6"/>
      <c r="U286" s="6"/>
      <c r="V286" s="6"/>
      <c r="W286" s="6"/>
      <c r="X286" s="6"/>
      <c r="Y286" s="6"/>
    </row>
    <row r="287" spans="1:25" ht="19.8" x14ac:dyDescent="0.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16"/>
      <c r="L287" s="5"/>
      <c r="M287" s="5"/>
      <c r="N287" s="5"/>
      <c r="O287" s="5"/>
      <c r="P287" s="5"/>
      <c r="Q287" s="5"/>
      <c r="R287" s="6"/>
      <c r="S287" s="6"/>
      <c r="T287" s="6"/>
      <c r="U287" s="6"/>
      <c r="V287" s="6"/>
      <c r="W287" s="6"/>
      <c r="X287" s="6"/>
      <c r="Y287" s="6"/>
    </row>
    <row r="288" spans="1:25" ht="19.8" x14ac:dyDescent="0.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16"/>
      <c r="L288" s="5"/>
      <c r="M288" s="5"/>
      <c r="N288" s="5"/>
      <c r="O288" s="5"/>
      <c r="P288" s="5"/>
      <c r="Q288" s="5"/>
      <c r="R288" s="6"/>
      <c r="S288" s="6"/>
      <c r="T288" s="6"/>
      <c r="U288" s="6"/>
      <c r="V288" s="6"/>
      <c r="W288" s="6"/>
      <c r="X288" s="6"/>
      <c r="Y288" s="6"/>
    </row>
    <row r="289" spans="1:25" ht="19.8" x14ac:dyDescent="0.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16"/>
      <c r="L289" s="5"/>
      <c r="M289" s="5"/>
      <c r="N289" s="5"/>
      <c r="O289" s="5"/>
      <c r="P289" s="5"/>
      <c r="Q289" s="5"/>
      <c r="R289" s="6"/>
      <c r="S289" s="6"/>
      <c r="T289" s="6"/>
      <c r="U289" s="6"/>
      <c r="V289" s="6"/>
      <c r="W289" s="6"/>
      <c r="X289" s="6"/>
      <c r="Y289" s="6"/>
    </row>
    <row r="290" spans="1:25" ht="19.8" x14ac:dyDescent="0.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16"/>
      <c r="L290" s="5"/>
      <c r="M290" s="5"/>
      <c r="N290" s="5"/>
      <c r="O290" s="5"/>
      <c r="P290" s="5"/>
      <c r="Q290" s="5"/>
      <c r="R290" s="6"/>
      <c r="S290" s="6"/>
      <c r="T290" s="6"/>
      <c r="U290" s="6"/>
      <c r="V290" s="6"/>
      <c r="W290" s="6"/>
      <c r="X290" s="6"/>
      <c r="Y290" s="6"/>
    </row>
    <row r="291" spans="1:25" ht="19.8" x14ac:dyDescent="0.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16"/>
      <c r="L291" s="5"/>
      <c r="M291" s="5"/>
      <c r="N291" s="5"/>
      <c r="O291" s="5"/>
      <c r="P291" s="5"/>
      <c r="Q291" s="5"/>
      <c r="R291" s="6"/>
      <c r="S291" s="6"/>
      <c r="T291" s="6"/>
      <c r="U291" s="6"/>
      <c r="V291" s="6"/>
      <c r="W291" s="6"/>
      <c r="X291" s="6"/>
      <c r="Y291" s="6"/>
    </row>
    <row r="292" spans="1:25" ht="19.8" x14ac:dyDescent="0.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16"/>
      <c r="L292" s="5"/>
      <c r="M292" s="5"/>
      <c r="N292" s="5"/>
      <c r="O292" s="5"/>
      <c r="P292" s="5"/>
      <c r="Q292" s="5"/>
      <c r="R292" s="6"/>
      <c r="S292" s="6"/>
      <c r="T292" s="6"/>
      <c r="U292" s="6"/>
      <c r="V292" s="6"/>
      <c r="W292" s="6"/>
      <c r="X292" s="6"/>
      <c r="Y292" s="6"/>
    </row>
    <row r="293" spans="1:25" ht="19.8" x14ac:dyDescent="0.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16"/>
      <c r="L293" s="5"/>
      <c r="M293" s="5"/>
      <c r="N293" s="5"/>
      <c r="O293" s="5"/>
      <c r="P293" s="5"/>
      <c r="Q293" s="5"/>
      <c r="R293" s="6"/>
      <c r="S293" s="6"/>
      <c r="T293" s="6"/>
      <c r="U293" s="6"/>
      <c r="V293" s="6"/>
      <c r="W293" s="6"/>
      <c r="X293" s="6"/>
      <c r="Y293" s="6"/>
    </row>
    <row r="294" spans="1:25" ht="19.8" x14ac:dyDescent="0.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16"/>
      <c r="L294" s="5"/>
      <c r="M294" s="5"/>
      <c r="N294" s="5"/>
      <c r="O294" s="5"/>
      <c r="P294" s="5"/>
      <c r="Q294" s="5"/>
      <c r="R294" s="6"/>
      <c r="S294" s="6"/>
      <c r="T294" s="6"/>
      <c r="U294" s="6"/>
      <c r="V294" s="6"/>
      <c r="W294" s="6"/>
      <c r="X294" s="6"/>
      <c r="Y294" s="6"/>
    </row>
    <row r="295" spans="1:25" ht="19.8" x14ac:dyDescent="0.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16"/>
      <c r="L295" s="5"/>
      <c r="M295" s="5"/>
      <c r="N295" s="5"/>
      <c r="O295" s="5"/>
      <c r="P295" s="5"/>
      <c r="Q295" s="5"/>
      <c r="R295" s="6"/>
      <c r="S295" s="6"/>
      <c r="T295" s="6"/>
      <c r="U295" s="6"/>
      <c r="V295" s="6"/>
      <c r="W295" s="6"/>
      <c r="X295" s="6"/>
      <c r="Y295" s="6"/>
    </row>
    <row r="296" spans="1:25" ht="19.8" x14ac:dyDescent="0.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16"/>
      <c r="L296" s="5"/>
      <c r="M296" s="5"/>
      <c r="N296" s="5"/>
      <c r="O296" s="5"/>
      <c r="P296" s="5"/>
      <c r="Q296" s="5"/>
      <c r="R296" s="6"/>
      <c r="S296" s="6"/>
      <c r="T296" s="6"/>
      <c r="U296" s="6"/>
      <c r="V296" s="6"/>
      <c r="W296" s="6"/>
      <c r="X296" s="6"/>
      <c r="Y296" s="6"/>
    </row>
    <row r="297" spans="1:25" ht="19.8" x14ac:dyDescent="0.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16"/>
      <c r="L297" s="5"/>
      <c r="M297" s="5"/>
      <c r="N297" s="5"/>
      <c r="O297" s="5"/>
      <c r="P297" s="5"/>
      <c r="Q297" s="5"/>
      <c r="R297" s="6"/>
      <c r="S297" s="6"/>
      <c r="T297" s="6"/>
      <c r="U297" s="6"/>
      <c r="V297" s="6"/>
      <c r="W297" s="6"/>
      <c r="X297" s="6"/>
      <c r="Y297" s="6"/>
    </row>
    <row r="298" spans="1:25" ht="19.8" x14ac:dyDescent="0.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16"/>
      <c r="L298" s="5"/>
      <c r="M298" s="5"/>
      <c r="N298" s="5"/>
      <c r="O298" s="5"/>
      <c r="P298" s="5"/>
      <c r="Q298" s="5"/>
      <c r="R298" s="6"/>
      <c r="S298" s="6"/>
      <c r="T298" s="6"/>
      <c r="U298" s="6"/>
      <c r="V298" s="6"/>
      <c r="W298" s="6"/>
      <c r="X298" s="6"/>
      <c r="Y298" s="6"/>
    </row>
    <row r="299" spans="1:25" ht="19.8" x14ac:dyDescent="0.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16"/>
      <c r="L299" s="5"/>
      <c r="M299" s="5"/>
      <c r="N299" s="5"/>
      <c r="O299" s="5"/>
      <c r="P299" s="5"/>
      <c r="Q299" s="5"/>
      <c r="R299" s="6"/>
      <c r="S299" s="6"/>
      <c r="T299" s="6"/>
      <c r="U299" s="6"/>
      <c r="V299" s="6"/>
      <c r="W299" s="6"/>
      <c r="X299" s="6"/>
      <c r="Y299" s="6"/>
    </row>
    <row r="300" spans="1:25" ht="19.8" x14ac:dyDescent="0.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16"/>
      <c r="L300" s="5"/>
      <c r="M300" s="5"/>
      <c r="N300" s="5"/>
      <c r="O300" s="5"/>
      <c r="P300" s="5"/>
      <c r="Q300" s="5"/>
      <c r="R300" s="6"/>
      <c r="S300" s="6"/>
      <c r="T300" s="6"/>
      <c r="U300" s="6"/>
      <c r="V300" s="6"/>
      <c r="W300" s="6"/>
      <c r="X300" s="6"/>
      <c r="Y300" s="6"/>
    </row>
    <row r="301" spans="1:25" ht="19.8" x14ac:dyDescent="0.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16"/>
      <c r="L301" s="5"/>
      <c r="M301" s="5"/>
      <c r="N301" s="5"/>
      <c r="O301" s="5"/>
      <c r="P301" s="5"/>
      <c r="Q301" s="5"/>
      <c r="R301" s="6"/>
      <c r="S301" s="6"/>
      <c r="T301" s="6"/>
      <c r="U301" s="6"/>
      <c r="V301" s="6"/>
      <c r="W301" s="6"/>
      <c r="X301" s="6"/>
      <c r="Y301" s="6"/>
    </row>
    <row r="302" spans="1:25" ht="19.8" x14ac:dyDescent="0.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16"/>
      <c r="L302" s="5"/>
      <c r="M302" s="5"/>
      <c r="N302" s="5"/>
      <c r="O302" s="5"/>
      <c r="P302" s="5"/>
      <c r="Q302" s="5"/>
      <c r="R302" s="6"/>
      <c r="S302" s="6"/>
      <c r="T302" s="6"/>
      <c r="U302" s="6"/>
      <c r="V302" s="6"/>
      <c r="W302" s="6"/>
      <c r="X302" s="6"/>
      <c r="Y302" s="6"/>
    </row>
    <row r="303" spans="1:25" ht="19.8" x14ac:dyDescent="0.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16"/>
      <c r="L303" s="5"/>
      <c r="M303" s="5"/>
      <c r="N303" s="5"/>
      <c r="O303" s="5"/>
      <c r="P303" s="5"/>
      <c r="Q303" s="5"/>
      <c r="R303" s="6"/>
      <c r="S303" s="6"/>
      <c r="T303" s="6"/>
      <c r="U303" s="6"/>
      <c r="V303" s="6"/>
      <c r="W303" s="6"/>
      <c r="X303" s="6"/>
      <c r="Y303" s="6"/>
    </row>
    <row r="304" spans="1:25" ht="19.8" x14ac:dyDescent="0.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16"/>
      <c r="L304" s="5"/>
      <c r="M304" s="5"/>
      <c r="N304" s="5"/>
      <c r="O304" s="5"/>
      <c r="P304" s="5"/>
      <c r="Q304" s="5"/>
      <c r="R304" s="6"/>
      <c r="S304" s="6"/>
      <c r="T304" s="6"/>
      <c r="U304" s="6"/>
      <c r="V304" s="6"/>
      <c r="W304" s="6"/>
      <c r="X304" s="6"/>
      <c r="Y304" s="6"/>
    </row>
    <row r="305" spans="1:25" ht="19.8" x14ac:dyDescent="0.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16"/>
      <c r="L305" s="5"/>
      <c r="M305" s="5"/>
      <c r="N305" s="5"/>
      <c r="O305" s="5"/>
      <c r="P305" s="5"/>
      <c r="Q305" s="5"/>
      <c r="R305" s="6"/>
      <c r="S305" s="6"/>
      <c r="T305" s="6"/>
      <c r="U305" s="6"/>
      <c r="V305" s="6"/>
      <c r="W305" s="6"/>
      <c r="X305" s="6"/>
      <c r="Y305" s="6"/>
    </row>
    <row r="306" spans="1:25" ht="19.8" x14ac:dyDescent="0.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16"/>
      <c r="L306" s="5"/>
      <c r="M306" s="5"/>
      <c r="N306" s="5"/>
      <c r="O306" s="5"/>
      <c r="P306" s="5"/>
      <c r="Q306" s="5"/>
      <c r="R306" s="6"/>
      <c r="S306" s="6"/>
      <c r="T306" s="6"/>
      <c r="U306" s="6"/>
      <c r="V306" s="6"/>
      <c r="W306" s="6"/>
      <c r="X306" s="6"/>
      <c r="Y306" s="6"/>
    </row>
    <row r="307" spans="1:25" ht="19.8" x14ac:dyDescent="0.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16"/>
      <c r="L307" s="5"/>
      <c r="M307" s="5"/>
      <c r="N307" s="5"/>
      <c r="O307" s="5"/>
      <c r="P307" s="5"/>
      <c r="Q307" s="5"/>
      <c r="R307" s="6"/>
      <c r="S307" s="6"/>
      <c r="T307" s="6"/>
      <c r="U307" s="6"/>
      <c r="V307" s="6"/>
      <c r="W307" s="6"/>
      <c r="X307" s="6"/>
      <c r="Y307" s="6"/>
    </row>
    <row r="308" spans="1:25" ht="19.8" x14ac:dyDescent="0.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16"/>
      <c r="L308" s="5"/>
      <c r="M308" s="5"/>
      <c r="N308" s="5"/>
      <c r="O308" s="5"/>
      <c r="P308" s="5"/>
      <c r="Q308" s="5"/>
      <c r="R308" s="6"/>
      <c r="S308" s="6"/>
      <c r="T308" s="6"/>
      <c r="U308" s="6"/>
      <c r="V308" s="6"/>
      <c r="W308" s="6"/>
      <c r="X308" s="6"/>
      <c r="Y308" s="6"/>
    </row>
    <row r="309" spans="1:25" ht="19.8" x14ac:dyDescent="0.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16"/>
      <c r="L309" s="5"/>
      <c r="M309" s="5"/>
      <c r="N309" s="5"/>
      <c r="O309" s="5"/>
      <c r="P309" s="5"/>
      <c r="Q309" s="5"/>
      <c r="R309" s="6"/>
      <c r="S309" s="6"/>
      <c r="T309" s="6"/>
      <c r="U309" s="6"/>
      <c r="V309" s="6"/>
      <c r="W309" s="6"/>
      <c r="X309" s="6"/>
      <c r="Y309" s="6"/>
    </row>
    <row r="310" spans="1:25" ht="19.8" x14ac:dyDescent="0.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16"/>
      <c r="L310" s="5"/>
      <c r="M310" s="5"/>
      <c r="N310" s="5"/>
      <c r="O310" s="5"/>
      <c r="P310" s="5"/>
      <c r="Q310" s="5"/>
      <c r="R310" s="6"/>
      <c r="S310" s="6"/>
      <c r="T310" s="6"/>
      <c r="U310" s="6"/>
      <c r="V310" s="6"/>
      <c r="W310" s="6"/>
      <c r="X310" s="6"/>
      <c r="Y310" s="6"/>
    </row>
    <row r="311" spans="1:25" ht="19.8" x14ac:dyDescent="0.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16"/>
      <c r="L311" s="5"/>
      <c r="M311" s="5"/>
      <c r="N311" s="5"/>
      <c r="O311" s="5"/>
      <c r="P311" s="5"/>
      <c r="Q311" s="5"/>
      <c r="R311" s="6"/>
      <c r="S311" s="6"/>
      <c r="T311" s="6"/>
      <c r="U311" s="6"/>
      <c r="V311" s="6"/>
      <c r="W311" s="6"/>
      <c r="X311" s="6"/>
      <c r="Y311" s="6"/>
    </row>
    <row r="312" spans="1:25" ht="19.8" x14ac:dyDescent="0.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16"/>
      <c r="L312" s="5"/>
      <c r="M312" s="5"/>
      <c r="N312" s="5"/>
      <c r="O312" s="5"/>
      <c r="P312" s="5"/>
      <c r="Q312" s="5"/>
      <c r="R312" s="6"/>
      <c r="S312" s="6"/>
      <c r="T312" s="6"/>
      <c r="U312" s="6"/>
      <c r="V312" s="6"/>
      <c r="W312" s="6"/>
      <c r="X312" s="6"/>
      <c r="Y312" s="6"/>
    </row>
    <row r="313" spans="1:25" x14ac:dyDescent="0.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x14ac:dyDescent="0.3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x14ac:dyDescent="0.3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x14ac:dyDescent="0.3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x14ac:dyDescent="0.3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x14ac:dyDescent="0.3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x14ac:dyDescent="0.3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x14ac:dyDescent="0.3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x14ac:dyDescent="0.3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x14ac:dyDescent="0.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x14ac:dyDescent="0.3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x14ac:dyDescent="0.3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x14ac:dyDescent="0.3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x14ac:dyDescent="0.3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x14ac:dyDescent="0.3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x14ac:dyDescent="0.3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x14ac:dyDescent="0.3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x14ac:dyDescent="0.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x14ac:dyDescent="0.3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x14ac:dyDescent="0.3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x14ac:dyDescent="0.3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x14ac:dyDescent="0.3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x14ac:dyDescent="0.3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x14ac:dyDescent="0.3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x14ac:dyDescent="0.3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x14ac:dyDescent="0.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x14ac:dyDescent="0.3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x14ac:dyDescent="0.3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x14ac:dyDescent="0.3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x14ac:dyDescent="0.3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x14ac:dyDescent="0.3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x14ac:dyDescent="0.3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x14ac:dyDescent="0.3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x14ac:dyDescent="0.3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x14ac:dyDescent="0.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x14ac:dyDescent="0.3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x14ac:dyDescent="0.3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x14ac:dyDescent="0.3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x14ac:dyDescent="0.3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x14ac:dyDescent="0.3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x14ac:dyDescent="0.3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x14ac:dyDescent="0.3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x14ac:dyDescent="0.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x14ac:dyDescent="0.3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x14ac:dyDescent="0.3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x14ac:dyDescent="0.3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x14ac:dyDescent="0.3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x14ac:dyDescent="0.3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x14ac:dyDescent="0.3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x14ac:dyDescent="0.3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x14ac:dyDescent="0.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x14ac:dyDescent="0.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x14ac:dyDescent="0.3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x14ac:dyDescent="0.3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x14ac:dyDescent="0.3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x14ac:dyDescent="0.3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x14ac:dyDescent="0.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x14ac:dyDescent="0.3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x14ac:dyDescent="0.3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x14ac:dyDescent="0.3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x14ac:dyDescent="0.3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x14ac:dyDescent="0.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x14ac:dyDescent="0.3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x14ac:dyDescent="0.3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x14ac:dyDescent="0.3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x14ac:dyDescent="0.3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x14ac:dyDescent="0.3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x14ac:dyDescent="0.3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x14ac:dyDescent="0.3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x14ac:dyDescent="0.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x14ac:dyDescent="0.3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x14ac:dyDescent="0.3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x14ac:dyDescent="0.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x14ac:dyDescent="0.3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x14ac:dyDescent="0.3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x14ac:dyDescent="0.3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x14ac:dyDescent="0.3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x14ac:dyDescent="0.3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x14ac:dyDescent="0.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x14ac:dyDescent="0.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x14ac:dyDescent="0.3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x14ac:dyDescent="0.3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x14ac:dyDescent="0.3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x14ac:dyDescent="0.3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x14ac:dyDescent="0.3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x14ac:dyDescent="0.3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x14ac:dyDescent="0.3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x14ac:dyDescent="0.3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x14ac:dyDescent="0.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x14ac:dyDescent="0.3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x14ac:dyDescent="0.3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x14ac:dyDescent="0.3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x14ac:dyDescent="0.3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x14ac:dyDescent="0.3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x14ac:dyDescent="0.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x14ac:dyDescent="0.3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x14ac:dyDescent="0.3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x14ac:dyDescent="0.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x14ac:dyDescent="0.3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x14ac:dyDescent="0.3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x14ac:dyDescent="0.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x14ac:dyDescent="0.3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x14ac:dyDescent="0.3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x14ac:dyDescent="0.3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x14ac:dyDescent="0.3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x14ac:dyDescent="0.3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x14ac:dyDescent="0.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x14ac:dyDescent="0.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x14ac:dyDescent="0.3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x14ac:dyDescent="0.3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x14ac:dyDescent="0.3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x14ac:dyDescent="0.3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x14ac:dyDescent="0.3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x14ac:dyDescent="0.3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x14ac:dyDescent="0.3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x14ac:dyDescent="0.3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x14ac:dyDescent="0.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x14ac:dyDescent="0.3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x14ac:dyDescent="0.3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x14ac:dyDescent="0.3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x14ac:dyDescent="0.3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x14ac:dyDescent="0.3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x14ac:dyDescent="0.3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x14ac:dyDescent="0.3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x14ac:dyDescent="0.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x14ac:dyDescent="0.3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x14ac:dyDescent="0.3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x14ac:dyDescent="0.3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x14ac:dyDescent="0.3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x14ac:dyDescent="0.3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x14ac:dyDescent="0.3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x14ac:dyDescent="0.3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x14ac:dyDescent="0.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x14ac:dyDescent="0.3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x14ac:dyDescent="0.3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x14ac:dyDescent="0.3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x14ac:dyDescent="0.3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x14ac:dyDescent="0.3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x14ac:dyDescent="0.3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x14ac:dyDescent="0.3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x14ac:dyDescent="0.3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x14ac:dyDescent="0.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x14ac:dyDescent="0.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x14ac:dyDescent="0.3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x14ac:dyDescent="0.3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x14ac:dyDescent="0.3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x14ac:dyDescent="0.3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x14ac:dyDescent="0.3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x14ac:dyDescent="0.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x14ac:dyDescent="0.3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x14ac:dyDescent="0.3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x14ac:dyDescent="0.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x14ac:dyDescent="0.3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x14ac:dyDescent="0.3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x14ac:dyDescent="0.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x14ac:dyDescent="0.3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x14ac:dyDescent="0.3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x14ac:dyDescent="0.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x14ac:dyDescent="0.3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x14ac:dyDescent="0.3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x14ac:dyDescent="0.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x14ac:dyDescent="0.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x14ac:dyDescent="0.3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x14ac:dyDescent="0.3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x14ac:dyDescent="0.3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x14ac:dyDescent="0.3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x14ac:dyDescent="0.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x14ac:dyDescent="0.3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x14ac:dyDescent="0.3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x14ac:dyDescent="0.3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x14ac:dyDescent="0.3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x14ac:dyDescent="0.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x14ac:dyDescent="0.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x14ac:dyDescent="0.3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x14ac:dyDescent="0.3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x14ac:dyDescent="0.3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x14ac:dyDescent="0.3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x14ac:dyDescent="0.3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x14ac:dyDescent="0.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x14ac:dyDescent="0.3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x14ac:dyDescent="0.3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x14ac:dyDescent="0.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x14ac:dyDescent="0.3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x14ac:dyDescent="0.3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x14ac:dyDescent="0.3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x14ac:dyDescent="0.3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x14ac:dyDescent="0.3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x14ac:dyDescent="0.3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x14ac:dyDescent="0.3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x14ac:dyDescent="0.3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x14ac:dyDescent="0.3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x14ac:dyDescent="0.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x14ac:dyDescent="0.3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x14ac:dyDescent="0.3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x14ac:dyDescent="0.3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x14ac:dyDescent="0.3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x14ac:dyDescent="0.3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x14ac:dyDescent="0.3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x14ac:dyDescent="0.3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x14ac:dyDescent="0.3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x14ac:dyDescent="0.3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x14ac:dyDescent="0.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x14ac:dyDescent="0.3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x14ac:dyDescent="0.3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x14ac:dyDescent="0.3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x14ac:dyDescent="0.3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x14ac:dyDescent="0.3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x14ac:dyDescent="0.3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x14ac:dyDescent="0.3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x14ac:dyDescent="0.3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x14ac:dyDescent="0.3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x14ac:dyDescent="0.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x14ac:dyDescent="0.3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x14ac:dyDescent="0.3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x14ac:dyDescent="0.3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x14ac:dyDescent="0.3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x14ac:dyDescent="0.3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x14ac:dyDescent="0.3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x14ac:dyDescent="0.3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x14ac:dyDescent="0.3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x14ac:dyDescent="0.3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x14ac:dyDescent="0.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x14ac:dyDescent="0.3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x14ac:dyDescent="0.3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x14ac:dyDescent="0.3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x14ac:dyDescent="0.3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x14ac:dyDescent="0.3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x14ac:dyDescent="0.3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x14ac:dyDescent="0.3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x14ac:dyDescent="0.3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x14ac:dyDescent="0.3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x14ac:dyDescent="0.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x14ac:dyDescent="0.3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x14ac:dyDescent="0.3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x14ac:dyDescent="0.3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x14ac:dyDescent="0.3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x14ac:dyDescent="0.3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x14ac:dyDescent="0.3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x14ac:dyDescent="0.3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x14ac:dyDescent="0.3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x14ac:dyDescent="0.3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x14ac:dyDescent="0.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x14ac:dyDescent="0.3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x14ac:dyDescent="0.3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x14ac:dyDescent="0.3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x14ac:dyDescent="0.3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x14ac:dyDescent="0.3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x14ac:dyDescent="0.3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x14ac:dyDescent="0.3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x14ac:dyDescent="0.3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x14ac:dyDescent="0.3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x14ac:dyDescent="0.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x14ac:dyDescent="0.3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x14ac:dyDescent="0.3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x14ac:dyDescent="0.3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x14ac:dyDescent="0.3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x14ac:dyDescent="0.3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x14ac:dyDescent="0.3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x14ac:dyDescent="0.3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x14ac:dyDescent="0.3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x14ac:dyDescent="0.3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x14ac:dyDescent="0.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x14ac:dyDescent="0.3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x14ac:dyDescent="0.3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x14ac:dyDescent="0.3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x14ac:dyDescent="0.3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x14ac:dyDescent="0.3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x14ac:dyDescent="0.3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x14ac:dyDescent="0.3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x14ac:dyDescent="0.3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x14ac:dyDescent="0.3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x14ac:dyDescent="0.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x14ac:dyDescent="0.3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x14ac:dyDescent="0.3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x14ac:dyDescent="0.3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x14ac:dyDescent="0.3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x14ac:dyDescent="0.3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x14ac:dyDescent="0.3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x14ac:dyDescent="0.3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x14ac:dyDescent="0.3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x14ac:dyDescent="0.3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x14ac:dyDescent="0.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x14ac:dyDescent="0.3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x14ac:dyDescent="0.3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x14ac:dyDescent="0.3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x14ac:dyDescent="0.3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x14ac:dyDescent="0.3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x14ac:dyDescent="0.3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x14ac:dyDescent="0.3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x14ac:dyDescent="0.3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x14ac:dyDescent="0.3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x14ac:dyDescent="0.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x14ac:dyDescent="0.3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x14ac:dyDescent="0.3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x14ac:dyDescent="0.3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x14ac:dyDescent="0.3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x14ac:dyDescent="0.3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x14ac:dyDescent="0.3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x14ac:dyDescent="0.3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x14ac:dyDescent="0.3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x14ac:dyDescent="0.3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x14ac:dyDescent="0.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x14ac:dyDescent="0.3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x14ac:dyDescent="0.3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x14ac:dyDescent="0.3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x14ac:dyDescent="0.3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x14ac:dyDescent="0.3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x14ac:dyDescent="0.3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x14ac:dyDescent="0.3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x14ac:dyDescent="0.3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x14ac:dyDescent="0.3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x14ac:dyDescent="0.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x14ac:dyDescent="0.3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x14ac:dyDescent="0.3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x14ac:dyDescent="0.3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x14ac:dyDescent="0.3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x14ac:dyDescent="0.3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x14ac:dyDescent="0.3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x14ac:dyDescent="0.3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x14ac:dyDescent="0.3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x14ac:dyDescent="0.3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x14ac:dyDescent="0.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x14ac:dyDescent="0.3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x14ac:dyDescent="0.3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x14ac:dyDescent="0.3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x14ac:dyDescent="0.3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x14ac:dyDescent="0.3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x14ac:dyDescent="0.3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x14ac:dyDescent="0.3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x14ac:dyDescent="0.3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x14ac:dyDescent="0.3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x14ac:dyDescent="0.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x14ac:dyDescent="0.3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x14ac:dyDescent="0.3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x14ac:dyDescent="0.3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x14ac:dyDescent="0.3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x14ac:dyDescent="0.3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x14ac:dyDescent="0.3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x14ac:dyDescent="0.3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x14ac:dyDescent="0.3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x14ac:dyDescent="0.3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x14ac:dyDescent="0.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x14ac:dyDescent="0.3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x14ac:dyDescent="0.3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x14ac:dyDescent="0.3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x14ac:dyDescent="0.3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x14ac:dyDescent="0.3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x14ac:dyDescent="0.3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x14ac:dyDescent="0.3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x14ac:dyDescent="0.3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x14ac:dyDescent="0.3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x14ac:dyDescent="0.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x14ac:dyDescent="0.3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x14ac:dyDescent="0.3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x14ac:dyDescent="0.3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x14ac:dyDescent="0.3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x14ac:dyDescent="0.3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x14ac:dyDescent="0.3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x14ac:dyDescent="0.3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x14ac:dyDescent="0.3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x14ac:dyDescent="0.3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x14ac:dyDescent="0.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x14ac:dyDescent="0.3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x14ac:dyDescent="0.3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x14ac:dyDescent="0.3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x14ac:dyDescent="0.3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x14ac:dyDescent="0.3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x14ac:dyDescent="0.3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x14ac:dyDescent="0.3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x14ac:dyDescent="0.3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x14ac:dyDescent="0.3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x14ac:dyDescent="0.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x14ac:dyDescent="0.3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x14ac:dyDescent="0.3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x14ac:dyDescent="0.3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x14ac:dyDescent="0.3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x14ac:dyDescent="0.3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x14ac:dyDescent="0.3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x14ac:dyDescent="0.3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x14ac:dyDescent="0.3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x14ac:dyDescent="0.3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x14ac:dyDescent="0.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x14ac:dyDescent="0.3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x14ac:dyDescent="0.3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x14ac:dyDescent="0.3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x14ac:dyDescent="0.3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x14ac:dyDescent="0.3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x14ac:dyDescent="0.3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x14ac:dyDescent="0.3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x14ac:dyDescent="0.3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x14ac:dyDescent="0.3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x14ac:dyDescent="0.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x14ac:dyDescent="0.3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x14ac:dyDescent="0.3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x14ac:dyDescent="0.3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x14ac:dyDescent="0.3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x14ac:dyDescent="0.3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x14ac:dyDescent="0.3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x14ac:dyDescent="0.3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x14ac:dyDescent="0.3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x14ac:dyDescent="0.3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x14ac:dyDescent="0.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x14ac:dyDescent="0.3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x14ac:dyDescent="0.3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x14ac:dyDescent="0.3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x14ac:dyDescent="0.3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x14ac:dyDescent="0.3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x14ac:dyDescent="0.3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x14ac:dyDescent="0.3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x14ac:dyDescent="0.3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x14ac:dyDescent="0.3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x14ac:dyDescent="0.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x14ac:dyDescent="0.3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x14ac:dyDescent="0.3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x14ac:dyDescent="0.3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x14ac:dyDescent="0.3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x14ac:dyDescent="0.3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x14ac:dyDescent="0.3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x14ac:dyDescent="0.3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x14ac:dyDescent="0.3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x14ac:dyDescent="0.3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x14ac:dyDescent="0.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x14ac:dyDescent="0.3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x14ac:dyDescent="0.3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x14ac:dyDescent="0.3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x14ac:dyDescent="0.3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x14ac:dyDescent="0.3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x14ac:dyDescent="0.3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x14ac:dyDescent="0.3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x14ac:dyDescent="0.3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x14ac:dyDescent="0.3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x14ac:dyDescent="0.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x14ac:dyDescent="0.3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x14ac:dyDescent="0.3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x14ac:dyDescent="0.3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x14ac:dyDescent="0.3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x14ac:dyDescent="0.3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x14ac:dyDescent="0.3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x14ac:dyDescent="0.3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x14ac:dyDescent="0.3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x14ac:dyDescent="0.3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x14ac:dyDescent="0.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x14ac:dyDescent="0.3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x14ac:dyDescent="0.3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x14ac:dyDescent="0.3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x14ac:dyDescent="0.3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x14ac:dyDescent="0.3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x14ac:dyDescent="0.3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x14ac:dyDescent="0.3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x14ac:dyDescent="0.3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x14ac:dyDescent="0.3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x14ac:dyDescent="0.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x14ac:dyDescent="0.3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x14ac:dyDescent="0.3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x14ac:dyDescent="0.3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x14ac:dyDescent="0.3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x14ac:dyDescent="0.3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x14ac:dyDescent="0.3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x14ac:dyDescent="0.3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x14ac:dyDescent="0.3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x14ac:dyDescent="0.3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x14ac:dyDescent="0.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x14ac:dyDescent="0.3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x14ac:dyDescent="0.3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x14ac:dyDescent="0.3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x14ac:dyDescent="0.3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x14ac:dyDescent="0.3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x14ac:dyDescent="0.3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x14ac:dyDescent="0.3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x14ac:dyDescent="0.3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x14ac:dyDescent="0.3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x14ac:dyDescent="0.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x14ac:dyDescent="0.3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x14ac:dyDescent="0.3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x14ac:dyDescent="0.3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x14ac:dyDescent="0.3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x14ac:dyDescent="0.3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x14ac:dyDescent="0.3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x14ac:dyDescent="0.3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x14ac:dyDescent="0.3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x14ac:dyDescent="0.3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x14ac:dyDescent="0.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x14ac:dyDescent="0.3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x14ac:dyDescent="0.3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x14ac:dyDescent="0.3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x14ac:dyDescent="0.3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x14ac:dyDescent="0.3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x14ac:dyDescent="0.3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x14ac:dyDescent="0.3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x14ac:dyDescent="0.3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x14ac:dyDescent="0.3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x14ac:dyDescent="0.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x14ac:dyDescent="0.3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x14ac:dyDescent="0.3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x14ac:dyDescent="0.3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x14ac:dyDescent="0.3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x14ac:dyDescent="0.3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x14ac:dyDescent="0.3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x14ac:dyDescent="0.3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x14ac:dyDescent="0.3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x14ac:dyDescent="0.3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x14ac:dyDescent="0.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x14ac:dyDescent="0.3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x14ac:dyDescent="0.3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x14ac:dyDescent="0.3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x14ac:dyDescent="0.3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x14ac:dyDescent="0.3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x14ac:dyDescent="0.3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x14ac:dyDescent="0.3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x14ac:dyDescent="0.3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x14ac:dyDescent="0.3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x14ac:dyDescent="0.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x14ac:dyDescent="0.3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x14ac:dyDescent="0.3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x14ac:dyDescent="0.3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x14ac:dyDescent="0.3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x14ac:dyDescent="0.3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x14ac:dyDescent="0.3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x14ac:dyDescent="0.3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x14ac:dyDescent="0.3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x14ac:dyDescent="0.3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x14ac:dyDescent="0.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x14ac:dyDescent="0.3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x14ac:dyDescent="0.3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x14ac:dyDescent="0.3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x14ac:dyDescent="0.3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x14ac:dyDescent="0.3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x14ac:dyDescent="0.3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x14ac:dyDescent="0.3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x14ac:dyDescent="0.3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x14ac:dyDescent="0.3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x14ac:dyDescent="0.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x14ac:dyDescent="0.3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x14ac:dyDescent="0.3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x14ac:dyDescent="0.3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x14ac:dyDescent="0.3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x14ac:dyDescent="0.3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x14ac:dyDescent="0.3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x14ac:dyDescent="0.3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x14ac:dyDescent="0.3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x14ac:dyDescent="0.3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x14ac:dyDescent="0.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x14ac:dyDescent="0.3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x14ac:dyDescent="0.3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x14ac:dyDescent="0.3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x14ac:dyDescent="0.3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x14ac:dyDescent="0.3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x14ac:dyDescent="0.3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x14ac:dyDescent="0.3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x14ac:dyDescent="0.3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x14ac:dyDescent="0.3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x14ac:dyDescent="0.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x14ac:dyDescent="0.3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x14ac:dyDescent="0.3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x14ac:dyDescent="0.3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x14ac:dyDescent="0.3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x14ac:dyDescent="0.3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x14ac:dyDescent="0.3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x14ac:dyDescent="0.3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x14ac:dyDescent="0.3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x14ac:dyDescent="0.3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x14ac:dyDescent="0.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x14ac:dyDescent="0.3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x14ac:dyDescent="0.3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x14ac:dyDescent="0.3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x14ac:dyDescent="0.3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x14ac:dyDescent="0.3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x14ac:dyDescent="0.3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x14ac:dyDescent="0.3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x14ac:dyDescent="0.3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x14ac:dyDescent="0.3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x14ac:dyDescent="0.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x14ac:dyDescent="0.3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x14ac:dyDescent="0.3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x14ac:dyDescent="0.3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x14ac:dyDescent="0.3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x14ac:dyDescent="0.3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x14ac:dyDescent="0.3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x14ac:dyDescent="0.3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x14ac:dyDescent="0.3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x14ac:dyDescent="0.3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x14ac:dyDescent="0.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x14ac:dyDescent="0.3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x14ac:dyDescent="0.3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x14ac:dyDescent="0.3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x14ac:dyDescent="0.3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x14ac:dyDescent="0.3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x14ac:dyDescent="0.3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x14ac:dyDescent="0.3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x14ac:dyDescent="0.3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x14ac:dyDescent="0.3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x14ac:dyDescent="0.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x14ac:dyDescent="0.3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x14ac:dyDescent="0.3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x14ac:dyDescent="0.3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x14ac:dyDescent="0.3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x14ac:dyDescent="0.3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x14ac:dyDescent="0.3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x14ac:dyDescent="0.3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x14ac:dyDescent="0.3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x14ac:dyDescent="0.3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x14ac:dyDescent="0.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x14ac:dyDescent="0.3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x14ac:dyDescent="0.3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x14ac:dyDescent="0.3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x14ac:dyDescent="0.3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x14ac:dyDescent="0.3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x14ac:dyDescent="0.3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x14ac:dyDescent="0.3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x14ac:dyDescent="0.3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x14ac:dyDescent="0.3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x14ac:dyDescent="0.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x14ac:dyDescent="0.3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x14ac:dyDescent="0.3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x14ac:dyDescent="0.3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x14ac:dyDescent="0.3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x14ac:dyDescent="0.3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x14ac:dyDescent="0.3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x14ac:dyDescent="0.3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x14ac:dyDescent="0.3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x14ac:dyDescent="0.3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x14ac:dyDescent="0.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x14ac:dyDescent="0.3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x14ac:dyDescent="0.3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x14ac:dyDescent="0.3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x14ac:dyDescent="0.3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x14ac:dyDescent="0.3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x14ac:dyDescent="0.3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x14ac:dyDescent="0.3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x14ac:dyDescent="0.3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x14ac:dyDescent="0.3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x14ac:dyDescent="0.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x14ac:dyDescent="0.3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x14ac:dyDescent="0.3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x14ac:dyDescent="0.3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x14ac:dyDescent="0.3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x14ac:dyDescent="0.3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x14ac:dyDescent="0.3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x14ac:dyDescent="0.3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x14ac:dyDescent="0.3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x14ac:dyDescent="0.3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x14ac:dyDescent="0.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x14ac:dyDescent="0.3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x14ac:dyDescent="0.3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x14ac:dyDescent="0.3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x14ac:dyDescent="0.3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x14ac:dyDescent="0.3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x14ac:dyDescent="0.3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x14ac:dyDescent="0.3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x14ac:dyDescent="0.3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x14ac:dyDescent="0.3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x14ac:dyDescent="0.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x14ac:dyDescent="0.3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x14ac:dyDescent="0.3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x14ac:dyDescent="0.3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x14ac:dyDescent="0.3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x14ac:dyDescent="0.3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x14ac:dyDescent="0.3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x14ac:dyDescent="0.3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x14ac:dyDescent="0.3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x14ac:dyDescent="0.3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x14ac:dyDescent="0.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x14ac:dyDescent="0.3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x14ac:dyDescent="0.3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x14ac:dyDescent="0.3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x14ac:dyDescent="0.3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x14ac:dyDescent="0.3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x14ac:dyDescent="0.3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x14ac:dyDescent="0.3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x14ac:dyDescent="0.3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x14ac:dyDescent="0.3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x14ac:dyDescent="0.3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</sheetData>
  <mergeCells count="8">
    <mergeCell ref="G58:M58"/>
    <mergeCell ref="G59:I59"/>
    <mergeCell ref="K59:M59"/>
    <mergeCell ref="G4:M4"/>
    <mergeCell ref="G5:I5"/>
    <mergeCell ref="K5:M5"/>
    <mergeCell ref="A52:M52"/>
    <mergeCell ref="A54:M54"/>
  </mergeCells>
  <pageMargins left="0.90551181102362199" right="0.47244094488188998" top="0.74803149606299202" bottom="0.46" header="0" footer="0"/>
  <pageSetup paperSize="9" scale="67" firstPageNumber="11" fitToHeight="0" orientation="portrait" useFirstPageNumber="1" r:id="rId1"/>
  <headerFooter>
    <oddFooter>&amp;R&amp;"Angsana New,Regular"&amp;14&amp;P</oddFooter>
  </headerFooter>
  <rowBreaks count="1" manualBreakCount="1">
    <brk id="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PL3M</vt:lpstr>
      <vt:lpstr>PL 9M</vt:lpstr>
      <vt:lpstr>SE Conso</vt:lpstr>
      <vt:lpstr>SE Separate</vt:lpstr>
      <vt:lpstr>CF</vt:lpstr>
      <vt:lpstr>BS!Print_Area</vt:lpstr>
      <vt:lpstr>CF!Print_Area</vt:lpstr>
      <vt:lpstr>'PL 9M'!Print_Area</vt:lpstr>
      <vt:lpstr>'SE Conso'!Print_Area</vt:lpstr>
      <vt:lpstr>'SE Separate'!Print_Area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TLJ Thidarat</cp:lastModifiedBy>
  <cp:lastPrinted>2025-11-13T13:59:01Z</cp:lastPrinted>
  <dcterms:created xsi:type="dcterms:W3CDTF">2014-04-27T11:53:21Z</dcterms:created>
  <dcterms:modified xsi:type="dcterms:W3CDTF">2025-11-13T13:59:17Z</dcterms:modified>
</cp:coreProperties>
</file>