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sYdLbzBzBjOQHPza9HuIzpzN_gktOuxf\Group AKS\Group AKS-Y2568\Group AKS - Q3'68\AKS\1. Audit FS\EN\"/>
    </mc:Choice>
  </mc:AlternateContent>
  <xr:revisionPtr revIDLastSave="0" documentId="13_ncr:1_{3045273D-2086-4A7B-93C4-8A8D8E99F0BC}" xr6:coauthVersionLast="47" xr6:coauthVersionMax="47" xr10:uidLastSave="{00000000-0000-0000-0000-000000000000}"/>
  <bookViews>
    <workbookView xWindow="-108" yWindow="-108" windowWidth="23256" windowHeight="12456" tabRatio="671" activeTab="2" xr2:uid="{00000000-000D-0000-FFFF-FFFF00000000}"/>
  </bookViews>
  <sheets>
    <sheet name="BS " sheetId="18" r:id="rId1"/>
    <sheet name="PL 3 M " sheetId="24" r:id="rId2"/>
    <sheet name="PL 9 M" sheetId="23" r:id="rId3"/>
    <sheet name="SE Conso" sheetId="21" r:id="rId4"/>
    <sheet name="SE Separate" sheetId="22" r:id="rId5"/>
    <sheet name="CF " sheetId="17" r:id="rId6"/>
  </sheets>
  <externalReferences>
    <externalReference r:id="rId7"/>
  </externalReferences>
  <definedNames>
    <definedName name="_xlnm.Print_Area" localSheetId="0">'BS '!$A$1:$M$109</definedName>
    <definedName name="_xlnm.Print_Area" localSheetId="5">'CF '!$A$1:$N$97</definedName>
    <definedName name="_xlnm.Print_Area" localSheetId="1">'PL 3 M '!$A$1:$M$81</definedName>
    <definedName name="_xlnm.Print_Area" localSheetId="2">'PL 9 M'!$A$1:$M$80</definedName>
    <definedName name="_xlnm.Print_Area" localSheetId="3">'SE Conso'!$A$1:$V$23</definedName>
    <definedName name="_xlnm.Print_Area" localSheetId="4">'SE Separate'!$A$1:$P$21</definedName>
  </definedNames>
  <calcPr calcId="191029" iterate="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0" i="17" l="1"/>
  <c r="G75" i="18"/>
  <c r="I75" i="18"/>
  <c r="K75" i="18"/>
  <c r="M75" i="18"/>
  <c r="K26" i="23" l="1"/>
  <c r="M26" i="23"/>
  <c r="I26" i="23"/>
  <c r="G26" i="23"/>
  <c r="M26" i="24"/>
  <c r="K26" i="24"/>
  <c r="G26" i="24"/>
  <c r="I26" i="24"/>
  <c r="H89" i="17" l="1"/>
  <c r="J89" i="17"/>
  <c r="L89" i="17"/>
  <c r="A19" i="22" l="1"/>
  <c r="A14" i="22"/>
  <c r="J20" i="21"/>
  <c r="H20" i="21"/>
  <c r="F20" i="21"/>
  <c r="D20" i="21"/>
  <c r="R19" i="21"/>
  <c r="V19" i="21" s="1"/>
  <c r="A39" i="24" l="1"/>
  <c r="A3" i="21"/>
  <c r="A3" i="22" s="1"/>
  <c r="A3" i="17" s="1"/>
  <c r="A53" i="17" s="1"/>
  <c r="M76" i="24"/>
  <c r="K76" i="24"/>
  <c r="I58" i="24"/>
  <c r="I76" i="24" s="1"/>
  <c r="G58" i="24"/>
  <c r="G67" i="24" s="1"/>
  <c r="M51" i="24"/>
  <c r="M52" i="24" s="1"/>
  <c r="K51" i="24"/>
  <c r="K52" i="24" s="1"/>
  <c r="I51" i="24"/>
  <c r="I52" i="24" s="1"/>
  <c r="G51" i="24"/>
  <c r="G52" i="24" s="1"/>
  <c r="M19" i="24"/>
  <c r="K19" i="24"/>
  <c r="I19" i="24"/>
  <c r="G19" i="24"/>
  <c r="M13" i="24"/>
  <c r="K13" i="24"/>
  <c r="I13" i="24"/>
  <c r="G13" i="24"/>
  <c r="K20" i="24" l="1"/>
  <c r="K22" i="24" s="1"/>
  <c r="K27" i="24" s="1"/>
  <c r="K29" i="24" s="1"/>
  <c r="K31" i="24" s="1"/>
  <c r="K45" i="24" s="1"/>
  <c r="K53" i="24" s="1"/>
  <c r="K71" i="24" s="1"/>
  <c r="K66" i="24" s="1"/>
  <c r="K68" i="24" s="1"/>
  <c r="A39" i="23"/>
  <c r="G76" i="24"/>
  <c r="M20" i="24"/>
  <c r="M22" i="24" s="1"/>
  <c r="M27" i="24" s="1"/>
  <c r="M29" i="24" s="1"/>
  <c r="M31" i="24" s="1"/>
  <c r="M45" i="24" s="1"/>
  <c r="M53" i="24" s="1"/>
  <c r="M71" i="24" s="1"/>
  <c r="M66" i="24" s="1"/>
  <c r="M68" i="24" s="1"/>
  <c r="I20" i="24"/>
  <c r="I22" i="24" s="1"/>
  <c r="I27" i="24" s="1"/>
  <c r="I29" i="24" s="1"/>
  <c r="I31" i="24" s="1"/>
  <c r="I45" i="24" s="1"/>
  <c r="I53" i="24" s="1"/>
  <c r="I71" i="24" s="1"/>
  <c r="G20" i="24"/>
  <c r="G22" i="24" s="1"/>
  <c r="G27" i="24" s="1"/>
  <c r="G29" i="24" s="1"/>
  <c r="G31" i="24" s="1"/>
  <c r="G57" i="24" s="1"/>
  <c r="I67" i="24"/>
  <c r="N89" i="17"/>
  <c r="G22" i="18"/>
  <c r="G40" i="18"/>
  <c r="M22" i="18"/>
  <c r="K22" i="18"/>
  <c r="I22" i="18"/>
  <c r="K57" i="24" l="1"/>
  <c r="K75" i="24" s="1"/>
  <c r="K77" i="24" s="1"/>
  <c r="I57" i="24"/>
  <c r="I59" i="24" s="1"/>
  <c r="I62" i="24" s="1"/>
  <c r="M57" i="24"/>
  <c r="M75" i="24" s="1"/>
  <c r="M77" i="24" s="1"/>
  <c r="G45" i="24"/>
  <c r="G53" i="24" s="1"/>
  <c r="G71" i="24" s="1"/>
  <c r="G66" i="24" s="1"/>
  <c r="G68" i="24" s="1"/>
  <c r="G75" i="24"/>
  <c r="G77" i="24" s="1"/>
  <c r="G59" i="24"/>
  <c r="G62" i="24" s="1"/>
  <c r="I66" i="24"/>
  <c r="I68" i="24" s="1"/>
  <c r="I57" i="23"/>
  <c r="I75" i="24" l="1"/>
  <c r="I77" i="24" s="1"/>
  <c r="K59" i="24"/>
  <c r="K62" i="24" s="1"/>
  <c r="M59" i="24"/>
  <c r="M62" i="24" s="1"/>
  <c r="L18" i="22"/>
  <c r="L17" i="22"/>
  <c r="J18" i="22"/>
  <c r="P12" i="21"/>
  <c r="R12" i="21" s="1"/>
  <c r="T17" i="21"/>
  <c r="T20" i="21" s="1"/>
  <c r="N18" i="21"/>
  <c r="P18" i="21" s="1"/>
  <c r="N17" i="21"/>
  <c r="L18" i="21"/>
  <c r="P17" i="21" l="1"/>
  <c r="N20" i="21"/>
  <c r="R18" i="21"/>
  <c r="V18" i="21" s="1"/>
  <c r="L77" i="17"/>
  <c r="N9" i="17" l="1"/>
  <c r="L9" i="17"/>
  <c r="J9" i="17"/>
  <c r="H9" i="17"/>
  <c r="G57" i="23" l="1"/>
  <c r="G75" i="23" s="1"/>
  <c r="I66" i="23"/>
  <c r="G66" i="23" l="1"/>
  <c r="I75" i="23"/>
  <c r="D14" i="22" l="1"/>
  <c r="K98" i="18" s="1"/>
  <c r="F14" i="22"/>
  <c r="K99" i="18" s="1"/>
  <c r="H14" i="22"/>
  <c r="K100" i="18" s="1"/>
  <c r="D14" i="21"/>
  <c r="G98" i="18" s="1"/>
  <c r="H14" i="21"/>
  <c r="G100" i="18" s="1"/>
  <c r="J14" i="21"/>
  <c r="G101" i="18" s="1"/>
  <c r="L19" i="22" l="1"/>
  <c r="H19" i="22"/>
  <c r="F19" i="22"/>
  <c r="D19" i="22"/>
  <c r="N18" i="22"/>
  <c r="P18" i="22" s="1"/>
  <c r="L13" i="22" l="1"/>
  <c r="L14" i="22" s="1"/>
  <c r="M102" i="18" l="1"/>
  <c r="M100" i="18"/>
  <c r="M99" i="18"/>
  <c r="M97" i="18"/>
  <c r="I104" i="18"/>
  <c r="I102" i="18"/>
  <c r="I101" i="18"/>
  <c r="I99" i="18"/>
  <c r="I100" i="18"/>
  <c r="I97" i="18"/>
  <c r="M103" i="18" l="1"/>
  <c r="N13" i="21" l="1"/>
  <c r="P13" i="21" l="1"/>
  <c r="G13" i="23"/>
  <c r="G19" i="23"/>
  <c r="I13" i="23"/>
  <c r="I19" i="23"/>
  <c r="K13" i="23"/>
  <c r="K19" i="23"/>
  <c r="M13" i="23"/>
  <c r="M19" i="23"/>
  <c r="J77" i="17"/>
  <c r="N77" i="17"/>
  <c r="H77" i="17"/>
  <c r="T14" i="21"/>
  <c r="P16" i="21"/>
  <c r="P20" i="21" s="1"/>
  <c r="A45" i="18"/>
  <c r="A81" i="18"/>
  <c r="G41" i="18"/>
  <c r="L92" i="17"/>
  <c r="H92" i="17"/>
  <c r="N17" i="22"/>
  <c r="M64" i="18"/>
  <c r="K64" i="18"/>
  <c r="I64" i="18"/>
  <c r="G64" i="18"/>
  <c r="N12" i="22"/>
  <c r="P12" i="22" s="1"/>
  <c r="N16" i="22"/>
  <c r="M50" i="23"/>
  <c r="M51" i="23" s="1"/>
  <c r="G50" i="23"/>
  <c r="I50" i="23"/>
  <c r="I51" i="23" s="1"/>
  <c r="K50" i="23"/>
  <c r="M40" i="18"/>
  <c r="K40" i="18"/>
  <c r="I40" i="18"/>
  <c r="A1" i="21"/>
  <c r="A1" i="22" s="1"/>
  <c r="A1" i="17" s="1"/>
  <c r="A51" i="17" s="1"/>
  <c r="A2" i="22"/>
  <c r="H110" i="18"/>
  <c r="A47" i="18"/>
  <c r="A83" i="18" s="1"/>
  <c r="R16" i="21" l="1"/>
  <c r="V16" i="21" s="1"/>
  <c r="P14" i="21"/>
  <c r="P16" i="22"/>
  <c r="N19" i="22"/>
  <c r="K51" i="23"/>
  <c r="G51" i="23"/>
  <c r="N14" i="21"/>
  <c r="M76" i="18"/>
  <c r="V12" i="21"/>
  <c r="M20" i="23"/>
  <c r="M22" i="23" s="1"/>
  <c r="M27" i="23" s="1"/>
  <c r="M29" i="23" s="1"/>
  <c r="M31" i="23" s="1"/>
  <c r="I20" i="23"/>
  <c r="I22" i="23" s="1"/>
  <c r="I27" i="23" s="1"/>
  <c r="I29" i="23" s="1"/>
  <c r="I31" i="23" s="1"/>
  <c r="I56" i="23" s="1"/>
  <c r="G76" i="18"/>
  <c r="G104" i="18"/>
  <c r="I76" i="18"/>
  <c r="G20" i="23"/>
  <c r="M41" i="18"/>
  <c r="M105" i="18"/>
  <c r="I41" i="18"/>
  <c r="K20" i="23"/>
  <c r="K22" i="23" s="1"/>
  <c r="K76" i="18"/>
  <c r="K41" i="18"/>
  <c r="I103" i="18"/>
  <c r="I105" i="18" s="1"/>
  <c r="N13" i="22"/>
  <c r="N14" i="22" s="1"/>
  <c r="M56" i="23" l="1"/>
  <c r="I74" i="23"/>
  <c r="I76" i="23" s="1"/>
  <c r="J8" i="17"/>
  <c r="J10" i="17" s="1"/>
  <c r="M75" i="23"/>
  <c r="N8" i="17"/>
  <c r="N10" i="17" s="1"/>
  <c r="N48" i="17" s="1"/>
  <c r="N63" i="17" s="1"/>
  <c r="I45" i="23"/>
  <c r="M45" i="23"/>
  <c r="M52" i="23" s="1"/>
  <c r="M70" i="23" s="1"/>
  <c r="M65" i="23" s="1"/>
  <c r="M67" i="23" s="1"/>
  <c r="K27" i="23"/>
  <c r="K29" i="23" s="1"/>
  <c r="M106" i="18"/>
  <c r="M111" i="18" s="1"/>
  <c r="I106" i="18"/>
  <c r="I111" i="18" s="1"/>
  <c r="G22" i="23"/>
  <c r="J48" i="17" l="1"/>
  <c r="J63" i="17" s="1"/>
  <c r="M58" i="23"/>
  <c r="M61" i="23" s="1"/>
  <c r="J17" i="22"/>
  <c r="M74" i="23"/>
  <c r="M76" i="23" s="1"/>
  <c r="I52" i="23"/>
  <c r="K31" i="23"/>
  <c r="K56" i="23" s="1"/>
  <c r="J13" i="22" s="1"/>
  <c r="G27" i="23"/>
  <c r="I70" i="23" l="1"/>
  <c r="I65" i="23" s="1"/>
  <c r="I67" i="23" s="1"/>
  <c r="K58" i="23"/>
  <c r="K61" i="23" s="1"/>
  <c r="K74" i="23"/>
  <c r="J19" i="22"/>
  <c r="P17" i="22"/>
  <c r="P19" i="22" s="1"/>
  <c r="L8" i="17"/>
  <c r="L10" i="17" s="1"/>
  <c r="L48" i="17" s="1"/>
  <c r="L63" i="17" s="1"/>
  <c r="K45" i="23"/>
  <c r="K52" i="23" s="1"/>
  <c r="K70" i="23" s="1"/>
  <c r="K65" i="23" s="1"/>
  <c r="G29" i="23"/>
  <c r="K67" i="23" l="1"/>
  <c r="K75" i="23"/>
  <c r="K76" i="23" s="1"/>
  <c r="G31" i="23"/>
  <c r="G45" i="23" l="1"/>
  <c r="F14" i="21" s="1"/>
  <c r="G99" i="18" s="1"/>
  <c r="G56" i="23"/>
  <c r="G74" i="23" s="1"/>
  <c r="H8" i="17"/>
  <c r="H10" i="17" s="1"/>
  <c r="H48" i="17" s="1"/>
  <c r="H63" i="17" s="1"/>
  <c r="J14" i="22"/>
  <c r="K102" i="18" s="1"/>
  <c r="P13" i="22"/>
  <c r="G52" i="23" l="1"/>
  <c r="G70" i="23" s="1"/>
  <c r="P14" i="22"/>
  <c r="K103" i="18"/>
  <c r="K105" i="18" s="1"/>
  <c r="K106" i="18" s="1"/>
  <c r="K111" i="18" s="1"/>
  <c r="Q14" i="22" l="1"/>
  <c r="G76" i="23" l="1"/>
  <c r="G58" i="23"/>
  <c r="G61" i="23" s="1"/>
  <c r="L13" i="21" l="1"/>
  <c r="I58" i="23"/>
  <c r="I61" i="23" s="1"/>
  <c r="L17" i="21" l="1"/>
  <c r="L20" i="21" s="1"/>
  <c r="R13" i="21"/>
  <c r="L14" i="21"/>
  <c r="G102" i="18" s="1"/>
  <c r="G103" i="18" l="1"/>
  <c r="G105" i="18" s="1"/>
  <c r="G106" i="18" s="1"/>
  <c r="G111" i="18" s="1"/>
  <c r="R17" i="21"/>
  <c r="R20" i="21" s="1"/>
  <c r="R14" i="21"/>
  <c r="V13" i="21"/>
  <c r="V14" i="21" s="1"/>
  <c r="W14" i="21" l="1"/>
  <c r="V17" i="21"/>
  <c r="V20" i="21" s="1"/>
  <c r="G65" i="23" l="1"/>
  <c r="G67" i="23" s="1"/>
  <c r="H91" i="17" l="1"/>
  <c r="H94" i="17" s="1"/>
  <c r="H100" i="17" s="1"/>
  <c r="J91" i="17"/>
  <c r="J94" i="17" s="1"/>
  <c r="J100" i="17" s="1"/>
  <c r="L91" i="17"/>
  <c r="L94" i="17" s="1"/>
  <c r="N91" i="17"/>
  <c r="N94" i="17" s="1"/>
  <c r="N100" i="17" s="1"/>
</calcChain>
</file>

<file path=xl/sharedStrings.xml><?xml version="1.0" encoding="utf-8"?>
<sst xmlns="http://schemas.openxmlformats.org/spreadsheetml/2006/main" count="453" uniqueCount="273">
  <si>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</si>
  <si>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</si>
  <si>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</si>
  <si>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</si>
  <si>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</si>
  <si>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</si>
  <si>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</si>
  <si>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</si>
  <si>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</si>
  <si>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</si>
  <si>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</si>
  <si>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</si>
  <si>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</si>
  <si>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</si>
  <si>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</si>
  <si>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</si>
  <si>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</si>
  <si>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</si>
  <si>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</si>
  <si>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</si>
  <si>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</si>
  <si>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</si>
  <si>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</si>
  <si>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</si>
  <si>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</si>
  <si>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</si>
  <si>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</si>
  <si>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</si>
  <si>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</si>
  <si>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</si>
  <si>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</si>
  <si>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</si>
  <si>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</si>
  <si>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</si>
  <si>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</si>
  <si>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</si>
  <si>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</si>
  <si>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</si>
  <si>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</si>
  <si>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</si>
  <si>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</si>
  <si>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</si>
  <si>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</si>
  <si>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</si>
  <si>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</si>
  <si>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</si>
  <si>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</si>
  <si>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</si>
  <si>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</si>
  <si>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</si>
  <si>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</si>
  <si>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</si>
  <si>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</si>
  <si>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</si>
  <si>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</si>
  <si>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Consolidated Financial Statements</t>
  </si>
  <si>
    <t xml:space="preserve">Separate Financial Statements </t>
  </si>
  <si>
    <t>Inventories</t>
  </si>
  <si>
    <t>Investments property</t>
  </si>
  <si>
    <t>on Shares</t>
  </si>
  <si>
    <t>Adjustments of reconcile net profit (loss) to cash recieived (paid)</t>
  </si>
  <si>
    <t xml:space="preserve">Discount on common shares </t>
  </si>
  <si>
    <t>Total shareholders equity - net</t>
  </si>
  <si>
    <t>-</t>
  </si>
  <si>
    <t>REVENUES</t>
  </si>
  <si>
    <t>Total revenues</t>
  </si>
  <si>
    <t>Share holders</t>
  </si>
  <si>
    <t>eguity-net</t>
  </si>
  <si>
    <t xml:space="preserve">COSTS </t>
  </si>
  <si>
    <t xml:space="preserve">Total cost </t>
  </si>
  <si>
    <t xml:space="preserve">SHAREHOLDERS EQUITY </t>
  </si>
  <si>
    <t>Other current provisions</t>
  </si>
  <si>
    <t>As at December 31,</t>
  </si>
  <si>
    <t>Company</t>
  </si>
  <si>
    <t xml:space="preserve"> equity of the </t>
  </si>
  <si>
    <t xml:space="preserve">Total </t>
  </si>
  <si>
    <t>shareholders'</t>
  </si>
  <si>
    <t>Depreciation, losses and amortization</t>
  </si>
  <si>
    <t>Short - term loans</t>
  </si>
  <si>
    <t>Current portion of long - term debts</t>
  </si>
  <si>
    <t>Long - term debts</t>
  </si>
  <si>
    <t>Right-of-use assets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</si>
  <si>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</si>
  <si>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</si>
  <si>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</si>
  <si>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</si>
  <si>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</si>
  <si>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</si>
  <si>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</si>
  <si>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</si>
  <si>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Deposit financial institution under pledged</t>
  </si>
  <si>
    <t>Current financial liabilities</t>
  </si>
  <si>
    <t xml:space="preserve">Property, plant and equipment </t>
  </si>
  <si>
    <t>Cash paid for purchase of property, plant and equipment</t>
  </si>
  <si>
    <t>Profit (Loss) for the period attributable to :</t>
  </si>
  <si>
    <t>Basic profit (loss) per share : Owners of the parent</t>
  </si>
  <si>
    <t>Items that will not be reclassified in profit or loss later</t>
  </si>
  <si>
    <t>Total items that will not be reclassified in profit or loss later</t>
  </si>
  <si>
    <t xml:space="preserve">Other components </t>
  </si>
  <si>
    <t>of shareholders' equity</t>
  </si>
  <si>
    <t>Cash paid for deposit to purchase common stock in the target company</t>
  </si>
  <si>
    <t>Other components of shareholders' equity</t>
  </si>
  <si>
    <t>Cash provided by operating activities</t>
  </si>
  <si>
    <t>Net cash provide by (used in) financing activities</t>
  </si>
  <si>
    <t>Trade and other current receivables</t>
  </si>
  <si>
    <t>Trade and other non - current receivables</t>
  </si>
  <si>
    <t>Loans to clients and accrued interest - net</t>
  </si>
  <si>
    <t>Deferred tax assets</t>
  </si>
  <si>
    <t>Trade and other current payables</t>
  </si>
  <si>
    <t>Current portion of lease liabilities</t>
  </si>
  <si>
    <t>Other current liabilities</t>
  </si>
  <si>
    <t>Lease Liabilities</t>
  </si>
  <si>
    <t>Trade and other non - current payables</t>
  </si>
  <si>
    <t>Cash paid for decrease liabilities that occurs from lease</t>
  </si>
  <si>
    <t>Interest expense</t>
  </si>
  <si>
    <t xml:space="preserve">AKS CORPORATION COMPANY LIMITED AND SUBSIDIARIES  </t>
  </si>
  <si>
    <t xml:space="preserve">Cash paid for purchase of intangible assets </t>
  </si>
  <si>
    <t>Profit before expenses</t>
  </si>
  <si>
    <t>Cost  from loan</t>
  </si>
  <si>
    <t>Interest income from loans customers</t>
  </si>
  <si>
    <t>Debtor payable within 1 year</t>
  </si>
  <si>
    <t>Goodwill</t>
  </si>
  <si>
    <t>Income tax payable</t>
  </si>
  <si>
    <t>Revenue from vehicle rental services</t>
  </si>
  <si>
    <t>Cost of vehicle rental services</t>
  </si>
  <si>
    <t>Cash paid from provision for employee benefits</t>
  </si>
  <si>
    <t>Current portion Loan to Long-term debtors - net</t>
  </si>
  <si>
    <t xml:space="preserve"> </t>
  </si>
  <si>
    <t xml:space="preserve">(Discount) </t>
  </si>
  <si>
    <t>on  Shares</t>
  </si>
  <si>
    <t>Income (Expense) tax</t>
  </si>
  <si>
    <t>(Unit : Thousand Baht)</t>
  </si>
  <si>
    <t>Biological assets</t>
  </si>
  <si>
    <t>Other non - current liabilities</t>
  </si>
  <si>
    <t>Gross profit</t>
  </si>
  <si>
    <t>Total comprehensive income attributable to :</t>
  </si>
  <si>
    <t>Cash received from short - term loans</t>
  </si>
  <si>
    <t>Cash paid for short - term loans</t>
  </si>
  <si>
    <t>Discount from change in shareholding proportion in subsidiaries</t>
  </si>
  <si>
    <t>Other non - current provisions</t>
  </si>
  <si>
    <t>Net cash provided by (used in) investing activities</t>
  </si>
  <si>
    <t>Intangible assets</t>
  </si>
  <si>
    <t>LIABILITIES AND SHAREHOLDERS EQUITY (CONT.)</t>
  </si>
  <si>
    <t>2024</t>
  </si>
  <si>
    <t>Balance as at January 1, 2024</t>
  </si>
  <si>
    <t>Cash received from sales of investment property</t>
  </si>
  <si>
    <t>Cash paid to repay bonds</t>
  </si>
  <si>
    <t>Transferred to retained losses</t>
  </si>
  <si>
    <t>Cash received from sales ordinary shares in the subsidiary</t>
  </si>
  <si>
    <t>Cash decreased due to loss of control over subsidiary</t>
  </si>
  <si>
    <t>Revenue from the cost of sales of biological assets</t>
  </si>
  <si>
    <t>Cost of sales of biological assets</t>
  </si>
  <si>
    <t>173,813.58 million common share, Baht 0.50 par value</t>
  </si>
  <si>
    <t>Business License for Asset Management Company</t>
  </si>
  <si>
    <t>Loan to Short-term debtors and accrued imterest</t>
  </si>
  <si>
    <t>Cash and cash equivalents  increase (decrease) - Net</t>
  </si>
  <si>
    <t>Cash and cash equivalents at beginning of the period</t>
  </si>
  <si>
    <t xml:space="preserve"> employee benefits</t>
  </si>
  <si>
    <t>Loss from the measurement of new values of defined</t>
  </si>
  <si>
    <t>Other non - current financial assets</t>
  </si>
  <si>
    <t>Cash received from interest on business loans</t>
  </si>
  <si>
    <t>The accompanying notes to financial statements are an integral part of the financial statements.</t>
  </si>
  <si>
    <t xml:space="preserve">Investments in Subsidiaries </t>
  </si>
  <si>
    <t>Investments in Associate</t>
  </si>
  <si>
    <t>Cancelled operations</t>
  </si>
  <si>
    <t>Weighted average number of shares (In Thousand Shares)</t>
  </si>
  <si>
    <t>"UNAUDITED"</t>
  </si>
  <si>
    <t>"REVIEWED"</t>
  </si>
  <si>
    <t>Profit (loss) for the period from continuing opertions</t>
  </si>
  <si>
    <t>Profit (loss) for the period from discontinued opertions</t>
  </si>
  <si>
    <t>Profit (loss) for the period</t>
  </si>
  <si>
    <t>The accompanying notes to interim financial statements are an integral part of the interim financial statements.</t>
  </si>
  <si>
    <t>Cash and cash equivalents at end of  the period</t>
  </si>
  <si>
    <t>" Unaudited"</t>
  </si>
  <si>
    <t>" Audited "</t>
  </si>
  <si>
    <t>"reviewed "</t>
  </si>
  <si>
    <t>2025</t>
  </si>
  <si>
    <t>Going Concern</t>
  </si>
  <si>
    <t>Profit (Loss) before financial cost and income tax from going concern</t>
  </si>
  <si>
    <t>Profit (Loss) before income tax from going concern</t>
  </si>
  <si>
    <t>Profit (Loss) for the period</t>
  </si>
  <si>
    <t>Profit (Loss) for the period from going concern</t>
  </si>
  <si>
    <t>Loss for the period from going concern</t>
  </si>
  <si>
    <t>Loss for the period from discontinued operations</t>
  </si>
  <si>
    <t>Balance as at January 1, 2025</t>
  </si>
  <si>
    <t>Total comprehensive income for the period</t>
  </si>
  <si>
    <t>Cash paid for long - term loans</t>
  </si>
  <si>
    <t>Current tax assets</t>
  </si>
  <si>
    <t>STATEMENTS OF COMPREHENSIVE INCOME (CONT.)</t>
  </si>
  <si>
    <t>Financial cost</t>
  </si>
  <si>
    <t xml:space="preserve">Trade and other non-current receivables (increase) decrease </t>
  </si>
  <si>
    <t>Restriced deposit with bank (increase) decrease</t>
  </si>
  <si>
    <t>Other non-current asset (increase) decrease</t>
  </si>
  <si>
    <t>Trade and other current payable increase</t>
  </si>
  <si>
    <t>Provision for liabilities increase</t>
  </si>
  <si>
    <t>(Reversal) allowance for expected credit losses</t>
  </si>
  <si>
    <t xml:space="preserve">Provisions for employee benefits </t>
  </si>
  <si>
    <t>(Reversal) allowance for losses on inventories - real estate business</t>
  </si>
  <si>
    <t>Net cash provided by (used in) operating activities</t>
  </si>
  <si>
    <t xml:space="preserve">Changes in operating assets and liabilities : </t>
  </si>
  <si>
    <t>Interest income from loans</t>
  </si>
  <si>
    <t>(Profit) loss on purchase of loan receivables</t>
  </si>
  <si>
    <t>Share of profit (loss) from investment in associate</t>
  </si>
  <si>
    <t>93,685.89 million common shares, Baht 0.50 per share</t>
  </si>
  <si>
    <t>Total adjustment of reconcile net profit (loss)</t>
  </si>
  <si>
    <t>Cash paid for interest on business loans</t>
  </si>
  <si>
    <t>Cash received from share subscription deposits</t>
  </si>
  <si>
    <t>Cash  received from long - term loans</t>
  </si>
  <si>
    <t>Inventories decrease (increase)</t>
  </si>
  <si>
    <t>Biological assets  (increase)</t>
  </si>
  <si>
    <t>Financial assets  (increase) decrease</t>
  </si>
  <si>
    <t>Trade and other non-current payable  (decrease)</t>
  </si>
  <si>
    <t>Other current liabilities increase</t>
  </si>
  <si>
    <t>Other non-current liabilities increase</t>
  </si>
  <si>
    <t>Loans to debtors and accrued interest - net (increase)</t>
  </si>
  <si>
    <t>Trade and other current receivables (increase)</t>
  </si>
  <si>
    <t>(Reversal) allowance for loss investment in the subsidiaries</t>
  </si>
  <si>
    <t>(Reversal) allowance for loss on asset</t>
  </si>
  <si>
    <t>1, 19</t>
  </si>
  <si>
    <t>Decrease resulting from the loss of control in a subsidiary</t>
  </si>
  <si>
    <t>Cash paid for additional capital in subsidiaries</t>
  </si>
  <si>
    <t>Cash paid for short-term loans</t>
  </si>
  <si>
    <t>Cash received from deposits for project sales</t>
  </si>
  <si>
    <t>STATEMENTS OF CASH  FLOWS (CONT.)</t>
  </si>
  <si>
    <t>STATEMENTS OF FINANCIAL POSITION (CONT.)</t>
  </si>
  <si>
    <t>6,099.82 million common share, Baht 11.50 par value</t>
  </si>
  <si>
    <t>Profit for the period from discontinued operations, net of tax</t>
  </si>
  <si>
    <t>Remeasurement gains on defined benefit plans</t>
  </si>
  <si>
    <t>Gain for the period from discontinued operations</t>
  </si>
  <si>
    <t>Gain (Loss) for the period from going concern</t>
  </si>
  <si>
    <t>Retained earnings</t>
  </si>
  <si>
    <t>(Deficit)</t>
  </si>
  <si>
    <t>Other comprehensive income (loss)</t>
  </si>
  <si>
    <t xml:space="preserve">Remeasurement gains (losses) </t>
  </si>
  <si>
    <t>on defined benefit plans</t>
  </si>
  <si>
    <t>4,073.30 million common shares, Baht 11.50 per share</t>
  </si>
  <si>
    <t>(equivalent to par value of Baht 11.50 per share)</t>
  </si>
  <si>
    <t>Financial cost of a loan</t>
  </si>
  <si>
    <t>(Profit) loss on lease termination</t>
  </si>
  <si>
    <t>Foreign exchange gain</t>
  </si>
  <si>
    <t>(Profit) loss from sales of investment property</t>
  </si>
  <si>
    <t>Loss for the period</t>
  </si>
  <si>
    <t>Other comprehensive income (Loss)</t>
  </si>
  <si>
    <t>Other comprehensive income (Loss) for the peried - Net tax</t>
  </si>
  <si>
    <t>On disposal of investment in subsidiary</t>
  </si>
  <si>
    <t>Cash received from sales of property, plant and equipment</t>
  </si>
  <si>
    <t>Cash received from current financial liabilities (Increase) decrease</t>
  </si>
  <si>
    <t>Expense tax</t>
  </si>
  <si>
    <t>Loss for the period from discontinued operations, after income tax</t>
  </si>
  <si>
    <t>Total comprehensive loss for the peried</t>
  </si>
  <si>
    <t>Loss before financial cost and income tax from going concern</t>
  </si>
  <si>
    <t>Loss before income tax from going concern</t>
  </si>
  <si>
    <t>แ</t>
  </si>
  <si>
    <t>(Profit) loss impairment loss on goodwill</t>
  </si>
  <si>
    <t>(Profit) loss from fair value adjustment - biological assets</t>
  </si>
  <si>
    <t>Cash paid for income taxes</t>
  </si>
  <si>
    <t>AS AT SEPTEMBER 30, 2025</t>
  </si>
  <si>
    <t>FOR THE THREE - MONTHS PERIOD ENDED SEPTEMBER 30, 2025</t>
  </si>
  <si>
    <t>As at September 30,</t>
  </si>
  <si>
    <t>FOR THE NINE-MONTH PERIOD ENDED SEPTEMBER 30, 2025</t>
  </si>
  <si>
    <t>Balance as at September 30, 2025</t>
  </si>
  <si>
    <t>Balance as at September 30, 2024</t>
  </si>
  <si>
    <t>Loss on Fair Value Measurement of Investment in Common Stocks</t>
  </si>
  <si>
    <t>Write-off expense</t>
  </si>
  <si>
    <t>Cash received for corporate income tax</t>
  </si>
  <si>
    <t>Cash received for repayment from short-term loans</t>
  </si>
  <si>
    <t>(Profit) loss from sales of property, plant and equipment and leasehold rights</t>
  </si>
  <si>
    <t>9(ก)</t>
  </si>
  <si>
    <t>9(ข)</t>
  </si>
  <si>
    <t>14(ก)</t>
  </si>
  <si>
    <t>14(ข)</t>
  </si>
  <si>
    <t>Other non-current financial liabilities</t>
  </si>
  <si>
    <t>Cash paid for purchases of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</si>
</sst>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     &quot;??_);_(@_)"/>
    <numFmt numFmtId="167" formatCode="#,##0.00;[Red]\(#,##0.00\)"/>
    <numFmt numFmtId="168" formatCode="_-* #,##0_-;\-* #,##0_-;_-* &quot;-&quot;??_-;_-@_-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.00_);[Black]\(#,##0.00\)"/>
    <numFmt numFmtId="174" formatCode="_(* #,##0_);_(* \(#,##0\);_(* &quot;-&quot;??_);_(@_)"/>
    <numFmt numFmtId="175" formatCode="_(* #,##0_);_(* \(#,##0\);_(* &quot;-     &quot;??_);_(@_)"/>
    <numFmt numFmtId="176" formatCode="_(* #,##0.0000_);_(* \(#,##0.0000\);_(* &quot;-     &quot;??_);_(@_)"/>
    <numFmt numFmtId="177" formatCode="_(* #,##0.0000_);_(* \(#,##0.0000\);_(* &quot;-&quot;_);_(@_)"/>
    <numFmt numFmtId="178" formatCode="#,##0.00_);[Blue]\(#,##0.00\)"/>
    <numFmt numFmtId="179" formatCode="_(* #,##0.0_);_(* \(#,##0.0\);_(* &quot;-&quot;_);_(@_)"/>
    <numFmt numFmtId="180" formatCode="_-* #,##0.000_-;\-* #,##0.000_-;_-* &quot;-&quot;??_-;_-@_-"/>
  </numFmts>
  <fonts count="23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name val="Courier"/>
      <family val="3"/>
    </font>
    <font>
      <sz val="16"/>
      <color rgb="FF000000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/>
    <xf numFmtId="170" fontId="4" fillId="0" borderId="0"/>
    <xf numFmtId="171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2" fontId="7" fillId="0" borderId="0"/>
    <xf numFmtId="0" fontId="1" fillId="0" borderId="0"/>
    <xf numFmtId="0" fontId="2" fillId="0" borderId="0"/>
    <xf numFmtId="0" fontId="10" fillId="0" borderId="0"/>
    <xf numFmtId="0" fontId="12" fillId="0" borderId="0"/>
    <xf numFmtId="0" fontId="10" fillId="0" borderId="0"/>
    <xf numFmtId="0" fontId="3" fillId="0" borderId="0"/>
    <xf numFmtId="0" fontId="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39" fontId="13" fillId="0" borderId="0"/>
    <xf numFmtId="0" fontId="14" fillId="0" borderId="0"/>
  </cellStyleXfs>
  <cellXfs count="204">
    <xf numFmtId="0" fontId="0" fillId="0" borderId="0" xfId="0"/>
    <xf numFmtId="168" fontId="16" fillId="0" borderId="0" xfId="1" applyNumberFormat="1" applyFont="1" applyFill="1" applyBorder="1" applyAlignment="1">
      <alignment horizontal="centerContinuous"/>
    </xf>
    <xf numFmtId="168" fontId="15" fillId="0" borderId="0" xfId="1" applyNumberFormat="1" applyFont="1" applyFill="1" applyBorder="1" applyAlignment="1">
      <alignment horizontal="center"/>
    </xf>
    <xf numFmtId="168" fontId="16" fillId="0" borderId="0" xfId="1" applyNumberFormat="1" applyFont="1" applyFill="1" applyBorder="1" applyAlignment="1"/>
    <xf numFmtId="168" fontId="16" fillId="0" borderId="0" xfId="1" applyNumberFormat="1" applyFont="1" applyFill="1" applyAlignment="1"/>
    <xf numFmtId="168" fontId="16" fillId="0" borderId="5" xfId="1" applyNumberFormat="1" applyFont="1" applyFill="1" applyBorder="1" applyAlignment="1"/>
    <xf numFmtId="174" fontId="16" fillId="0" borderId="3" xfId="1" applyNumberFormat="1" applyFont="1" applyFill="1" applyBorder="1" applyAlignment="1"/>
    <xf numFmtId="174" fontId="16" fillId="0" borderId="0" xfId="1" applyNumberFormat="1" applyFont="1" applyFill="1" applyBorder="1" applyAlignment="1"/>
    <xf numFmtId="168" fontId="16" fillId="0" borderId="0" xfId="1" applyNumberFormat="1" applyFont="1" applyFill="1" applyBorder="1" applyAlignment="1">
      <alignment horizontal="right"/>
    </xf>
    <xf numFmtId="180" fontId="16" fillId="0" borderId="0" xfId="1" applyNumberFormat="1" applyFont="1" applyFill="1"/>
    <xf numFmtId="165" fontId="16" fillId="0" borderId="0" xfId="1" applyFont="1" applyFill="1" applyBorder="1" applyAlignment="1"/>
    <xf numFmtId="174" fontId="16" fillId="0" borderId="0" xfId="1" applyNumberFormat="1" applyFont="1" applyFill="1" applyBorder="1"/>
    <xf numFmtId="174" fontId="16" fillId="0" borderId="5" xfId="1" applyNumberFormat="1" applyFont="1" applyFill="1" applyBorder="1"/>
    <xf numFmtId="174" fontId="15" fillId="0" borderId="0" xfId="1" applyNumberFormat="1" applyFont="1" applyFill="1" applyBorder="1"/>
    <xf numFmtId="174" fontId="16" fillId="0" borderId="4" xfId="1" applyNumberFormat="1" applyFont="1" applyFill="1" applyBorder="1"/>
    <xf numFmtId="174" fontId="16" fillId="0" borderId="3" xfId="1" applyNumberFormat="1" applyFont="1" applyFill="1" applyBorder="1"/>
    <xf numFmtId="41" fontId="16" fillId="0" borderId="6" xfId="26" applyNumberFormat="1" applyFont="1" applyFill="1" applyBorder="1" applyAlignment="1"/>
    <xf numFmtId="164" fontId="16" fillId="0" borderId="0" xfId="26" applyNumberFormat="1" applyFont="1" applyFill="1" applyBorder="1" applyAlignment="1"/>
    <xf numFmtId="174" fontId="16" fillId="0" borderId="6" xfId="1" applyNumberFormat="1" applyFont="1" applyFill="1" applyBorder="1"/>
    <xf numFmtId="41" fontId="16" fillId="0" borderId="0" xfId="26" applyNumberFormat="1" applyFont="1" applyFill="1" applyBorder="1" applyAlignment="1"/>
    <xf numFmtId="164" fontId="16" fillId="0" borderId="0" xfId="5" applyNumberFormat="1" applyFont="1" applyFill="1" applyBorder="1" applyAlignment="1"/>
    <xf numFmtId="174" fontId="16" fillId="0" borderId="0" xfId="3" applyNumberFormat="1" applyFont="1" applyFill="1" applyAlignment="1"/>
    <xf numFmtId="174" fontId="16" fillId="0" borderId="0" xfId="1" applyNumberFormat="1" applyFont="1" applyFill="1" applyAlignment="1"/>
    <xf numFmtId="174" fontId="16" fillId="0" borderId="7" xfId="1" applyNumberFormat="1" applyFont="1" applyFill="1" applyBorder="1" applyAlignment="1"/>
    <xf numFmtId="168" fontId="16" fillId="0" borderId="0" xfId="1" applyNumberFormat="1" applyFont="1" applyFill="1" applyBorder="1"/>
    <xf numFmtId="165" fontId="16" fillId="0" borderId="0" xfId="25" applyFont="1" applyFill="1"/>
    <xf numFmtId="174" fontId="16" fillId="0" borderId="0" xfId="3" applyNumberFormat="1" applyFont="1" applyFill="1" applyBorder="1"/>
    <xf numFmtId="174" fontId="16" fillId="0" borderId="0" xfId="3" applyNumberFormat="1" applyFont="1" applyFill="1"/>
    <xf numFmtId="174" fontId="16" fillId="0" borderId="6" xfId="3" applyNumberFormat="1" applyFont="1" applyFill="1" applyBorder="1"/>
    <xf numFmtId="164" fontId="16" fillId="0" borderId="6" xfId="26" applyNumberFormat="1" applyFont="1" applyFill="1" applyBorder="1" applyAlignment="1"/>
    <xf numFmtId="43" fontId="16" fillId="0" borderId="0" xfId="3" applyFont="1" applyFill="1"/>
    <xf numFmtId="165" fontId="16" fillId="0" borderId="0" xfId="1" applyFont="1" applyFill="1"/>
    <xf numFmtId="41" fontId="16" fillId="0" borderId="0" xfId="1" applyNumberFormat="1" applyFont="1" applyFill="1" applyBorder="1"/>
    <xf numFmtId="165" fontId="15" fillId="0" borderId="0" xfId="1" applyFont="1" applyFill="1" applyBorder="1"/>
    <xf numFmtId="165" fontId="16" fillId="0" borderId="0" xfId="1" applyFont="1" applyFill="1" applyBorder="1" applyAlignment="1">
      <alignment horizontal="right"/>
    </xf>
    <xf numFmtId="165" fontId="16" fillId="0" borderId="0" xfId="1" applyFont="1" applyFill="1" applyBorder="1"/>
    <xf numFmtId="168" fontId="16" fillId="0" borderId="0" xfId="1" applyNumberFormat="1" applyFont="1" applyFill="1" applyBorder="1" applyAlignment="1">
      <alignment horizontal="center"/>
    </xf>
    <xf numFmtId="41" fontId="16" fillId="0" borderId="4" xfId="1" applyNumberFormat="1" applyFont="1" applyFill="1" applyBorder="1"/>
    <xf numFmtId="168" fontId="16" fillId="0" borderId="0" xfId="1" applyNumberFormat="1" applyFont="1" applyFill="1" applyAlignment="1">
      <alignment horizontal="right"/>
    </xf>
    <xf numFmtId="165" fontId="15" fillId="0" borderId="0" xfId="1" applyFont="1" applyFill="1"/>
    <xf numFmtId="169" fontId="16" fillId="0" borderId="6" xfId="1" applyNumberFormat="1" applyFont="1" applyFill="1" applyBorder="1" applyAlignment="1"/>
    <xf numFmtId="174" fontId="16" fillId="0" borderId="0" xfId="3" applyNumberFormat="1" applyFont="1" applyFill="1" applyBorder="1" applyAlignment="1">
      <alignment vertical="center"/>
    </xf>
    <xf numFmtId="174" fontId="16" fillId="0" borderId="0" xfId="3" applyNumberFormat="1" applyFont="1" applyFill="1" applyAlignment="1">
      <alignment vertical="center"/>
    </xf>
    <xf numFmtId="174" fontId="16" fillId="0" borderId="0" xfId="1" applyNumberFormat="1" applyFont="1" applyFill="1" applyBorder="1" applyAlignment="1">
      <alignment vertical="center"/>
    </xf>
    <xf numFmtId="174" fontId="16" fillId="0" borderId="0" xfId="1" applyNumberFormat="1" applyFont="1" applyFill="1" applyAlignment="1">
      <alignment vertical="center"/>
    </xf>
    <xf numFmtId="164" fontId="16" fillId="0" borderId="0" xfId="26" applyNumberFormat="1" applyFont="1" applyFill="1" applyBorder="1" applyAlignment="1">
      <alignment vertical="center"/>
    </xf>
    <xf numFmtId="165" fontId="16" fillId="0" borderId="0" xfId="1" applyFont="1" applyFill="1" applyAlignment="1">
      <alignment vertical="center"/>
    </xf>
    <xf numFmtId="41" fontId="16" fillId="0" borderId="0" xfId="26" applyNumberFormat="1" applyFont="1" applyFill="1" applyBorder="1" applyAlignment="1">
      <alignment vertical="center"/>
    </xf>
    <xf numFmtId="174" fontId="16" fillId="0" borderId="6" xfId="26" applyNumberFormat="1" applyFont="1" applyFill="1" applyBorder="1" applyAlignment="1">
      <alignment vertical="center"/>
    </xf>
    <xf numFmtId="164" fontId="19" fillId="0" borderId="0" xfId="26" applyNumberFormat="1" applyFont="1" applyFill="1" applyBorder="1" applyAlignment="1">
      <alignment vertical="center"/>
    </xf>
    <xf numFmtId="174" fontId="16" fillId="0" borderId="6" xfId="3" applyNumberFormat="1" applyFont="1" applyFill="1" applyBorder="1" applyAlignment="1">
      <alignment vertical="center"/>
    </xf>
    <xf numFmtId="164" fontId="16" fillId="0" borderId="6" xfId="26" applyNumberFormat="1" applyFont="1" applyFill="1" applyBorder="1" applyAlignment="1">
      <alignment vertical="center"/>
    </xf>
    <xf numFmtId="0" fontId="16" fillId="0" borderId="0" xfId="36" applyFont="1" applyAlignment="1">
      <alignment horizontal="center"/>
    </xf>
    <xf numFmtId="0" fontId="16" fillId="0" borderId="0" xfId="36" applyFont="1"/>
    <xf numFmtId="49" fontId="15" fillId="0" borderId="0" xfId="36" applyNumberFormat="1" applyFont="1" applyAlignment="1">
      <alignment horizontal="center"/>
    </xf>
    <xf numFmtId="0" fontId="16" fillId="0" borderId="0" xfId="36" applyFont="1" applyAlignment="1">
      <alignment horizontal="centerContinuous"/>
    </xf>
    <xf numFmtId="49" fontId="16" fillId="0" borderId="4" xfId="36" applyNumberFormat="1" applyFont="1" applyBorder="1"/>
    <xf numFmtId="49" fontId="16" fillId="0" borderId="0" xfId="36" applyNumberFormat="1" applyFont="1" applyAlignment="1">
      <alignment horizontal="center"/>
    </xf>
    <xf numFmtId="49" fontId="16" fillId="0" borderId="3" xfId="36" applyNumberFormat="1" applyFont="1" applyBorder="1" applyAlignment="1">
      <alignment horizontal="center"/>
    </xf>
    <xf numFmtId="0" fontId="15" fillId="0" borderId="0" xfId="36" applyFont="1" applyAlignment="1">
      <alignment horizontal="center"/>
    </xf>
    <xf numFmtId="0" fontId="15" fillId="0" borderId="0" xfId="36" applyFont="1"/>
    <xf numFmtId="0" fontId="15" fillId="0" borderId="0" xfId="16" applyFont="1" applyAlignment="1">
      <alignment horizontal="center"/>
    </xf>
    <xf numFmtId="0" fontId="15" fillId="0" borderId="0" xfId="16" applyFont="1" applyAlignment="1">
      <alignment horizontal="centerContinuous"/>
    </xf>
    <xf numFmtId="165" fontId="16" fillId="0" borderId="0" xfId="36" applyNumberFormat="1" applyFont="1"/>
    <xf numFmtId="41" fontId="16" fillId="0" borderId="0" xfId="21" applyNumberFormat="1" applyFont="1"/>
    <xf numFmtId="43" fontId="16" fillId="0" borderId="0" xfId="21" applyNumberFormat="1" applyFont="1"/>
    <xf numFmtId="175" fontId="16" fillId="0" borderId="0" xfId="36" applyNumberFormat="1" applyFont="1"/>
    <xf numFmtId="164" fontId="16" fillId="0" borderId="0" xfId="36" applyNumberFormat="1" applyFont="1"/>
    <xf numFmtId="0" fontId="16" fillId="0" borderId="0" xfId="0" applyFont="1" applyAlignment="1">
      <alignment horizontal="center"/>
    </xf>
    <xf numFmtId="175" fontId="16" fillId="0" borderId="5" xfId="36" applyNumberFormat="1" applyFont="1" applyBorder="1"/>
    <xf numFmtId="175" fontId="16" fillId="0" borderId="6" xfId="36" applyNumberFormat="1" applyFont="1" applyBorder="1"/>
    <xf numFmtId="43" fontId="16" fillId="0" borderId="0" xfId="36" applyNumberFormat="1" applyFont="1"/>
    <xf numFmtId="0" fontId="15" fillId="0" borderId="0" xfId="16" applyFont="1"/>
    <xf numFmtId="174" fontId="21" fillId="0" borderId="0" xfId="0" applyNumberFormat="1" applyFont="1" applyAlignment="1">
      <alignment horizontal="center" wrapText="1"/>
    </xf>
    <xf numFmtId="174" fontId="21" fillId="0" borderId="0" xfId="0" applyNumberFormat="1" applyFont="1"/>
    <xf numFmtId="174" fontId="21" fillId="0" borderId="3" xfId="0" applyNumberFormat="1" applyFont="1" applyBorder="1" applyAlignment="1">
      <alignment horizontal="center" wrapText="1"/>
    </xf>
    <xf numFmtId="0" fontId="16" fillId="0" borderId="0" xfId="16" applyFont="1" applyAlignment="1">
      <alignment horizontal="center"/>
    </xf>
    <xf numFmtId="41" fontId="16" fillId="0" borderId="3" xfId="21" applyNumberFormat="1" applyFont="1" applyBorder="1"/>
    <xf numFmtId="168" fontId="16" fillId="0" borderId="0" xfId="36" applyNumberFormat="1" applyFont="1"/>
    <xf numFmtId="168" fontId="16" fillId="0" borderId="0" xfId="36" applyNumberFormat="1" applyFont="1" applyAlignment="1">
      <alignment horizontal="center"/>
    </xf>
    <xf numFmtId="49" fontId="15" fillId="0" borderId="0" xfId="36" applyNumberFormat="1" applyFont="1"/>
    <xf numFmtId="174" fontId="16" fillId="0" borderId="0" xfId="36" applyNumberFormat="1" applyFont="1"/>
    <xf numFmtId="174" fontId="16" fillId="0" borderId="7" xfId="36" applyNumberFormat="1" applyFont="1" applyBorder="1"/>
    <xf numFmtId="174" fontId="16" fillId="0" borderId="3" xfId="36" applyNumberFormat="1" applyFont="1" applyBorder="1"/>
    <xf numFmtId="41" fontId="16" fillId="0" borderId="4" xfId="21" applyNumberFormat="1" applyFont="1" applyBorder="1"/>
    <xf numFmtId="174" fontId="16" fillId="0" borderId="4" xfId="36" applyNumberFormat="1" applyFont="1" applyBorder="1"/>
    <xf numFmtId="164" fontId="16" fillId="0" borderId="3" xfId="36" applyNumberFormat="1" applyFont="1" applyBorder="1"/>
    <xf numFmtId="174" fontId="16" fillId="0" borderId="6" xfId="36" applyNumberFormat="1" applyFont="1" applyBorder="1"/>
    <xf numFmtId="0" fontId="15" fillId="0" borderId="0" xfId="34" applyFont="1"/>
    <xf numFmtId="49" fontId="15" fillId="0" borderId="0" xfId="36" applyNumberFormat="1" applyFont="1" applyAlignment="1">
      <alignment horizontal="right"/>
    </xf>
    <xf numFmtId="0" fontId="16" fillId="0" borderId="0" xfId="34" applyFont="1"/>
    <xf numFmtId="0" fontId="16" fillId="0" borderId="5" xfId="34" quotePrefix="1" applyFont="1" applyBorder="1" applyAlignment="1">
      <alignment horizontal="center"/>
    </xf>
    <xf numFmtId="0" fontId="16" fillId="0" borderId="0" xfId="34" quotePrefix="1" applyFont="1" applyAlignment="1">
      <alignment horizontal="center"/>
    </xf>
    <xf numFmtId="0" fontId="15" fillId="0" borderId="0" xfId="34" quotePrefix="1" applyFont="1" applyAlignment="1">
      <alignment horizontal="center"/>
    </xf>
    <xf numFmtId="2" fontId="15" fillId="0" borderId="0" xfId="36" applyNumberFormat="1" applyFont="1" applyAlignment="1">
      <alignment horizontal="center"/>
    </xf>
    <xf numFmtId="41" fontId="16" fillId="0" borderId="5" xfId="21" applyNumberFormat="1" applyFont="1" applyBorder="1"/>
    <xf numFmtId="2" fontId="16" fillId="0" borderId="0" xfId="36" applyNumberFormat="1" applyFont="1" applyAlignment="1">
      <alignment horizontal="center"/>
    </xf>
    <xf numFmtId="49" fontId="15" fillId="0" borderId="0" xfId="20" applyNumberFormat="1" applyFont="1"/>
    <xf numFmtId="49" fontId="16" fillId="0" borderId="0" xfId="20" applyNumberFormat="1" applyFont="1"/>
    <xf numFmtId="168" fontId="16" fillId="0" borderId="0" xfId="1" applyNumberFormat="1" applyFont="1" applyFill="1"/>
    <xf numFmtId="1" fontId="16" fillId="0" borderId="0" xfId="36" applyNumberFormat="1" applyFont="1" applyAlignment="1">
      <alignment horizontal="center"/>
    </xf>
    <xf numFmtId="41" fontId="16" fillId="0" borderId="0" xfId="36" applyNumberFormat="1" applyFont="1"/>
    <xf numFmtId="0" fontId="16" fillId="0" borderId="0" xfId="21" applyFont="1"/>
    <xf numFmtId="41" fontId="16" fillId="0" borderId="8" xfId="0" applyNumberFormat="1" applyFont="1" applyBorder="1"/>
    <xf numFmtId="0" fontId="16" fillId="0" borderId="0" xfId="0" applyFont="1"/>
    <xf numFmtId="174" fontId="16" fillId="0" borderId="0" xfId="0" applyNumberFormat="1" applyFont="1"/>
    <xf numFmtId="174" fontId="16" fillId="0" borderId="9" xfId="0" applyNumberFormat="1" applyFont="1" applyBorder="1"/>
    <xf numFmtId="41" fontId="16" fillId="0" borderId="6" xfId="21" applyNumberFormat="1" applyFont="1" applyBorder="1"/>
    <xf numFmtId="41" fontId="16" fillId="0" borderId="0" xfId="34" quotePrefix="1" applyNumberFormat="1" applyFont="1" applyAlignment="1">
      <alignment horizontal="center"/>
    </xf>
    <xf numFmtId="41" fontId="16" fillId="0" borderId="0" xfId="0" applyNumberFormat="1" applyFont="1"/>
    <xf numFmtId="41" fontId="16" fillId="0" borderId="5" xfId="0" applyNumberFormat="1" applyFont="1" applyBorder="1"/>
    <xf numFmtId="41" fontId="16" fillId="0" borderId="6" xfId="34" quotePrefix="1" applyNumberFormat="1" applyFont="1" applyBorder="1" applyAlignment="1">
      <alignment horizontal="center"/>
    </xf>
    <xf numFmtId="175" fontId="15" fillId="0" borderId="0" xfId="36" applyNumberFormat="1" applyFont="1"/>
    <xf numFmtId="41" fontId="16" fillId="0" borderId="10" xfId="0" applyNumberFormat="1" applyFont="1" applyBorder="1"/>
    <xf numFmtId="177" fontId="16" fillId="0" borderId="0" xfId="21" applyNumberFormat="1" applyFont="1"/>
    <xf numFmtId="176" fontId="16" fillId="0" borderId="0" xfId="36" applyNumberFormat="1" applyFont="1"/>
    <xf numFmtId="177" fontId="16" fillId="0" borderId="6" xfId="21" applyNumberFormat="1" applyFont="1" applyBorder="1"/>
    <xf numFmtId="0" fontId="15" fillId="0" borderId="0" xfId="0" applyFont="1"/>
    <xf numFmtId="0" fontId="15" fillId="0" borderId="0" xfId="18" applyFont="1" applyAlignment="1">
      <alignment vertical="center"/>
    </xf>
    <xf numFmtId="0" fontId="16" fillId="0" borderId="0" xfId="18" applyFont="1" applyAlignment="1">
      <alignment horizontal="center" vertical="center"/>
    </xf>
    <xf numFmtId="0" fontId="16" fillId="0" borderId="0" xfId="18" applyFont="1" applyAlignment="1">
      <alignment vertical="center"/>
    </xf>
    <xf numFmtId="49" fontId="15" fillId="0" borderId="0" xfId="36" applyNumberFormat="1" applyFont="1" applyAlignment="1">
      <alignment horizontal="center" vertical="center"/>
    </xf>
    <xf numFmtId="0" fontId="16" fillId="0" borderId="3" xfId="18" applyFont="1" applyBorder="1" applyAlignment="1">
      <alignment horizontal="center" vertical="center"/>
    </xf>
    <xf numFmtId="178" fontId="16" fillId="0" borderId="0" xfId="55" applyNumberFormat="1" applyFont="1" applyAlignment="1">
      <alignment horizontal="center" vertical="center" wrapText="1"/>
    </xf>
    <xf numFmtId="178" fontId="16" fillId="0" borderId="3" xfId="55" applyNumberFormat="1" applyFont="1" applyBorder="1" applyAlignment="1">
      <alignment horizontal="center" vertical="center" wrapText="1"/>
    </xf>
    <xf numFmtId="178" fontId="16" fillId="0" borderId="3" xfId="55" applyNumberFormat="1" applyFont="1" applyBorder="1" applyAlignment="1">
      <alignment horizontal="center" vertical="center"/>
    </xf>
    <xf numFmtId="0" fontId="16" fillId="0" borderId="3" xfId="18" quotePrefix="1" applyFont="1" applyBorder="1" applyAlignment="1">
      <alignment horizontal="center" vertical="center"/>
    </xf>
    <xf numFmtId="174" fontId="16" fillId="0" borderId="0" xfId="18" applyNumberFormat="1" applyFont="1" applyAlignment="1">
      <alignment vertical="center"/>
    </xf>
    <xf numFmtId="0" fontId="16" fillId="0" borderId="0" xfId="0" applyFont="1" applyAlignment="1">
      <alignment vertical="center"/>
    </xf>
    <xf numFmtId="174" fontId="18" fillId="0" borderId="0" xfId="0" applyNumberFormat="1" applyFont="1" applyAlignment="1">
      <alignment horizontal="center" vertical="center" wrapText="1"/>
    </xf>
    <xf numFmtId="174" fontId="18" fillId="0" borderId="6" xfId="0" applyNumberFormat="1" applyFont="1" applyBorder="1" applyAlignment="1">
      <alignment horizontal="center" vertical="center" wrapText="1"/>
    </xf>
    <xf numFmtId="0" fontId="15" fillId="0" borderId="0" xfId="18" applyFont="1" applyAlignment="1">
      <alignment horizontal="left" vertical="center"/>
    </xf>
    <xf numFmtId="0" fontId="16" fillId="0" borderId="0" xfId="21" applyFont="1" applyAlignment="1">
      <alignment vertical="center"/>
    </xf>
    <xf numFmtId="0" fontId="15" fillId="0" borderId="0" xfId="18" applyFont="1"/>
    <xf numFmtId="0" fontId="16" fillId="0" borderId="0" xfId="18" applyFont="1" applyAlignment="1">
      <alignment horizontal="center"/>
    </xf>
    <xf numFmtId="0" fontId="16" fillId="0" borderId="0" xfId="18" applyFont="1"/>
    <xf numFmtId="0" fontId="16" fillId="0" borderId="3" xfId="18" applyFont="1" applyBorder="1" applyAlignment="1">
      <alignment horizontal="center"/>
    </xf>
    <xf numFmtId="0" fontId="16" fillId="0" borderId="0" xfId="18" applyFont="1" applyAlignment="1">
      <alignment horizontal="left"/>
    </xf>
    <xf numFmtId="178" fontId="16" fillId="0" borderId="4" xfId="55" applyNumberFormat="1" applyFont="1" applyBorder="1"/>
    <xf numFmtId="178" fontId="16" fillId="0" borderId="0" xfId="55" applyNumberFormat="1" applyFont="1" applyAlignment="1">
      <alignment horizontal="center" wrapText="1"/>
    </xf>
    <xf numFmtId="178" fontId="16" fillId="0" borderId="3" xfId="55" applyNumberFormat="1" applyFont="1" applyBorder="1" applyAlignment="1">
      <alignment horizontal="center"/>
    </xf>
    <xf numFmtId="174" fontId="16" fillId="0" borderId="0" xfId="18" applyNumberFormat="1" applyFont="1"/>
    <xf numFmtId="41" fontId="16" fillId="0" borderId="0" xfId="18" applyNumberFormat="1" applyFont="1"/>
    <xf numFmtId="164" fontId="16" fillId="0" borderId="0" xfId="18" applyNumberFormat="1" applyFont="1"/>
    <xf numFmtId="0" fontId="16" fillId="0" borderId="0" xfId="21" applyFont="1" applyAlignment="1">
      <alignment horizontal="centerContinuous"/>
    </xf>
    <xf numFmtId="49" fontId="16" fillId="0" borderId="0" xfId="21" applyNumberFormat="1" applyFont="1" applyAlignment="1">
      <alignment horizontal="centerContinuous"/>
    </xf>
    <xf numFmtId="49" fontId="16" fillId="0" borderId="0" xfId="21" applyNumberFormat="1" applyFont="1" applyAlignment="1">
      <alignment horizontal="center"/>
    </xf>
    <xf numFmtId="49" fontId="17" fillId="0" borderId="0" xfId="21" applyNumberFormat="1" applyFont="1" applyAlignment="1">
      <alignment horizontal="center"/>
    </xf>
    <xf numFmtId="49" fontId="20" fillId="0" borderId="0" xfId="21" applyNumberFormat="1" applyFont="1" applyAlignment="1">
      <alignment horizontal="center"/>
    </xf>
    <xf numFmtId="0" fontId="16" fillId="0" borderId="5" xfId="0" quotePrefix="1" applyFont="1" applyBorder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3" xfId="0" quotePrefix="1" applyFont="1" applyBorder="1" applyAlignment="1">
      <alignment horizontal="center"/>
    </xf>
    <xf numFmtId="174" fontId="16" fillId="0" borderId="0" xfId="0" applyNumberFormat="1" applyFont="1" applyAlignment="1">
      <alignment vertical="center"/>
    </xf>
    <xf numFmtId="174" fontId="16" fillId="0" borderId="0" xfId="0" applyNumberFormat="1" applyFont="1" applyAlignment="1">
      <alignment horizontal="center" wrapText="1"/>
    </xf>
    <xf numFmtId="43" fontId="16" fillId="0" borderId="0" xfId="0" applyNumberFormat="1" applyFont="1" applyAlignment="1">
      <alignment wrapText="1"/>
    </xf>
    <xf numFmtId="174" fontId="18" fillId="0" borderId="0" xfId="0" applyNumberFormat="1" applyFont="1" applyAlignment="1">
      <alignment vertical="center"/>
    </xf>
    <xf numFmtId="43" fontId="16" fillId="0" borderId="0" xfId="0" applyNumberFormat="1" applyFont="1" applyAlignment="1">
      <alignment horizontal="center" wrapText="1"/>
    </xf>
    <xf numFmtId="174" fontId="16" fillId="0" borderId="8" xfId="0" applyNumberFormat="1" applyFont="1" applyBorder="1" applyAlignment="1">
      <alignment vertical="center"/>
    </xf>
    <xf numFmtId="174" fontId="16" fillId="0" borderId="3" xfId="0" applyNumberFormat="1" applyFont="1" applyBorder="1" applyAlignment="1">
      <alignment horizontal="center" wrapText="1"/>
    </xf>
    <xf numFmtId="174" fontId="16" fillId="0" borderId="8" xfId="0" applyNumberFormat="1" applyFont="1" applyBorder="1" applyAlignment="1">
      <alignment horizontal="center" wrapText="1"/>
    </xf>
    <xf numFmtId="0" fontId="15" fillId="0" borderId="0" xfId="21" applyFont="1"/>
    <xf numFmtId="41" fontId="15" fillId="0" borderId="4" xfId="21" applyNumberFormat="1" applyFont="1" applyBorder="1"/>
    <xf numFmtId="41" fontId="15" fillId="0" borderId="0" xfId="21" applyNumberFormat="1" applyFont="1"/>
    <xf numFmtId="174" fontId="18" fillId="0" borderId="0" xfId="0" applyNumberFormat="1" applyFont="1" applyAlignment="1">
      <alignment horizontal="center" wrapText="1"/>
    </xf>
    <xf numFmtId="0" fontId="15" fillId="0" borderId="0" xfId="21" applyFont="1" applyAlignment="1">
      <alignment horizontal="left"/>
    </xf>
    <xf numFmtId="41" fontId="15" fillId="0" borderId="5" xfId="21" applyNumberFormat="1" applyFont="1" applyBorder="1"/>
    <xf numFmtId="166" fontId="16" fillId="0" borderId="0" xfId="21" applyNumberFormat="1" applyFont="1" applyAlignment="1">
      <alignment horizontal="right"/>
    </xf>
    <xf numFmtId="49" fontId="16" fillId="0" borderId="0" xfId="21" applyNumberFormat="1" applyFont="1" applyAlignment="1">
      <alignment horizontal="right"/>
    </xf>
    <xf numFmtId="0" fontId="16" fillId="0" borderId="0" xfId="21" applyFont="1" applyAlignment="1">
      <alignment horizontal="right"/>
    </xf>
    <xf numFmtId="0" fontId="16" fillId="0" borderId="0" xfId="21" applyFont="1" applyAlignment="1">
      <alignment horizontal="center"/>
    </xf>
    <xf numFmtId="49" fontId="15" fillId="0" borderId="0" xfId="21" applyNumberFormat="1" applyFont="1" applyAlignment="1">
      <alignment horizontal="right"/>
    </xf>
    <xf numFmtId="175" fontId="15" fillId="0" borderId="5" xfId="21" applyNumberFormat="1" applyFont="1" applyBorder="1" applyAlignment="1">
      <alignment horizontal="right"/>
    </xf>
    <xf numFmtId="0" fontId="15" fillId="0" borderId="0" xfId="21" applyFont="1" applyAlignment="1">
      <alignment horizontal="right"/>
    </xf>
    <xf numFmtId="175" fontId="15" fillId="0" borderId="0" xfId="21" applyNumberFormat="1" applyFont="1" applyAlignment="1">
      <alignment horizontal="right"/>
    </xf>
    <xf numFmtId="49" fontId="15" fillId="0" borderId="0" xfId="21" applyNumberFormat="1" applyFont="1" applyAlignment="1">
      <alignment horizontal="center"/>
    </xf>
    <xf numFmtId="41" fontId="15" fillId="0" borderId="5" xfId="21" applyNumberFormat="1" applyFont="1" applyBorder="1" applyAlignment="1">
      <alignment horizontal="right"/>
    </xf>
    <xf numFmtId="179" fontId="15" fillId="0" borderId="0" xfId="21" applyNumberFormat="1" applyFont="1" applyAlignment="1">
      <alignment horizontal="right"/>
    </xf>
    <xf numFmtId="41" fontId="15" fillId="0" borderId="0" xfId="21" applyNumberFormat="1" applyFont="1" applyAlignment="1">
      <alignment horizontal="right"/>
    </xf>
    <xf numFmtId="41" fontId="15" fillId="0" borderId="3" xfId="21" applyNumberFormat="1" applyFont="1" applyBorder="1" applyAlignment="1">
      <alignment horizontal="right"/>
    </xf>
    <xf numFmtId="49" fontId="15" fillId="0" borderId="0" xfId="20" applyNumberFormat="1" applyFont="1" applyAlignment="1">
      <alignment horizontal="left"/>
    </xf>
    <xf numFmtId="41" fontId="15" fillId="0" borderId="7" xfId="21" applyNumberFormat="1" applyFont="1" applyBorder="1" applyAlignment="1">
      <alignment horizontal="right"/>
    </xf>
    <xf numFmtId="41" fontId="16" fillId="0" borderId="0" xfId="21" applyNumberFormat="1" applyFont="1" applyAlignment="1">
      <alignment horizontal="right"/>
    </xf>
    <xf numFmtId="43" fontId="21" fillId="0" borderId="0" xfId="0" applyNumberFormat="1" applyFont="1"/>
    <xf numFmtId="0" fontId="22" fillId="0" borderId="0" xfId="0" applyFont="1"/>
    <xf numFmtId="43" fontId="22" fillId="0" borderId="0" xfId="0" applyNumberFormat="1" applyFont="1"/>
    <xf numFmtId="174" fontId="22" fillId="0" borderId="0" xfId="0" applyNumberFormat="1" applyFont="1"/>
    <xf numFmtId="0" fontId="15" fillId="0" borderId="0" xfId="36" applyFont="1" applyAlignment="1">
      <alignment horizontal="left"/>
    </xf>
    <xf numFmtId="167" fontId="17" fillId="0" borderId="0" xfId="16" applyNumberFormat="1" applyFont="1"/>
    <xf numFmtId="164" fontId="15" fillId="0" borderId="0" xfId="36" applyNumberFormat="1" applyFont="1"/>
    <xf numFmtId="0" fontId="16" fillId="0" borderId="0" xfId="36" applyFont="1" applyAlignment="1">
      <alignment horizontal="left"/>
    </xf>
    <xf numFmtId="167" fontId="15" fillId="0" borderId="0" xfId="16" applyNumberFormat="1" applyFont="1"/>
    <xf numFmtId="0" fontId="16" fillId="0" borderId="0" xfId="36" applyFont="1" applyAlignment="1">
      <alignment horizontal="right"/>
    </xf>
    <xf numFmtId="0" fontId="16" fillId="0" borderId="0" xfId="16" applyFont="1"/>
    <xf numFmtId="0" fontId="16" fillId="0" borderId="3" xfId="36" applyFont="1" applyBorder="1" applyAlignment="1">
      <alignment horizontal="center"/>
    </xf>
    <xf numFmtId="49" fontId="16" fillId="0" borderId="5" xfId="36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49" fontId="16" fillId="0" borderId="5" xfId="36" applyNumberFormat="1" applyFont="1" applyBorder="1" applyAlignment="1">
      <alignment horizontal="center" vertical="center"/>
    </xf>
    <xf numFmtId="0" fontId="15" fillId="0" borderId="0" xfId="34" applyFont="1" applyAlignment="1">
      <alignment horizontal="left"/>
    </xf>
    <xf numFmtId="0" fontId="16" fillId="0" borderId="3" xfId="18" applyFont="1" applyBorder="1" applyAlignment="1">
      <alignment horizontal="center" vertical="center"/>
    </xf>
    <xf numFmtId="178" fontId="16" fillId="0" borderId="5" xfId="55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178" fontId="16" fillId="0" borderId="4" xfId="55" applyNumberFormat="1" applyFont="1" applyBorder="1" applyAlignment="1">
      <alignment horizontal="center" vertical="center" wrapText="1"/>
    </xf>
    <xf numFmtId="178" fontId="16" fillId="0" borderId="3" xfId="55" applyNumberFormat="1" applyFont="1" applyBorder="1" applyAlignment="1">
      <alignment horizontal="center" vertical="center" wrapText="1"/>
    </xf>
    <xf numFmtId="0" fontId="16" fillId="0" borderId="3" xfId="18" applyFont="1" applyBorder="1" applyAlignment="1">
      <alignment horizontal="center"/>
    </xf>
  </cellXfs>
  <cellStyles count="57">
    <cellStyle name="Comma" xfId="1" builtinId="3"/>
    <cellStyle name="Comma 148" xfId="2" xr:uid="{00000000-0005-0000-0000-000001000000}"/>
    <cellStyle name="Comma 148 2" xfId="39" xr:uid="{00000000-0005-0000-0000-000002000000}"/>
    <cellStyle name="Comma 2" xfId="3" xr:uid="{00000000-0005-0000-0000-000003000000}"/>
    <cellStyle name="Comma 2 2" xfId="40" xr:uid="{00000000-0005-0000-0000-000004000000}"/>
    <cellStyle name="Comma 3" xfId="4" xr:uid="{00000000-0005-0000-0000-000005000000}"/>
    <cellStyle name="Comma 3 2" xfId="41" xr:uid="{00000000-0005-0000-0000-000006000000}"/>
    <cellStyle name="Comma 33 2" xfId="5" xr:uid="{00000000-0005-0000-0000-000007000000}"/>
    <cellStyle name="Comma 4" xfId="38" xr:uid="{00000000-0005-0000-0000-000008000000}"/>
    <cellStyle name="Comma 65" xfId="6" xr:uid="{00000000-0005-0000-0000-000009000000}"/>
    <cellStyle name="Comma 65 2" xfId="42" xr:uid="{00000000-0005-0000-0000-00000A000000}"/>
    <cellStyle name="Comma 66" xfId="7" xr:uid="{00000000-0005-0000-0000-00000B000000}"/>
    <cellStyle name="Comma 66 2" xfId="43" xr:uid="{00000000-0005-0000-0000-00000C000000}"/>
    <cellStyle name="comma zerodec" xfId="8" xr:uid="{00000000-0005-0000-0000-00000D000000}"/>
    <cellStyle name="Currency1" xfId="9" xr:uid="{00000000-0005-0000-0000-00000E000000}"/>
    <cellStyle name="Dollar (zero dec)" xfId="10" xr:uid="{00000000-0005-0000-0000-00000F000000}"/>
    <cellStyle name="Grey" xfId="11" xr:uid="{00000000-0005-0000-0000-000010000000}"/>
    <cellStyle name="Input [yellow]" xfId="12" xr:uid="{00000000-0005-0000-0000-000011000000}"/>
    <cellStyle name="no dec" xfId="13" xr:uid="{00000000-0005-0000-0000-000012000000}"/>
    <cellStyle name="Normal" xfId="0" builtinId="0"/>
    <cellStyle name="Normal - Style1" xfId="14" xr:uid="{00000000-0005-0000-0000-000014000000}"/>
    <cellStyle name="Normal 10" xfId="52" xr:uid="{00000000-0005-0000-0000-000015000000}"/>
    <cellStyle name="Normal 11" xfId="56" xr:uid="{00000000-0005-0000-0000-000016000000}"/>
    <cellStyle name="Normal 2" xfId="15" xr:uid="{00000000-0005-0000-0000-000017000000}"/>
    <cellStyle name="Normal 3" xfId="16" xr:uid="{00000000-0005-0000-0000-000018000000}"/>
    <cellStyle name="Normal 4" xfId="17" xr:uid="{00000000-0005-0000-0000-000019000000}"/>
    <cellStyle name="Normal 5" xfId="18" xr:uid="{00000000-0005-0000-0000-00001A000000}"/>
    <cellStyle name="Normal 6" xfId="19" xr:uid="{00000000-0005-0000-0000-00001B000000}"/>
    <cellStyle name="Normal 7" xfId="37" xr:uid="{00000000-0005-0000-0000-00001C000000}"/>
    <cellStyle name="Normal 8" xfId="53" xr:uid="{00000000-0005-0000-0000-00001D000000}"/>
    <cellStyle name="Normal 9" xfId="54" xr:uid="{00000000-0005-0000-0000-00001E000000}"/>
    <cellStyle name="Normal_NipponT2-Q4-46" xfId="20" xr:uid="{00000000-0005-0000-0000-00001F000000}"/>
    <cellStyle name="Normal_SENAT2_Mar_06" xfId="21" xr:uid="{00000000-0005-0000-0000-000020000000}"/>
    <cellStyle name="Percent [2]" xfId="22" xr:uid="{00000000-0005-0000-0000-000021000000}"/>
    <cellStyle name="Quantity" xfId="23" xr:uid="{00000000-0005-0000-0000-000022000000}"/>
    <cellStyle name="เครื่องหมายจุลภาค 2" xfId="24" xr:uid="{00000000-0005-0000-0000-000023000000}"/>
    <cellStyle name="เครื่องหมายจุลภาค 2 2" xfId="25" xr:uid="{00000000-0005-0000-0000-000024000000}"/>
    <cellStyle name="เครื่องหมายจุลภาค 2 2 2" xfId="26" xr:uid="{00000000-0005-0000-0000-000025000000}"/>
    <cellStyle name="เครื่องหมายจุลภาค 2 2 2 2" xfId="27" xr:uid="{00000000-0005-0000-0000-000026000000}"/>
    <cellStyle name="เครื่องหมายจุลภาค 2 2 2 2 2" xfId="47" xr:uid="{00000000-0005-0000-0000-000027000000}"/>
    <cellStyle name="เครื่องหมายจุลภาค 2 2 2 3" xfId="46" xr:uid="{00000000-0005-0000-0000-000028000000}"/>
    <cellStyle name="เครื่องหมายจุลภาค 2 2 3" xfId="28" xr:uid="{00000000-0005-0000-0000-000029000000}"/>
    <cellStyle name="เครื่องหมายจุลภาค 2 2 3 2" xfId="48" xr:uid="{00000000-0005-0000-0000-00002A000000}"/>
    <cellStyle name="เครื่องหมายจุลภาค 2 2 4" xfId="45" xr:uid="{00000000-0005-0000-0000-00002B000000}"/>
    <cellStyle name="เครื่องหมายจุลภาค 2 3" xfId="29" xr:uid="{00000000-0005-0000-0000-00002C000000}"/>
    <cellStyle name="เครื่องหมายจุลภาค 2 3 2" xfId="30" xr:uid="{00000000-0005-0000-0000-00002D000000}"/>
    <cellStyle name="เครื่องหมายจุลภาค 2 3 2 2" xfId="50" xr:uid="{00000000-0005-0000-0000-00002E000000}"/>
    <cellStyle name="เครื่องหมายจุลภาค 2 3 3" xfId="49" xr:uid="{00000000-0005-0000-0000-00002F000000}"/>
    <cellStyle name="เครื่องหมายจุลภาค 2 4" xfId="31" xr:uid="{00000000-0005-0000-0000-000030000000}"/>
    <cellStyle name="เครื่องหมายจุลภาค 2 4 2" xfId="51" xr:uid="{00000000-0005-0000-0000-000031000000}"/>
    <cellStyle name="เครื่องหมายจุลภาค 2 5" xfId="44" xr:uid="{00000000-0005-0000-0000-000032000000}"/>
    <cellStyle name="ปกติ 10 2" xfId="32" xr:uid="{00000000-0005-0000-0000-000033000000}"/>
    <cellStyle name="ปกติ 2" xfId="33" xr:uid="{00000000-0005-0000-0000-000034000000}"/>
    <cellStyle name="ปกติ 2 2" xfId="34" xr:uid="{00000000-0005-0000-0000-000035000000}"/>
    <cellStyle name="ปกติ 3 3" xfId="35" xr:uid="{00000000-0005-0000-0000-000036000000}"/>
    <cellStyle name="ปกติ_SENAT2_Mar_06 update 2มิย.49" xfId="36" xr:uid="{00000000-0005-0000-0000-000037000000}"/>
    <cellStyle name="ปกติ_Sheet1" xfId="55" xr:uid="{00000000-0005-0000-0000-000038000000}"/>
  </cellStyles>
  <dxfs count="0"/>
  <tableStyles count="0" defaultTableStyle="TableStyleMedium9" defaultPivotStyle="PivotStyleLight16"/>
  <colors>
    <mruColors>
      <color rgb="FF66FFFF"/>
      <color rgb="FFFFFF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.Work\AKS\AKS\AKSYE68\AKS-Q3'68\AKS-Q3'68-FS%20&#3591;&#3610;&#3585;&#3634;&#3619;&#3648;&#3591;&#3636;&#3609;\AKS-Q3'68-T2%2011.11.256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3M"/>
      <sheetName val="PL 9M"/>
      <sheetName val="SE Conso"/>
      <sheetName val="SE Separate"/>
      <sheetName val="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0"/>
  <sheetViews>
    <sheetView view="pageBreakPreview" zoomScale="60" zoomScaleNormal="100" workbookViewId="0">
      <selection activeCell="J89" sqref="J89"/>
    </sheetView>
  </sheetViews>
  <sheetFormatPr defaultColWidth="9.109375" defaultRowHeight="21.6"/>
  <cols>
    <col min="1" max="1" width="1.44140625" style="53" customWidth="1"/>
    <col min="2" max="2" width="4.109375" style="53" customWidth="1"/>
    <col min="3" max="3" width="3.33203125" style="53" customWidth="1"/>
    <col min="4" max="4" width="36" style="53" customWidth="1"/>
    <col min="5" max="5" width="14.6640625" style="52" customWidth="1"/>
    <col min="6" max="6" width="1.44140625" style="53" customWidth="1"/>
    <col min="7" max="7" width="19.88671875" style="53" customWidth="1"/>
    <col min="8" max="8" width="0.88671875" style="53" customWidth="1"/>
    <col min="9" max="9" width="19.88671875" style="53" customWidth="1"/>
    <col min="10" max="10" width="0.88671875" style="53" customWidth="1"/>
    <col min="11" max="11" width="19.88671875" style="4" customWidth="1"/>
    <col min="12" max="12" width="0.88671875" style="53" customWidth="1"/>
    <col min="13" max="13" width="19.88671875" style="53" customWidth="1"/>
    <col min="14" max="14" width="5.109375" style="53" customWidth="1"/>
    <col min="15" max="15" width="5" style="53" customWidth="1"/>
    <col min="16" max="16" width="14.33203125" style="53" customWidth="1"/>
    <col min="17" max="17" width="9.109375" style="53"/>
    <col min="18" max="18" width="14.33203125" style="53" customWidth="1"/>
    <col min="19" max="16384" width="9.109375" style="53"/>
  </cols>
  <sheetData>
    <row r="1" spans="1:18" ht="22.2">
      <c r="A1" s="72" t="s">
        <v>115</v>
      </c>
      <c r="B1" s="52"/>
      <c r="C1" s="52"/>
      <c r="D1" s="52"/>
      <c r="F1" s="52"/>
      <c r="G1" s="52"/>
      <c r="H1" s="52"/>
      <c r="J1" s="52"/>
      <c r="K1" s="36"/>
      <c r="L1" s="52"/>
      <c r="M1" s="54" t="s">
        <v>166</v>
      </c>
    </row>
    <row r="2" spans="1:18" ht="22.2">
      <c r="A2" s="186" t="s">
        <v>18</v>
      </c>
      <c r="B2" s="52"/>
      <c r="C2" s="52"/>
      <c r="D2" s="52"/>
      <c r="F2" s="52"/>
      <c r="G2" s="52"/>
      <c r="H2" s="52"/>
      <c r="J2" s="52"/>
      <c r="K2" s="36"/>
      <c r="L2" s="52"/>
      <c r="M2" s="54" t="s">
        <v>167</v>
      </c>
    </row>
    <row r="3" spans="1:18" ht="22.2">
      <c r="A3" s="186" t="s">
        <v>256</v>
      </c>
      <c r="B3" s="52"/>
      <c r="C3" s="52"/>
      <c r="D3" s="52"/>
      <c r="F3" s="52"/>
      <c r="G3" s="52"/>
      <c r="H3" s="52"/>
      <c r="J3" s="52"/>
      <c r="K3" s="36"/>
      <c r="L3" s="52"/>
      <c r="M3" s="52"/>
    </row>
    <row r="4" spans="1:18">
      <c r="B4" s="55"/>
      <c r="C4" s="55"/>
      <c r="D4" s="55"/>
      <c r="F4" s="55"/>
      <c r="G4" s="193" t="s">
        <v>131</v>
      </c>
      <c r="H4" s="193"/>
      <c r="I4" s="193"/>
      <c r="J4" s="193"/>
      <c r="K4" s="193"/>
      <c r="L4" s="193"/>
      <c r="M4" s="193"/>
      <c r="N4" s="68"/>
    </row>
    <row r="5" spans="1:18" s="60" customFormat="1" ht="22.2">
      <c r="A5" s="53"/>
      <c r="B5" s="53"/>
      <c r="C5" s="53"/>
      <c r="D5" s="53"/>
      <c r="E5" s="52"/>
      <c r="F5" s="53"/>
      <c r="G5" s="194" t="s">
        <v>0</v>
      </c>
      <c r="H5" s="194"/>
      <c r="I5" s="194"/>
      <c r="J5" s="56"/>
      <c r="K5" s="194" t="s">
        <v>1</v>
      </c>
      <c r="L5" s="194"/>
      <c r="M5" s="194"/>
      <c r="N5" s="68"/>
    </row>
    <row r="6" spans="1:18" s="60" customFormat="1" ht="22.2">
      <c r="A6" s="53"/>
      <c r="B6" s="53"/>
      <c r="C6" s="53"/>
      <c r="D6" s="53"/>
      <c r="E6" s="52"/>
      <c r="F6" s="53"/>
      <c r="G6" s="57" t="s">
        <v>258</v>
      </c>
      <c r="H6" s="57"/>
      <c r="I6" s="57" t="s">
        <v>72</v>
      </c>
      <c r="J6" s="57"/>
      <c r="K6" s="57" t="s">
        <v>258</v>
      </c>
      <c r="L6" s="57"/>
      <c r="M6" s="57" t="s">
        <v>72</v>
      </c>
      <c r="N6" s="68"/>
    </row>
    <row r="7" spans="1:18" s="60" customFormat="1" ht="22.2">
      <c r="A7" s="53"/>
      <c r="B7" s="53"/>
      <c r="C7" s="53"/>
      <c r="D7" s="53"/>
      <c r="E7" s="52"/>
      <c r="F7" s="53"/>
      <c r="G7" s="57" t="s">
        <v>176</v>
      </c>
      <c r="H7" s="57"/>
      <c r="I7" s="57" t="s">
        <v>143</v>
      </c>
      <c r="J7" s="57"/>
      <c r="K7" s="57" t="s">
        <v>176</v>
      </c>
      <c r="L7" s="57"/>
      <c r="M7" s="57" t="s">
        <v>143</v>
      </c>
      <c r="N7" s="68"/>
    </row>
    <row r="8" spans="1:18" s="60" customFormat="1" ht="22.2">
      <c r="A8" s="53"/>
      <c r="B8" s="53"/>
      <c r="C8" s="53"/>
      <c r="D8" s="53"/>
      <c r="E8" s="52"/>
      <c r="F8" s="53"/>
      <c r="G8" s="57" t="s">
        <v>173</v>
      </c>
      <c r="H8" s="57"/>
      <c r="I8" s="57" t="s">
        <v>174</v>
      </c>
      <c r="J8" s="57"/>
      <c r="K8" s="57" t="s">
        <v>173</v>
      </c>
      <c r="L8" s="57"/>
      <c r="M8" s="57" t="s">
        <v>174</v>
      </c>
      <c r="N8" s="68"/>
    </row>
    <row r="9" spans="1:18" s="60" customFormat="1" ht="22.2">
      <c r="A9" s="53"/>
      <c r="B9" s="53"/>
      <c r="C9" s="53"/>
      <c r="D9" s="53"/>
      <c r="E9" s="58" t="s">
        <v>2</v>
      </c>
      <c r="F9" s="53"/>
      <c r="G9" s="58" t="s">
        <v>175</v>
      </c>
      <c r="H9" s="57"/>
      <c r="I9" s="58"/>
      <c r="J9" s="57"/>
      <c r="K9" s="58" t="s">
        <v>175</v>
      </c>
      <c r="L9" s="57"/>
      <c r="M9" s="58"/>
      <c r="N9" s="68"/>
    </row>
    <row r="10" spans="1:18" s="60" customFormat="1" ht="22.2">
      <c r="A10" s="186" t="s">
        <v>3</v>
      </c>
      <c r="B10" s="187"/>
      <c r="C10" s="187"/>
      <c r="D10" s="187"/>
      <c r="E10" s="59"/>
      <c r="G10" s="60" t="s">
        <v>127</v>
      </c>
      <c r="H10" s="53"/>
      <c r="J10" s="61"/>
      <c r="K10" s="2"/>
      <c r="L10" s="62"/>
      <c r="M10" s="61"/>
    </row>
    <row r="11" spans="1:18" ht="22.2">
      <c r="A11" s="60" t="s">
        <v>4</v>
      </c>
      <c r="K11" s="3"/>
      <c r="M11" s="63"/>
    </row>
    <row r="12" spans="1:18" ht="22.2">
      <c r="A12" s="53" t="s">
        <v>5</v>
      </c>
      <c r="F12" s="52"/>
      <c r="G12" s="64">
        <v>10876</v>
      </c>
      <c r="H12" s="64"/>
      <c r="I12" s="64">
        <v>14697</v>
      </c>
      <c r="J12" s="64"/>
      <c r="K12" s="64">
        <v>541</v>
      </c>
      <c r="L12" s="64"/>
      <c r="M12" s="64">
        <v>118</v>
      </c>
      <c r="N12" s="60"/>
      <c r="P12" s="67"/>
      <c r="R12" s="101"/>
    </row>
    <row r="13" spans="1:18" ht="22.2">
      <c r="A13" s="53" t="s">
        <v>104</v>
      </c>
      <c r="E13" s="52">
        <v>4</v>
      </c>
      <c r="F13" s="52"/>
      <c r="G13" s="64">
        <v>260103</v>
      </c>
      <c r="H13" s="64"/>
      <c r="I13" s="64">
        <v>359370</v>
      </c>
      <c r="J13" s="64"/>
      <c r="K13" s="64">
        <v>2263306</v>
      </c>
      <c r="L13" s="64"/>
      <c r="M13" s="64">
        <v>2696756</v>
      </c>
      <c r="N13" s="60"/>
      <c r="P13" s="67"/>
      <c r="R13" s="101"/>
    </row>
    <row r="14" spans="1:18" ht="22.2">
      <c r="A14" s="53" t="s">
        <v>154</v>
      </c>
      <c r="E14" s="52">
        <v>5.0999999999999996</v>
      </c>
      <c r="F14" s="52"/>
      <c r="G14" s="64">
        <v>427812</v>
      </c>
      <c r="H14" s="64"/>
      <c r="I14" s="64">
        <v>493056</v>
      </c>
      <c r="J14" s="64"/>
      <c r="K14" s="64">
        <v>0</v>
      </c>
      <c r="L14" s="64"/>
      <c r="M14" s="64">
        <v>0</v>
      </c>
      <c r="N14" s="60"/>
      <c r="P14" s="67"/>
      <c r="R14" s="101"/>
    </row>
    <row r="15" spans="1:18" ht="22.2">
      <c r="A15" s="53" t="s">
        <v>126</v>
      </c>
      <c r="K15" s="53"/>
      <c r="N15" s="60"/>
      <c r="P15" s="67"/>
      <c r="R15" s="101"/>
    </row>
    <row r="16" spans="1:18" ht="22.2">
      <c r="C16" s="53" t="s">
        <v>120</v>
      </c>
      <c r="E16" s="52">
        <v>5.0999999999999996</v>
      </c>
      <c r="F16" s="52"/>
      <c r="G16" s="64">
        <v>117284</v>
      </c>
      <c r="H16" s="64"/>
      <c r="I16" s="64">
        <v>105625</v>
      </c>
      <c r="J16" s="64"/>
      <c r="K16" s="64">
        <v>0</v>
      </c>
      <c r="L16" s="64"/>
      <c r="M16" s="64">
        <v>0</v>
      </c>
      <c r="N16" s="60"/>
      <c r="P16" s="67"/>
      <c r="R16" s="101"/>
    </row>
    <row r="17" spans="1:18" ht="22.2">
      <c r="A17" s="53" t="s">
        <v>78</v>
      </c>
      <c r="E17" s="52">
        <v>6</v>
      </c>
      <c r="F17" s="52"/>
      <c r="G17" s="64">
        <v>0</v>
      </c>
      <c r="H17" s="64"/>
      <c r="I17" s="64">
        <v>5045</v>
      </c>
      <c r="J17" s="64"/>
      <c r="K17" s="64">
        <v>197271</v>
      </c>
      <c r="L17" s="64"/>
      <c r="M17" s="64">
        <v>78642</v>
      </c>
      <c r="N17" s="60"/>
      <c r="P17" s="67"/>
      <c r="R17" s="101"/>
    </row>
    <row r="18" spans="1:18" ht="22.2">
      <c r="A18" s="53" t="s">
        <v>57</v>
      </c>
      <c r="E18" s="52">
        <v>7</v>
      </c>
      <c r="F18" s="52"/>
      <c r="G18" s="64">
        <v>294012</v>
      </c>
      <c r="H18" s="64"/>
      <c r="I18" s="64">
        <v>337476</v>
      </c>
      <c r="J18" s="64"/>
      <c r="K18" s="64">
        <v>111494</v>
      </c>
      <c r="L18" s="64"/>
      <c r="M18" s="64">
        <v>121220</v>
      </c>
      <c r="N18" s="60"/>
      <c r="P18" s="67"/>
      <c r="R18" s="101"/>
    </row>
    <row r="19" spans="1:18" ht="22.2">
      <c r="A19" s="53" t="s">
        <v>132</v>
      </c>
      <c r="E19" s="52">
        <v>8</v>
      </c>
      <c r="F19" s="52"/>
      <c r="G19" s="64">
        <v>0</v>
      </c>
      <c r="H19" s="64"/>
      <c r="I19" s="64">
        <v>990</v>
      </c>
      <c r="J19" s="64"/>
      <c r="K19" s="64">
        <v>0</v>
      </c>
      <c r="L19" s="64"/>
      <c r="M19" s="64">
        <v>0</v>
      </c>
      <c r="N19" s="60"/>
      <c r="P19" s="67"/>
      <c r="R19" s="101"/>
    </row>
    <row r="20" spans="1:18">
      <c r="A20" s="53" t="s">
        <v>187</v>
      </c>
      <c r="F20" s="52"/>
      <c r="G20" s="64">
        <v>3135</v>
      </c>
      <c r="H20" s="64"/>
      <c r="I20" s="64">
        <v>0</v>
      </c>
      <c r="J20" s="64"/>
      <c r="K20" s="64">
        <v>323</v>
      </c>
      <c r="L20" s="64"/>
      <c r="M20" s="64">
        <v>0</v>
      </c>
      <c r="O20" s="67"/>
      <c r="P20" s="67"/>
      <c r="R20" s="101"/>
    </row>
    <row r="21" spans="1:18">
      <c r="A21" s="53" t="s">
        <v>88</v>
      </c>
      <c r="F21" s="52"/>
      <c r="G21" s="64">
        <v>35</v>
      </c>
      <c r="H21" s="64"/>
      <c r="I21" s="64">
        <v>104</v>
      </c>
      <c r="J21" s="64"/>
      <c r="K21" s="64">
        <v>0</v>
      </c>
      <c r="L21" s="64"/>
      <c r="M21" s="64">
        <v>0</v>
      </c>
      <c r="O21" s="67"/>
      <c r="P21" s="67"/>
      <c r="R21" s="101"/>
    </row>
    <row r="22" spans="1:18" s="60" customFormat="1" ht="22.2">
      <c r="A22" s="60" t="s">
        <v>6</v>
      </c>
      <c r="F22" s="59"/>
      <c r="G22" s="5">
        <f>SUM(G12:G21)</f>
        <v>1113257</v>
      </c>
      <c r="H22" s="65"/>
      <c r="I22" s="5">
        <f>SUM(I12:I21)</f>
        <v>1316363</v>
      </c>
      <c r="J22" s="64"/>
      <c r="K22" s="5">
        <f>SUM(K12:K21)</f>
        <v>2572935</v>
      </c>
      <c r="L22" s="66"/>
      <c r="M22" s="5">
        <f>SUM(M12:M21)</f>
        <v>2896736</v>
      </c>
      <c r="O22" s="188"/>
      <c r="P22" s="67"/>
      <c r="Q22" s="53"/>
      <c r="R22" s="101"/>
    </row>
    <row r="23" spans="1:18" s="60" customFormat="1" ht="22.2">
      <c r="E23" s="59"/>
      <c r="F23" s="59"/>
      <c r="G23" s="66"/>
      <c r="H23" s="65"/>
      <c r="I23" s="66"/>
      <c r="J23" s="64"/>
      <c r="K23" s="66"/>
      <c r="L23" s="66"/>
      <c r="M23" s="66"/>
      <c r="O23" s="188"/>
    </row>
    <row r="24" spans="1:18" ht="22.2">
      <c r="A24" s="60" t="s">
        <v>82</v>
      </c>
      <c r="E24" s="53"/>
      <c r="F24" s="52"/>
      <c r="G24" s="67"/>
      <c r="H24" s="65"/>
      <c r="I24" s="67"/>
      <c r="J24" s="64"/>
      <c r="K24" s="3"/>
      <c r="M24" s="67"/>
      <c r="N24" s="60"/>
      <c r="O24" s="67"/>
    </row>
    <row r="25" spans="1:18">
      <c r="A25" s="53" t="s">
        <v>162</v>
      </c>
      <c r="E25" s="68" t="s">
        <v>267</v>
      </c>
      <c r="F25" s="52"/>
      <c r="G25" s="67">
        <v>0</v>
      </c>
      <c r="H25" s="65"/>
      <c r="I25" s="67">
        <v>0</v>
      </c>
      <c r="J25" s="67"/>
      <c r="K25" s="67">
        <v>0</v>
      </c>
      <c r="L25" s="67"/>
      <c r="M25" s="67">
        <v>0</v>
      </c>
      <c r="O25" s="67"/>
      <c r="P25" s="67"/>
      <c r="R25" s="101"/>
    </row>
    <row r="26" spans="1:18">
      <c r="A26" s="53" t="s">
        <v>163</v>
      </c>
      <c r="E26" s="68" t="s">
        <v>268</v>
      </c>
      <c r="F26" s="52"/>
      <c r="G26" s="67">
        <v>103464</v>
      </c>
      <c r="H26" s="65"/>
      <c r="I26" s="67">
        <v>101590</v>
      </c>
      <c r="J26" s="67"/>
      <c r="K26" s="67">
        <v>0</v>
      </c>
      <c r="L26" s="67"/>
      <c r="M26" s="67">
        <v>0</v>
      </c>
      <c r="O26" s="67"/>
      <c r="P26" s="67"/>
      <c r="R26" s="101"/>
    </row>
    <row r="27" spans="1:18">
      <c r="A27" s="53" t="s">
        <v>90</v>
      </c>
      <c r="E27" s="68"/>
      <c r="F27" s="52"/>
      <c r="G27" s="67">
        <v>19867</v>
      </c>
      <c r="H27" s="65"/>
      <c r="I27" s="67">
        <v>20649</v>
      </c>
      <c r="J27" s="67"/>
      <c r="K27" s="67">
        <v>5202</v>
      </c>
      <c r="L27" s="67"/>
      <c r="M27" s="67">
        <v>5681</v>
      </c>
      <c r="O27" s="67"/>
      <c r="P27" s="67"/>
      <c r="R27" s="101"/>
    </row>
    <row r="28" spans="1:18">
      <c r="A28" s="53" t="s">
        <v>159</v>
      </c>
      <c r="E28" s="68">
        <v>10</v>
      </c>
      <c r="G28" s="7">
        <v>1443323</v>
      </c>
      <c r="I28" s="67">
        <v>1443323</v>
      </c>
      <c r="K28" s="67">
        <v>0</v>
      </c>
      <c r="M28" s="67">
        <v>0</v>
      </c>
      <c r="P28" s="67"/>
      <c r="R28" s="101"/>
    </row>
    <row r="29" spans="1:18">
      <c r="A29" s="53" t="s">
        <v>105</v>
      </c>
      <c r="E29" s="68"/>
      <c r="F29" s="52"/>
      <c r="G29" s="67">
        <v>1662</v>
      </c>
      <c r="H29" s="65"/>
      <c r="I29" s="67">
        <v>1759</v>
      </c>
      <c r="J29" s="64"/>
      <c r="K29" s="67">
        <v>379</v>
      </c>
      <c r="L29" s="66"/>
      <c r="M29" s="67">
        <v>420</v>
      </c>
      <c r="O29" s="67"/>
      <c r="P29" s="67"/>
      <c r="R29" s="101"/>
    </row>
    <row r="30" spans="1:18">
      <c r="A30" s="189" t="s">
        <v>106</v>
      </c>
      <c r="E30" s="68">
        <v>5.0999999999999996</v>
      </c>
      <c r="G30" s="67">
        <v>771104</v>
      </c>
      <c r="H30" s="67"/>
      <c r="I30" s="67">
        <v>644827</v>
      </c>
      <c r="J30" s="67"/>
      <c r="K30" s="67">
        <v>0</v>
      </c>
      <c r="L30" s="67"/>
      <c r="M30" s="67">
        <v>0</v>
      </c>
      <c r="P30" s="67"/>
      <c r="R30" s="101"/>
    </row>
    <row r="31" spans="1:18">
      <c r="A31" s="53" t="s">
        <v>89</v>
      </c>
      <c r="E31" s="68">
        <v>11</v>
      </c>
      <c r="F31" s="52"/>
      <c r="G31" s="67">
        <v>0</v>
      </c>
      <c r="H31" s="65"/>
      <c r="I31" s="67">
        <v>0</v>
      </c>
      <c r="J31" s="64"/>
      <c r="K31" s="67">
        <v>0</v>
      </c>
      <c r="L31" s="66"/>
      <c r="M31" s="67">
        <v>0</v>
      </c>
      <c r="O31" s="67"/>
      <c r="P31" s="67"/>
      <c r="R31" s="101"/>
    </row>
    <row r="32" spans="1:18" ht="22.2">
      <c r="A32" s="53" t="s">
        <v>58</v>
      </c>
      <c r="E32" s="52">
        <v>12</v>
      </c>
      <c r="F32" s="52"/>
      <c r="G32" s="64">
        <v>41923</v>
      </c>
      <c r="H32" s="64"/>
      <c r="I32" s="67">
        <v>33362</v>
      </c>
      <c r="J32" s="64"/>
      <c r="K32" s="64">
        <v>0</v>
      </c>
      <c r="L32" s="64"/>
      <c r="M32" s="64">
        <v>0</v>
      </c>
      <c r="N32" s="60"/>
      <c r="P32" s="67"/>
      <c r="R32" s="101"/>
    </row>
    <row r="33" spans="1:19">
      <c r="A33" s="53" t="s">
        <v>92</v>
      </c>
      <c r="E33" s="68">
        <v>13</v>
      </c>
      <c r="F33" s="52"/>
      <c r="G33" s="67">
        <v>212565</v>
      </c>
      <c r="H33" s="65"/>
      <c r="I33" s="67">
        <v>292542</v>
      </c>
      <c r="J33" s="64"/>
      <c r="K33" s="67">
        <v>1415</v>
      </c>
      <c r="L33" s="65"/>
      <c r="M33" s="67">
        <v>1890</v>
      </c>
      <c r="O33" s="67"/>
      <c r="P33" s="67"/>
      <c r="R33" s="101"/>
    </row>
    <row r="34" spans="1:19">
      <c r="A34" s="53" t="s">
        <v>81</v>
      </c>
      <c r="E34" s="68" t="s">
        <v>269</v>
      </c>
      <c r="F34" s="52"/>
      <c r="G34" s="67">
        <v>1322</v>
      </c>
      <c r="H34" s="65"/>
      <c r="I34" s="67">
        <v>9440</v>
      </c>
      <c r="J34" s="64"/>
      <c r="K34" s="67">
        <v>4444</v>
      </c>
      <c r="L34" s="65"/>
      <c r="M34" s="67">
        <v>12673</v>
      </c>
      <c r="O34" s="67"/>
      <c r="P34" s="67"/>
      <c r="R34" s="101"/>
    </row>
    <row r="35" spans="1:19">
      <c r="A35" s="53" t="s">
        <v>121</v>
      </c>
      <c r="D35" s="52"/>
      <c r="E35" s="68">
        <v>15</v>
      </c>
      <c r="F35" s="52"/>
      <c r="G35" s="67">
        <v>53778</v>
      </c>
      <c r="H35" s="65"/>
      <c r="I35" s="67">
        <v>180268</v>
      </c>
      <c r="J35" s="64"/>
      <c r="K35" s="67">
        <v>0</v>
      </c>
      <c r="L35" s="65"/>
      <c r="M35" s="67">
        <v>0</v>
      </c>
      <c r="O35" s="67"/>
      <c r="P35" s="67"/>
      <c r="R35" s="101"/>
    </row>
    <row r="36" spans="1:19">
      <c r="A36" s="53" t="s">
        <v>153</v>
      </c>
      <c r="E36" s="68">
        <v>9.3000000000000007</v>
      </c>
      <c r="F36" s="52"/>
      <c r="G36" s="67">
        <v>72660</v>
      </c>
      <c r="H36" s="65"/>
      <c r="I36" s="67">
        <v>72660</v>
      </c>
      <c r="J36" s="64"/>
      <c r="K36" s="67">
        <v>0</v>
      </c>
      <c r="L36" s="65"/>
      <c r="M36" s="67">
        <v>0</v>
      </c>
      <c r="O36" s="67"/>
      <c r="P36" s="67"/>
      <c r="R36" s="101"/>
    </row>
    <row r="37" spans="1:19">
      <c r="A37" s="53" t="s">
        <v>141</v>
      </c>
      <c r="E37" s="68"/>
      <c r="F37" s="52"/>
      <c r="G37" s="67">
        <v>4033</v>
      </c>
      <c r="H37" s="65"/>
      <c r="I37" s="67">
        <v>4369</v>
      </c>
      <c r="J37" s="64"/>
      <c r="K37" s="67">
        <v>63</v>
      </c>
      <c r="L37" s="65"/>
      <c r="M37" s="67">
        <v>82</v>
      </c>
      <c r="O37" s="67"/>
      <c r="P37" s="67"/>
      <c r="R37" s="101"/>
    </row>
    <row r="38" spans="1:19">
      <c r="A38" s="53" t="s">
        <v>107</v>
      </c>
      <c r="E38" s="68"/>
      <c r="F38" s="52"/>
      <c r="G38" s="67">
        <v>0</v>
      </c>
      <c r="H38" s="65"/>
      <c r="I38" s="67">
        <v>357</v>
      </c>
      <c r="J38" s="64"/>
      <c r="K38" s="67">
        <v>0</v>
      </c>
      <c r="L38" s="65"/>
      <c r="M38" s="67">
        <v>0</v>
      </c>
      <c r="O38" s="67"/>
      <c r="P38" s="67"/>
      <c r="R38" s="101"/>
    </row>
    <row r="39" spans="1:19">
      <c r="A39" s="53" t="s">
        <v>52</v>
      </c>
      <c r="E39" s="68">
        <v>16</v>
      </c>
      <c r="F39" s="52"/>
      <c r="G39" s="67">
        <v>366353</v>
      </c>
      <c r="H39" s="65"/>
      <c r="I39" s="67">
        <v>287153</v>
      </c>
      <c r="J39" s="64"/>
      <c r="K39" s="67">
        <v>15563</v>
      </c>
      <c r="L39" s="65"/>
      <c r="M39" s="67">
        <v>18346</v>
      </c>
      <c r="O39" s="67"/>
      <c r="P39" s="67"/>
      <c r="R39" s="101"/>
    </row>
    <row r="40" spans="1:19" s="60" customFormat="1" ht="22.2">
      <c r="A40" s="60" t="s">
        <v>83</v>
      </c>
      <c r="E40" s="59"/>
      <c r="G40" s="69">
        <f>SUM(G24:G39)</f>
        <v>3092054</v>
      </c>
      <c r="H40" s="65"/>
      <c r="I40" s="69">
        <f>SUM(I24:I39)</f>
        <v>3092299</v>
      </c>
      <c r="J40" s="64"/>
      <c r="K40" s="69">
        <f>SUM(K25:K39)</f>
        <v>27066</v>
      </c>
      <c r="L40" s="66"/>
      <c r="M40" s="69">
        <f>SUM(M25:M39)</f>
        <v>39092</v>
      </c>
      <c r="O40" s="188"/>
      <c r="P40" s="67"/>
      <c r="Q40" s="53"/>
      <c r="R40" s="101"/>
      <c r="S40" s="53"/>
    </row>
    <row r="41" spans="1:19" s="60" customFormat="1" ht="22.8" thickBot="1">
      <c r="A41" s="60" t="s">
        <v>7</v>
      </c>
      <c r="E41" s="59"/>
      <c r="G41" s="70">
        <f>G22+G40</f>
        <v>4205311</v>
      </c>
      <c r="H41" s="65"/>
      <c r="I41" s="70">
        <f>I22+I40</f>
        <v>4408662</v>
      </c>
      <c r="J41" s="64"/>
      <c r="K41" s="70">
        <f>K22+K40</f>
        <v>2600001</v>
      </c>
      <c r="L41" s="66"/>
      <c r="M41" s="70">
        <f>M22+M40</f>
        <v>2935828</v>
      </c>
      <c r="O41" s="188"/>
      <c r="P41" s="67"/>
      <c r="Q41" s="53"/>
      <c r="R41" s="101"/>
      <c r="S41" s="53"/>
    </row>
    <row r="42" spans="1:19" ht="22.2" thickTop="1">
      <c r="I42" s="71"/>
      <c r="J42" s="64"/>
      <c r="K42" s="3"/>
      <c r="O42" s="66"/>
    </row>
    <row r="43" spans="1:19">
      <c r="I43" s="71"/>
      <c r="J43" s="64"/>
      <c r="K43" s="3"/>
      <c r="O43" s="66"/>
    </row>
    <row r="44" spans="1:19">
      <c r="A44" s="102" t="s">
        <v>171</v>
      </c>
      <c r="K44" s="3"/>
    </row>
    <row r="45" spans="1:19" ht="22.2">
      <c r="A45" s="72" t="str">
        <f>+$A$1</f>
        <v xml:space="preserve">AKS CORPORATION COMPANY LIMITED AND SUBSIDIARIES  </v>
      </c>
      <c r="B45" s="55"/>
      <c r="C45" s="55"/>
      <c r="D45" s="55"/>
      <c r="F45" s="55"/>
      <c r="G45" s="55"/>
      <c r="H45" s="55"/>
      <c r="J45" s="55"/>
      <c r="K45" s="1"/>
      <c r="L45" s="55"/>
      <c r="M45" s="55"/>
    </row>
    <row r="46" spans="1:19" ht="22.2">
      <c r="A46" s="60" t="s">
        <v>224</v>
      </c>
      <c r="B46" s="55"/>
      <c r="C46" s="55"/>
      <c r="D46" s="55"/>
      <c r="F46" s="55"/>
      <c r="G46" s="55"/>
      <c r="J46" s="55"/>
      <c r="K46" s="1"/>
      <c r="L46" s="55"/>
      <c r="M46" s="55"/>
    </row>
    <row r="47" spans="1:19" ht="22.2">
      <c r="A47" s="186" t="str">
        <f>+A3</f>
        <v>AS AT SEPTEMBER 30, 2025</v>
      </c>
      <c r="B47" s="55"/>
      <c r="C47" s="55"/>
      <c r="D47" s="55"/>
      <c r="F47" s="55"/>
      <c r="G47" s="55"/>
      <c r="H47" s="55"/>
      <c r="J47" s="55"/>
      <c r="K47" s="1"/>
      <c r="L47" s="55"/>
      <c r="M47" s="55"/>
    </row>
    <row r="48" spans="1:19">
      <c r="B48" s="55"/>
      <c r="G48" s="193" t="s">
        <v>131</v>
      </c>
      <c r="H48" s="193"/>
      <c r="I48" s="193"/>
      <c r="J48" s="193"/>
      <c r="K48" s="193"/>
      <c r="L48" s="193"/>
      <c r="M48" s="193"/>
      <c r="N48" s="68"/>
    </row>
    <row r="49" spans="1:18" s="60" customFormat="1" ht="22.2">
      <c r="A49" s="53"/>
      <c r="B49" s="53"/>
      <c r="C49" s="53"/>
      <c r="D49" s="53"/>
      <c r="E49" s="52"/>
      <c r="F49" s="53"/>
      <c r="G49" s="194" t="s">
        <v>0</v>
      </c>
      <c r="H49" s="194"/>
      <c r="I49" s="194"/>
      <c r="J49" s="56"/>
      <c r="K49" s="194" t="s">
        <v>1</v>
      </c>
      <c r="L49" s="194"/>
      <c r="M49" s="194"/>
      <c r="N49" s="68"/>
    </row>
    <row r="50" spans="1:18" s="60" customFormat="1" ht="22.2">
      <c r="A50" s="53"/>
      <c r="B50" s="53"/>
      <c r="C50" s="53"/>
      <c r="D50" s="53"/>
      <c r="F50" s="53"/>
      <c r="G50" s="57" t="s">
        <v>258</v>
      </c>
      <c r="H50" s="57"/>
      <c r="I50" s="57" t="s">
        <v>72</v>
      </c>
      <c r="J50" s="57"/>
      <c r="K50" s="57" t="s">
        <v>258</v>
      </c>
      <c r="L50" s="57"/>
      <c r="M50" s="57" t="s">
        <v>72</v>
      </c>
      <c r="N50" s="68"/>
    </row>
    <row r="51" spans="1:18" s="60" customFormat="1" ht="22.2">
      <c r="A51" s="53"/>
      <c r="B51" s="53"/>
      <c r="C51" s="53"/>
      <c r="D51" s="53"/>
      <c r="E51" s="52"/>
      <c r="F51" s="53"/>
      <c r="G51" s="57" t="s">
        <v>176</v>
      </c>
      <c r="H51" s="57"/>
      <c r="I51" s="57" t="s">
        <v>143</v>
      </c>
      <c r="J51" s="57"/>
      <c r="K51" s="57" t="s">
        <v>176</v>
      </c>
      <c r="L51" s="57"/>
      <c r="M51" s="57" t="s">
        <v>143</v>
      </c>
      <c r="N51" s="68"/>
    </row>
    <row r="52" spans="1:18" s="60" customFormat="1" ht="22.2">
      <c r="A52" s="53"/>
      <c r="B52" s="53"/>
      <c r="C52" s="53"/>
      <c r="D52" s="53"/>
      <c r="E52" s="52"/>
      <c r="F52" s="53"/>
      <c r="G52" s="57" t="s">
        <v>173</v>
      </c>
      <c r="H52" s="57"/>
      <c r="I52" s="57" t="s">
        <v>174</v>
      </c>
      <c r="J52" s="57"/>
      <c r="K52" s="57" t="s">
        <v>173</v>
      </c>
      <c r="L52" s="57"/>
      <c r="M52" s="57" t="s">
        <v>174</v>
      </c>
      <c r="N52" s="68"/>
    </row>
    <row r="53" spans="1:18" s="60" customFormat="1" ht="22.2">
      <c r="A53" s="53"/>
      <c r="B53" s="53"/>
      <c r="C53" s="53"/>
      <c r="D53" s="53"/>
      <c r="E53" s="58" t="s">
        <v>2</v>
      </c>
      <c r="F53" s="53"/>
      <c r="G53" s="58" t="s">
        <v>175</v>
      </c>
      <c r="H53" s="57"/>
      <c r="I53" s="58"/>
      <c r="J53" s="57"/>
      <c r="K53" s="58" t="s">
        <v>175</v>
      </c>
      <c r="L53" s="57"/>
      <c r="M53" s="58"/>
      <c r="N53" s="68"/>
    </row>
    <row r="54" spans="1:18" s="60" customFormat="1" ht="22.2">
      <c r="A54" s="190" t="s">
        <v>25</v>
      </c>
      <c r="B54" s="187"/>
      <c r="C54" s="53"/>
      <c r="D54" s="53"/>
      <c r="E54" s="59"/>
      <c r="F54" s="52"/>
      <c r="H54" s="54"/>
      <c r="I54" s="72"/>
      <c r="J54" s="61"/>
      <c r="K54" s="2"/>
      <c r="L54" s="62"/>
      <c r="M54" s="61"/>
    </row>
    <row r="55" spans="1:18" ht="22.2">
      <c r="A55" s="60" t="s">
        <v>8</v>
      </c>
      <c r="F55" s="52"/>
      <c r="G55" s="52"/>
      <c r="H55" s="54"/>
      <c r="I55" s="66"/>
      <c r="J55" s="61"/>
      <c r="K55" s="3"/>
      <c r="L55" s="66"/>
      <c r="M55" s="66"/>
    </row>
    <row r="56" spans="1:18" ht="22.2">
      <c r="A56" s="53" t="s">
        <v>108</v>
      </c>
      <c r="E56" s="68"/>
      <c r="F56" s="52"/>
      <c r="G56" s="7">
        <v>270426</v>
      </c>
      <c r="H56" s="54"/>
      <c r="I56" s="7">
        <v>217900</v>
      </c>
      <c r="J56" s="61"/>
      <c r="K56" s="64">
        <v>240794</v>
      </c>
      <c r="L56" s="67"/>
      <c r="M56" s="64">
        <v>218055</v>
      </c>
      <c r="O56" s="67"/>
      <c r="P56" s="81"/>
      <c r="R56" s="101"/>
    </row>
    <row r="57" spans="1:18" ht="22.2">
      <c r="A57" s="53" t="s">
        <v>79</v>
      </c>
      <c r="E57" s="68">
        <v>18</v>
      </c>
      <c r="F57" s="52"/>
      <c r="G57" s="7">
        <v>8069</v>
      </c>
      <c r="H57" s="54"/>
      <c r="I57" s="7">
        <v>5593</v>
      </c>
      <c r="J57" s="61"/>
      <c r="K57" s="64">
        <v>1169</v>
      </c>
      <c r="L57" s="67"/>
      <c r="M57" s="64">
        <v>1154</v>
      </c>
      <c r="O57" s="67"/>
      <c r="P57" s="81"/>
      <c r="R57" s="101"/>
    </row>
    <row r="58" spans="1:18" ht="22.2">
      <c r="A58" s="53" t="s">
        <v>109</v>
      </c>
      <c r="E58" s="68" t="s">
        <v>270</v>
      </c>
      <c r="F58" s="52"/>
      <c r="G58" s="7">
        <v>2101</v>
      </c>
      <c r="H58" s="54"/>
      <c r="I58" s="7">
        <v>15705</v>
      </c>
      <c r="J58" s="61"/>
      <c r="K58" s="64">
        <v>2996</v>
      </c>
      <c r="L58" s="67"/>
      <c r="M58" s="64">
        <v>5039</v>
      </c>
      <c r="O58" s="67"/>
      <c r="P58" s="81"/>
      <c r="R58" s="101"/>
    </row>
    <row r="59" spans="1:18" ht="22.2">
      <c r="A59" s="53" t="s">
        <v>78</v>
      </c>
      <c r="E59" s="68">
        <v>17</v>
      </c>
      <c r="F59" s="52"/>
      <c r="G59" s="7">
        <v>608871</v>
      </c>
      <c r="H59" s="54"/>
      <c r="I59" s="7">
        <v>566231</v>
      </c>
      <c r="J59" s="61"/>
      <c r="K59" s="64">
        <v>54665</v>
      </c>
      <c r="L59" s="67"/>
      <c r="M59" s="64">
        <v>69126</v>
      </c>
      <c r="O59" s="67"/>
      <c r="P59" s="81"/>
      <c r="R59" s="101"/>
    </row>
    <row r="60" spans="1:18">
      <c r="A60" s="53" t="s">
        <v>122</v>
      </c>
      <c r="E60" s="68"/>
      <c r="F60" s="52"/>
      <c r="G60" s="73">
        <v>14176</v>
      </c>
      <c r="H60" s="74"/>
      <c r="I60" s="74">
        <v>767</v>
      </c>
      <c r="J60" s="74"/>
      <c r="K60" s="73">
        <v>13080</v>
      </c>
      <c r="L60" s="74"/>
      <c r="M60" s="73">
        <v>0</v>
      </c>
      <c r="O60" s="67"/>
      <c r="P60" s="81"/>
      <c r="R60" s="101"/>
    </row>
    <row r="61" spans="1:18">
      <c r="A61" s="53" t="s">
        <v>71</v>
      </c>
      <c r="E61" s="68" t="s">
        <v>218</v>
      </c>
      <c r="F61" s="52"/>
      <c r="G61" s="73">
        <v>2987333</v>
      </c>
      <c r="H61" s="74"/>
      <c r="I61" s="73">
        <v>2987145</v>
      </c>
      <c r="J61" s="74"/>
      <c r="K61" s="74">
        <v>2987333</v>
      </c>
      <c r="L61" s="74"/>
      <c r="M61" s="74">
        <v>2987145</v>
      </c>
      <c r="O61" s="67"/>
      <c r="P61" s="81"/>
      <c r="R61" s="101"/>
    </row>
    <row r="62" spans="1:18">
      <c r="A62" s="53" t="s">
        <v>91</v>
      </c>
      <c r="E62" s="68">
        <v>20</v>
      </c>
      <c r="F62" s="52"/>
      <c r="G62" s="74">
        <v>240912</v>
      </c>
      <c r="H62" s="74"/>
      <c r="I62" s="74">
        <v>93292</v>
      </c>
      <c r="J62" s="74"/>
      <c r="K62" s="73">
        <v>0</v>
      </c>
      <c r="L62" s="74"/>
      <c r="M62" s="73">
        <v>0</v>
      </c>
      <c r="O62" s="67"/>
      <c r="P62" s="81"/>
      <c r="R62" s="101"/>
    </row>
    <row r="63" spans="1:18">
      <c r="A63" s="53" t="s">
        <v>110</v>
      </c>
      <c r="E63" s="68"/>
      <c r="F63" s="52"/>
      <c r="G63" s="75">
        <v>6854</v>
      </c>
      <c r="H63" s="74"/>
      <c r="I63" s="73">
        <v>7011</v>
      </c>
      <c r="J63" s="74"/>
      <c r="K63" s="73">
        <v>0</v>
      </c>
      <c r="L63" s="74"/>
      <c r="M63" s="73">
        <v>0</v>
      </c>
      <c r="O63" s="67"/>
      <c r="P63" s="81"/>
      <c r="R63" s="101"/>
    </row>
    <row r="64" spans="1:18" s="60" customFormat="1" ht="22.2">
      <c r="A64" s="60" t="s">
        <v>26</v>
      </c>
      <c r="E64" s="68"/>
      <c r="F64" s="59"/>
      <c r="G64" s="6">
        <f>SUM(G56:G63)</f>
        <v>4138742</v>
      </c>
      <c r="H64" s="57"/>
      <c r="I64" s="5">
        <f>SUM(I56:I63)</f>
        <v>3893644</v>
      </c>
      <c r="J64" s="76"/>
      <c r="K64" s="5">
        <f>SUM(K56:K63)</f>
        <v>3300037</v>
      </c>
      <c r="L64" s="67"/>
      <c r="M64" s="5">
        <f>SUM(M56:M63)</f>
        <v>3280519</v>
      </c>
      <c r="O64" s="188"/>
      <c r="P64" s="81"/>
      <c r="Q64" s="53"/>
      <c r="R64" s="101"/>
    </row>
    <row r="65" spans="1:18" s="60" customFormat="1" ht="22.2">
      <c r="E65" s="68"/>
      <c r="F65" s="59"/>
      <c r="G65" s="7"/>
      <c r="H65" s="57"/>
      <c r="I65" s="3"/>
      <c r="J65" s="76"/>
      <c r="K65" s="3"/>
      <c r="L65" s="67"/>
      <c r="M65" s="3"/>
      <c r="O65" s="188"/>
    </row>
    <row r="66" spans="1:18" ht="22.2">
      <c r="A66" s="60" t="s">
        <v>84</v>
      </c>
      <c r="E66" s="68"/>
      <c r="F66" s="52"/>
      <c r="G66" s="3"/>
      <c r="H66" s="54"/>
      <c r="I66" s="3"/>
      <c r="J66" s="61"/>
      <c r="K66" s="3"/>
      <c r="L66" s="67"/>
      <c r="M66" s="3"/>
      <c r="O66" s="67"/>
    </row>
    <row r="67" spans="1:18" ht="22.2">
      <c r="A67" s="53" t="s">
        <v>80</v>
      </c>
      <c r="E67" s="68">
        <v>18</v>
      </c>
      <c r="F67" s="52"/>
      <c r="G67" s="67">
        <v>108104</v>
      </c>
      <c r="H67" s="54"/>
      <c r="I67" s="67">
        <v>211350</v>
      </c>
      <c r="J67" s="61"/>
      <c r="K67" s="64">
        <v>0</v>
      </c>
      <c r="L67" s="67"/>
      <c r="M67" s="64">
        <v>0</v>
      </c>
      <c r="O67" s="67"/>
      <c r="P67" s="81"/>
      <c r="R67" s="101"/>
    </row>
    <row r="68" spans="1:18" ht="22.2">
      <c r="A68" s="53" t="s">
        <v>111</v>
      </c>
      <c r="E68" s="68" t="s">
        <v>270</v>
      </c>
      <c r="F68" s="52"/>
      <c r="G68" s="67">
        <v>30135</v>
      </c>
      <c r="H68" s="54"/>
      <c r="I68" s="67">
        <v>55907</v>
      </c>
      <c r="J68" s="61"/>
      <c r="K68" s="64">
        <v>3408</v>
      </c>
      <c r="L68" s="67"/>
      <c r="M68" s="64">
        <v>9376</v>
      </c>
      <c r="O68" s="67"/>
      <c r="P68" s="81"/>
      <c r="R68" s="101"/>
    </row>
    <row r="69" spans="1:18" ht="22.2">
      <c r="A69" s="53" t="s">
        <v>112</v>
      </c>
      <c r="E69" s="68"/>
      <c r="F69" s="52"/>
      <c r="G69" s="67">
        <v>4707</v>
      </c>
      <c r="H69" s="54"/>
      <c r="I69" s="67">
        <v>8467</v>
      </c>
      <c r="J69" s="61"/>
      <c r="K69" s="64">
        <v>0</v>
      </c>
      <c r="L69" s="67"/>
      <c r="M69" s="64">
        <v>2611</v>
      </c>
      <c r="O69" s="67"/>
      <c r="P69" s="81"/>
      <c r="R69" s="101"/>
    </row>
    <row r="70" spans="1:18" ht="22.2">
      <c r="A70" s="53" t="s">
        <v>29</v>
      </c>
      <c r="E70" s="68"/>
      <c r="F70" s="52"/>
      <c r="G70" s="67">
        <v>14733</v>
      </c>
      <c r="H70" s="54"/>
      <c r="I70" s="67">
        <v>14436</v>
      </c>
      <c r="J70" s="61"/>
      <c r="K70" s="64">
        <v>0</v>
      </c>
      <c r="L70" s="64"/>
      <c r="M70" s="64">
        <v>0</v>
      </c>
      <c r="O70" s="67"/>
      <c r="P70" s="81"/>
      <c r="R70" s="101"/>
    </row>
    <row r="71" spans="1:18" ht="22.2">
      <c r="A71" s="53" t="s">
        <v>85</v>
      </c>
      <c r="E71" s="68"/>
      <c r="F71" s="52"/>
      <c r="G71" s="67">
        <v>4557</v>
      </c>
      <c r="H71" s="54"/>
      <c r="I71" s="67">
        <v>4253</v>
      </c>
      <c r="J71" s="61"/>
      <c r="K71" s="8">
        <v>4142</v>
      </c>
      <c r="L71" s="64"/>
      <c r="M71" s="8">
        <v>3843</v>
      </c>
      <c r="N71" s="64"/>
      <c r="O71" s="67"/>
      <c r="P71" s="81"/>
      <c r="R71" s="101"/>
    </row>
    <row r="72" spans="1:18" ht="22.2">
      <c r="A72" s="53" t="s">
        <v>139</v>
      </c>
      <c r="E72" s="68"/>
      <c r="F72" s="52"/>
      <c r="G72" s="67">
        <v>46168</v>
      </c>
      <c r="H72" s="54"/>
      <c r="I72" s="67">
        <v>46168</v>
      </c>
      <c r="J72" s="61"/>
      <c r="K72" s="8">
        <v>46168</v>
      </c>
      <c r="L72" s="64"/>
      <c r="M72" s="8">
        <v>46168</v>
      </c>
      <c r="N72" s="64"/>
      <c r="O72" s="67"/>
      <c r="P72" s="81"/>
      <c r="R72" s="101"/>
    </row>
    <row r="73" spans="1:18" ht="22.2">
      <c r="A73" s="53" t="s">
        <v>271</v>
      </c>
      <c r="E73" s="68">
        <v>20.2</v>
      </c>
      <c r="F73" s="52"/>
      <c r="G73" s="67">
        <v>65430</v>
      </c>
      <c r="H73" s="54"/>
      <c r="I73" s="67">
        <v>62957</v>
      </c>
      <c r="J73" s="61"/>
      <c r="K73" s="64">
        <v>0</v>
      </c>
      <c r="L73" s="64"/>
      <c r="M73" s="64">
        <v>0</v>
      </c>
      <c r="N73" s="64"/>
      <c r="O73" s="67"/>
      <c r="P73" s="81"/>
      <c r="R73" s="101"/>
    </row>
    <row r="74" spans="1:18" ht="22.2">
      <c r="A74" s="53" t="s">
        <v>133</v>
      </c>
      <c r="E74" s="68"/>
      <c r="F74" s="52"/>
      <c r="G74" s="67">
        <v>0</v>
      </c>
      <c r="H74" s="54"/>
      <c r="I74" s="67">
        <v>3631</v>
      </c>
      <c r="J74" s="61"/>
      <c r="K74" s="77">
        <v>0</v>
      </c>
      <c r="L74" s="64"/>
      <c r="M74" s="77">
        <v>0</v>
      </c>
      <c r="N74" s="64"/>
      <c r="O74" s="67"/>
      <c r="P74" s="81"/>
      <c r="R74" s="101"/>
    </row>
    <row r="75" spans="1:18" s="60" customFormat="1" ht="22.2">
      <c r="A75" s="60" t="s">
        <v>53</v>
      </c>
      <c r="E75" s="59"/>
      <c r="F75" s="59"/>
      <c r="G75" s="5">
        <f>SUM(G67:G74)</f>
        <v>273834</v>
      </c>
      <c r="H75" s="57"/>
      <c r="I75" s="5">
        <f>SUM(I67:I74)</f>
        <v>407169</v>
      </c>
      <c r="J75" s="76"/>
      <c r="K75" s="5">
        <f>SUM(K67:K74)</f>
        <v>53718</v>
      </c>
      <c r="L75" s="78"/>
      <c r="M75" s="5">
        <f>SUM(M67:M74)</f>
        <v>61998</v>
      </c>
      <c r="O75" s="188"/>
      <c r="P75" s="81"/>
      <c r="Q75" s="53"/>
      <c r="R75" s="101"/>
    </row>
    <row r="76" spans="1:18" s="60" customFormat="1" ht="22.2">
      <c r="A76" s="60" t="s">
        <v>9</v>
      </c>
      <c r="E76" s="59"/>
      <c r="F76" s="59"/>
      <c r="G76" s="5">
        <f>G75+G64</f>
        <v>4412576</v>
      </c>
      <c r="H76" s="57"/>
      <c r="I76" s="5">
        <f>I75+I64</f>
        <v>4300813</v>
      </c>
      <c r="J76" s="76"/>
      <c r="K76" s="5">
        <f>K75+K64</f>
        <v>3353755</v>
      </c>
      <c r="L76" s="78"/>
      <c r="M76" s="5">
        <f>M75+M64</f>
        <v>3342517</v>
      </c>
      <c r="O76" s="188"/>
      <c r="P76" s="81"/>
      <c r="Q76" s="53"/>
      <c r="R76" s="101"/>
    </row>
    <row r="77" spans="1:18" s="60" customFormat="1" ht="22.2">
      <c r="E77" s="59"/>
      <c r="F77" s="59"/>
      <c r="G77" s="3"/>
      <c r="H77" s="57"/>
      <c r="I77" s="3"/>
      <c r="J77" s="76"/>
      <c r="K77" s="3"/>
      <c r="L77" s="78"/>
      <c r="M77" s="3"/>
      <c r="O77" s="188"/>
    </row>
    <row r="78" spans="1:18">
      <c r="I78" s="71"/>
      <c r="J78" s="64"/>
      <c r="K78" s="3"/>
      <c r="O78" s="66"/>
    </row>
    <row r="79" spans="1:18">
      <c r="A79" s="102" t="s">
        <v>171</v>
      </c>
      <c r="K79" s="3"/>
    </row>
    <row r="80" spans="1:18">
      <c r="C80" s="55"/>
      <c r="D80" s="55"/>
      <c r="F80" s="55"/>
      <c r="H80" s="55"/>
      <c r="K80" s="3"/>
    </row>
    <row r="81" spans="1:16" ht="22.2">
      <c r="A81" s="72" t="str">
        <f>+$A$1</f>
        <v xml:space="preserve">AKS CORPORATION COMPANY LIMITED AND SUBSIDIARIES  </v>
      </c>
      <c r="B81" s="55"/>
      <c r="C81" s="55"/>
      <c r="D81" s="55"/>
      <c r="F81" s="55"/>
      <c r="G81" s="55"/>
      <c r="H81" s="55"/>
      <c r="J81" s="55"/>
      <c r="K81" s="1"/>
      <c r="L81" s="55"/>
      <c r="M81" s="55"/>
    </row>
    <row r="82" spans="1:16" ht="22.2">
      <c r="A82" s="60" t="s">
        <v>224</v>
      </c>
      <c r="B82" s="55"/>
      <c r="C82" s="55"/>
      <c r="D82" s="55"/>
      <c r="F82" s="55"/>
      <c r="G82" s="55"/>
      <c r="J82" s="55"/>
      <c r="K82" s="1"/>
      <c r="L82" s="55"/>
      <c r="M82" s="55"/>
    </row>
    <row r="83" spans="1:16" ht="22.2">
      <c r="A83" s="186" t="str">
        <f>+A47</f>
        <v>AS AT SEPTEMBER 30, 2025</v>
      </c>
      <c r="B83" s="55"/>
      <c r="C83" s="55"/>
      <c r="D83" s="55"/>
      <c r="F83" s="55"/>
      <c r="G83" s="55"/>
      <c r="H83" s="55"/>
      <c r="J83" s="55"/>
      <c r="K83" s="1"/>
      <c r="L83" s="55"/>
      <c r="M83" s="55"/>
    </row>
    <row r="84" spans="1:16">
      <c r="B84" s="55"/>
      <c r="G84" s="193" t="s">
        <v>131</v>
      </c>
      <c r="H84" s="193"/>
      <c r="I84" s="193"/>
      <c r="J84" s="193"/>
      <c r="K84" s="193"/>
      <c r="L84" s="193"/>
      <c r="M84" s="193"/>
      <c r="N84" s="68"/>
    </row>
    <row r="85" spans="1:16" s="60" customFormat="1" ht="22.2">
      <c r="A85" s="53"/>
      <c r="B85" s="53"/>
      <c r="C85" s="53"/>
      <c r="D85" s="53"/>
      <c r="E85" s="52"/>
      <c r="F85" s="53"/>
      <c r="G85" s="194" t="s">
        <v>0</v>
      </c>
      <c r="H85" s="194"/>
      <c r="I85" s="194"/>
      <c r="J85" s="56"/>
      <c r="K85" s="194" t="s">
        <v>1</v>
      </c>
      <c r="L85" s="194"/>
      <c r="M85" s="194"/>
      <c r="N85" s="68"/>
    </row>
    <row r="86" spans="1:16" s="60" customFormat="1" ht="22.2">
      <c r="A86" s="53"/>
      <c r="B86" s="53"/>
      <c r="C86" s="53"/>
      <c r="D86" s="53"/>
      <c r="F86" s="53"/>
      <c r="G86" s="57" t="s">
        <v>258</v>
      </c>
      <c r="H86" s="57"/>
      <c r="I86" s="57" t="s">
        <v>72</v>
      </c>
      <c r="J86" s="57"/>
      <c r="K86" s="57" t="s">
        <v>258</v>
      </c>
      <c r="L86" s="57"/>
      <c r="M86" s="57" t="s">
        <v>72</v>
      </c>
      <c r="N86" s="68"/>
    </row>
    <row r="87" spans="1:16" s="60" customFormat="1" ht="22.2">
      <c r="A87" s="53"/>
      <c r="B87" s="53"/>
      <c r="C87" s="53"/>
      <c r="D87" s="53"/>
      <c r="E87" s="52"/>
      <c r="F87" s="53"/>
      <c r="G87" s="57" t="s">
        <v>176</v>
      </c>
      <c r="H87" s="57"/>
      <c r="I87" s="57" t="s">
        <v>143</v>
      </c>
      <c r="J87" s="57"/>
      <c r="K87" s="57" t="s">
        <v>176</v>
      </c>
      <c r="L87" s="57"/>
      <c r="M87" s="57" t="s">
        <v>143</v>
      </c>
      <c r="N87" s="68"/>
    </row>
    <row r="88" spans="1:16" s="60" customFormat="1" ht="22.2">
      <c r="A88" s="53"/>
      <c r="B88" s="53"/>
      <c r="C88" s="53"/>
      <c r="D88" s="53"/>
      <c r="E88" s="52"/>
      <c r="F88" s="53"/>
      <c r="G88" s="57" t="s">
        <v>173</v>
      </c>
      <c r="H88" s="57"/>
      <c r="I88" s="57" t="s">
        <v>174</v>
      </c>
      <c r="J88" s="57"/>
      <c r="K88" s="57" t="s">
        <v>173</v>
      </c>
      <c r="L88" s="57"/>
      <c r="M88" s="57" t="s">
        <v>174</v>
      </c>
      <c r="N88" s="68"/>
    </row>
    <row r="89" spans="1:16" s="60" customFormat="1" ht="22.2">
      <c r="A89" s="53"/>
      <c r="B89" s="53"/>
      <c r="C89" s="53"/>
      <c r="D89" s="53"/>
      <c r="E89" s="58" t="s">
        <v>2</v>
      </c>
      <c r="F89" s="53"/>
      <c r="G89" s="58" t="s">
        <v>175</v>
      </c>
      <c r="H89" s="57"/>
      <c r="I89" s="58"/>
      <c r="J89" s="57"/>
      <c r="K89" s="58" t="s">
        <v>175</v>
      </c>
      <c r="L89" s="57"/>
      <c r="M89" s="58"/>
      <c r="N89" s="68"/>
    </row>
    <row r="90" spans="1:16" s="60" customFormat="1" ht="22.2">
      <c r="A90" s="186" t="s">
        <v>142</v>
      </c>
      <c r="C90" s="53"/>
      <c r="D90" s="53"/>
      <c r="E90" s="57"/>
      <c r="F90" s="53"/>
      <c r="G90" s="57"/>
      <c r="H90" s="57"/>
      <c r="I90" s="57"/>
      <c r="J90" s="57"/>
      <c r="K90" s="57"/>
      <c r="L90" s="57"/>
      <c r="M90" s="57"/>
      <c r="N90" s="68"/>
    </row>
    <row r="91" spans="1:16" ht="22.2">
      <c r="A91" s="60" t="s">
        <v>70</v>
      </c>
      <c r="F91" s="52"/>
      <c r="G91" s="79"/>
      <c r="H91" s="78"/>
      <c r="I91" s="78"/>
      <c r="J91" s="61"/>
      <c r="K91" s="3"/>
      <c r="L91" s="78"/>
      <c r="M91" s="78"/>
    </row>
    <row r="92" spans="1:16" ht="22.2">
      <c r="A92" s="53" t="s">
        <v>23</v>
      </c>
      <c r="E92" s="68"/>
      <c r="F92" s="54"/>
      <c r="G92" s="54"/>
      <c r="I92" s="71"/>
      <c r="K92" s="3"/>
      <c r="M92" s="71"/>
    </row>
    <row r="93" spans="1:16" ht="22.2">
      <c r="A93" s="191" t="s">
        <v>63</v>
      </c>
      <c r="B93" s="53" t="s">
        <v>27</v>
      </c>
      <c r="E93" s="68"/>
      <c r="G93" s="54"/>
      <c r="I93" s="80"/>
      <c r="K93" s="3"/>
      <c r="M93" s="71"/>
    </row>
    <row r="94" spans="1:16" ht="22.2" thickBot="1">
      <c r="A94" s="191"/>
      <c r="B94" s="53" t="s">
        <v>152</v>
      </c>
      <c r="E94" s="68">
        <v>21</v>
      </c>
      <c r="G94" s="81"/>
      <c r="I94" s="82">
        <v>86906789</v>
      </c>
      <c r="J94" s="81"/>
      <c r="K94" s="3"/>
      <c r="L94" s="81"/>
      <c r="M94" s="82">
        <v>86906789</v>
      </c>
      <c r="P94" s="9"/>
    </row>
    <row r="95" spans="1:16" ht="22.8" thickTop="1" thickBot="1">
      <c r="A95" s="191"/>
      <c r="B95" s="53" t="s">
        <v>225</v>
      </c>
      <c r="E95" s="68"/>
      <c r="G95" s="82">
        <v>70147896</v>
      </c>
      <c r="I95" s="81"/>
      <c r="J95" s="81"/>
      <c r="K95" s="82">
        <v>70147896</v>
      </c>
      <c r="L95" s="81"/>
      <c r="M95" s="81"/>
      <c r="P95" s="9"/>
    </row>
    <row r="96" spans="1:16" ht="22.2" thickTop="1">
      <c r="A96" s="191" t="s">
        <v>63</v>
      </c>
      <c r="B96" s="53" t="s">
        <v>54</v>
      </c>
      <c r="E96" s="68"/>
      <c r="F96" s="52"/>
      <c r="H96" s="64"/>
      <c r="J96" s="81"/>
      <c r="K96" s="3"/>
      <c r="L96" s="81"/>
      <c r="M96" s="81"/>
    </row>
    <row r="97" spans="1:18">
      <c r="B97" s="53" t="s">
        <v>203</v>
      </c>
      <c r="E97" s="68">
        <v>21</v>
      </c>
      <c r="F97" s="52"/>
      <c r="G97" s="64"/>
      <c r="H97" s="64"/>
      <c r="I97" s="64">
        <f>+'SE Conso'!D12</f>
        <v>46842947</v>
      </c>
      <c r="J97" s="64"/>
      <c r="K97" s="64"/>
      <c r="L97" s="64"/>
      <c r="M97" s="64">
        <f>+'SE Separate'!D12</f>
        <v>46842947</v>
      </c>
      <c r="P97" s="81"/>
      <c r="R97" s="101"/>
    </row>
    <row r="98" spans="1:18">
      <c r="B98" s="53" t="s">
        <v>235</v>
      </c>
      <c r="E98" s="68"/>
      <c r="F98" s="52"/>
      <c r="G98" s="64">
        <f>+'SE Conso'!D14</f>
        <v>46842947</v>
      </c>
      <c r="H98" s="64"/>
      <c r="I98" s="64"/>
      <c r="J98" s="64"/>
      <c r="K98" s="64">
        <f>+'SE Separate'!D14</f>
        <v>46842947</v>
      </c>
      <c r="L98" s="64"/>
      <c r="M98" s="64"/>
      <c r="P98" s="81"/>
      <c r="R98" s="101"/>
    </row>
    <row r="99" spans="1:18">
      <c r="A99" s="53" t="s">
        <v>61</v>
      </c>
      <c r="E99" s="68">
        <v>21</v>
      </c>
      <c r="G99" s="64">
        <f>+'SE Conso'!F14</f>
        <v>-36739411</v>
      </c>
      <c r="I99" s="64">
        <f>+'SE Conso'!F12</f>
        <v>-36739411</v>
      </c>
      <c r="J99" s="64"/>
      <c r="K99" s="64">
        <f>+'SE Separate'!F14</f>
        <v>-36739411</v>
      </c>
      <c r="L99" s="64"/>
      <c r="M99" s="64">
        <f>+'SE Separate'!F12</f>
        <v>-36739411</v>
      </c>
      <c r="P99" s="81"/>
      <c r="R99" s="101"/>
    </row>
    <row r="100" spans="1:18">
      <c r="A100" s="53" t="s">
        <v>48</v>
      </c>
      <c r="E100" s="68"/>
      <c r="G100" s="64">
        <f>+'SE Conso'!H14</f>
        <v>153537</v>
      </c>
      <c r="I100" s="64">
        <f>+'SE Conso'!H12</f>
        <v>153537</v>
      </c>
      <c r="J100" s="81"/>
      <c r="K100" s="64">
        <f>+'SE Separate'!H14</f>
        <v>153537</v>
      </c>
      <c r="L100" s="81"/>
      <c r="M100" s="64">
        <f>'SE Separate'!H12</f>
        <v>153537</v>
      </c>
      <c r="P100" s="81"/>
      <c r="R100" s="101"/>
    </row>
    <row r="101" spans="1:18">
      <c r="A101" s="53" t="s">
        <v>138</v>
      </c>
      <c r="E101" s="68"/>
      <c r="F101" s="52"/>
      <c r="G101" s="64">
        <f>+'SE Conso'!J14</f>
        <v>-55232</v>
      </c>
      <c r="I101" s="64">
        <f>+'SE Conso'!J12</f>
        <v>-55232</v>
      </c>
      <c r="J101" s="81"/>
      <c r="K101" s="64">
        <v>0</v>
      </c>
      <c r="L101" s="81"/>
      <c r="M101" s="64">
        <v>0</v>
      </c>
      <c r="P101" s="81"/>
      <c r="R101" s="101"/>
    </row>
    <row r="102" spans="1:18">
      <c r="A102" s="53" t="s">
        <v>42</v>
      </c>
      <c r="E102" s="68"/>
      <c r="F102" s="52"/>
      <c r="G102" s="64">
        <f>+'SE Conso'!L14+'SE Conso'!P14</f>
        <v>-10409106</v>
      </c>
      <c r="I102" s="83">
        <f>+'SE Conso'!L12</f>
        <v>-10093992</v>
      </c>
      <c r="J102" s="81"/>
      <c r="K102" s="83">
        <f>+'SE Separate'!J14+'SE Separate'!N14</f>
        <v>-11010827</v>
      </c>
      <c r="L102" s="81"/>
      <c r="M102" s="77">
        <f>+'SE Separate'!J12</f>
        <v>-10663762</v>
      </c>
      <c r="P102" s="81"/>
      <c r="R102" s="101"/>
    </row>
    <row r="103" spans="1:18" ht="22.2">
      <c r="A103" s="60" t="s">
        <v>86</v>
      </c>
      <c r="E103" s="68"/>
      <c r="G103" s="84">
        <f>SUM(G97:G102)</f>
        <v>-207265</v>
      </c>
      <c r="I103" s="81">
        <f>SUM(I97:I102)</f>
        <v>107849</v>
      </c>
      <c r="J103" s="81"/>
      <c r="K103" s="85">
        <f>SUM(K97:K102)</f>
        <v>-753754</v>
      </c>
      <c r="L103" s="81"/>
      <c r="M103" s="81">
        <f>SUM(M97:M102)</f>
        <v>-406689</v>
      </c>
    </row>
    <row r="104" spans="1:18">
      <c r="A104" s="53" t="s">
        <v>20</v>
      </c>
      <c r="E104" s="68"/>
      <c r="G104" s="77">
        <f>'SE Conso'!T14</f>
        <v>0</v>
      </c>
      <c r="H104" s="64"/>
      <c r="I104" s="77">
        <f>+'SE Conso'!T12</f>
        <v>0</v>
      </c>
      <c r="J104" s="64"/>
      <c r="K104" s="86">
        <v>0</v>
      </c>
      <c r="L104" s="81"/>
      <c r="M104" s="86">
        <v>0</v>
      </c>
    </row>
    <row r="105" spans="1:18" ht="22.2">
      <c r="A105" s="60" t="s">
        <v>62</v>
      </c>
      <c r="G105" s="64">
        <f>SUM(G103:G104)</f>
        <v>-207265</v>
      </c>
      <c r="I105" s="64">
        <f>SUM(I103:I104)</f>
        <v>107849</v>
      </c>
      <c r="J105" s="64"/>
      <c r="K105" s="83">
        <f>SUM(K103:K104)</f>
        <v>-753754</v>
      </c>
      <c r="L105" s="64"/>
      <c r="M105" s="83">
        <f>SUM(M103:M104)</f>
        <v>-406689</v>
      </c>
    </row>
    <row r="106" spans="1:18" ht="22.8" thickBot="1">
      <c r="A106" s="60" t="s">
        <v>22</v>
      </c>
      <c r="G106" s="87">
        <f>G105+G76</f>
        <v>4205311</v>
      </c>
      <c r="I106" s="87">
        <f>I105+I76</f>
        <v>4408662</v>
      </c>
      <c r="J106" s="81"/>
      <c r="K106" s="40">
        <f>K105+K76</f>
        <v>2600001</v>
      </c>
      <c r="L106" s="81"/>
      <c r="M106" s="87">
        <f>M105+M76</f>
        <v>2935828</v>
      </c>
      <c r="N106" s="63"/>
      <c r="O106" s="10"/>
    </row>
    <row r="107" spans="1:18" ht="22.2" thickTop="1">
      <c r="I107" s="63"/>
      <c r="M107" s="63"/>
      <c r="O107" s="81"/>
    </row>
    <row r="108" spans="1:18">
      <c r="I108" s="63"/>
      <c r="M108" s="63"/>
      <c r="O108" s="81"/>
    </row>
    <row r="109" spans="1:18">
      <c r="A109" s="102" t="s">
        <v>171</v>
      </c>
      <c r="K109" s="3"/>
    </row>
    <row r="110" spans="1:18">
      <c r="H110" s="63">
        <f>H105-H40</f>
        <v>0</v>
      </c>
      <c r="I110" s="66"/>
      <c r="M110" s="66"/>
    </row>
    <row r="111" spans="1:18">
      <c r="G111" s="81">
        <f>+G41-G106</f>
        <v>0</v>
      </c>
      <c r="H111" s="81"/>
      <c r="I111" s="81">
        <f>+I41-I106</f>
        <v>0</v>
      </c>
      <c r="J111" s="81"/>
      <c r="K111" s="81">
        <f>+K41-K106</f>
        <v>0</v>
      </c>
      <c r="L111" s="81"/>
      <c r="M111" s="81">
        <f>+M41-M106</f>
        <v>0</v>
      </c>
    </row>
    <row r="112" spans="1:18">
      <c r="A112" s="192"/>
      <c r="G112" s="81"/>
      <c r="H112" s="81"/>
      <c r="I112" s="81"/>
      <c r="J112" s="81"/>
      <c r="K112" s="81"/>
      <c r="L112" s="81"/>
      <c r="M112" s="81"/>
    </row>
    <row r="113" spans="5:13">
      <c r="G113" s="81"/>
      <c r="I113" s="81"/>
      <c r="J113" s="81"/>
      <c r="L113" s="81"/>
      <c r="M113" s="81"/>
    </row>
    <row r="114" spans="5:13">
      <c r="K114" s="3"/>
    </row>
    <row r="115" spans="5:13">
      <c r="K115" s="3"/>
    </row>
    <row r="116" spans="5:13">
      <c r="K116" s="3"/>
    </row>
    <row r="117" spans="5:13">
      <c r="K117" s="3"/>
    </row>
    <row r="118" spans="5:13">
      <c r="K118" s="3"/>
    </row>
    <row r="119" spans="5:13">
      <c r="K119" s="3"/>
    </row>
    <row r="120" spans="5:13">
      <c r="K120" s="3"/>
    </row>
    <row r="121" spans="5:13">
      <c r="K121" s="3"/>
    </row>
    <row r="122" spans="5:13">
      <c r="K122" s="3"/>
    </row>
    <row r="123" spans="5:13">
      <c r="K123" s="3"/>
    </row>
    <row r="124" spans="5:13">
      <c r="K124" s="3"/>
    </row>
    <row r="125" spans="5:13">
      <c r="K125" s="3"/>
    </row>
    <row r="126" spans="5:13">
      <c r="K126" s="3"/>
    </row>
    <row r="127" spans="5:13">
      <c r="E127" s="53"/>
      <c r="K127" s="3"/>
    </row>
    <row r="128" spans="5:13">
      <c r="E128" s="53"/>
      <c r="K128" s="3"/>
    </row>
    <row r="129" spans="5:11">
      <c r="E129" s="53"/>
      <c r="K129" s="3"/>
    </row>
    <row r="130" spans="5:11">
      <c r="E130" s="53"/>
      <c r="K130" s="3"/>
    </row>
    <row r="131" spans="5:11">
      <c r="E131" s="53"/>
      <c r="K131" s="3"/>
    </row>
    <row r="132" spans="5:11">
      <c r="E132" s="53"/>
      <c r="K132" s="3"/>
    </row>
    <row r="133" spans="5:11">
      <c r="E133" s="53"/>
      <c r="K133" s="3"/>
    </row>
    <row r="134" spans="5:11">
      <c r="E134" s="53"/>
      <c r="K134" s="3"/>
    </row>
    <row r="135" spans="5:11">
      <c r="E135" s="53"/>
      <c r="K135" s="3"/>
    </row>
    <row r="136" spans="5:11">
      <c r="E136" s="53"/>
      <c r="K136" s="3"/>
    </row>
    <row r="137" spans="5:11">
      <c r="E137" s="53"/>
      <c r="K137" s="3"/>
    </row>
    <row r="138" spans="5:11">
      <c r="E138" s="53"/>
      <c r="K138" s="3"/>
    </row>
    <row r="139" spans="5:11">
      <c r="E139" s="53"/>
      <c r="K139" s="3"/>
    </row>
    <row r="140" spans="5:11">
      <c r="E140" s="53"/>
      <c r="K140" s="3"/>
    </row>
    <row r="141" spans="5:11">
      <c r="E141" s="53"/>
      <c r="K141" s="3"/>
    </row>
    <row r="142" spans="5:11">
      <c r="E142" s="53"/>
      <c r="K142" s="3"/>
    </row>
    <row r="143" spans="5:11">
      <c r="E143" s="53"/>
      <c r="K143" s="3"/>
    </row>
    <row r="144" spans="5:11">
      <c r="E144" s="53"/>
      <c r="K144" s="3"/>
    </row>
    <row r="145" spans="5:11">
      <c r="E145" s="53"/>
      <c r="K145" s="3"/>
    </row>
    <row r="146" spans="5:11">
      <c r="E146" s="53"/>
      <c r="K146" s="3"/>
    </row>
    <row r="147" spans="5:11">
      <c r="E147" s="53"/>
      <c r="K147" s="3"/>
    </row>
    <row r="148" spans="5:11">
      <c r="E148" s="53"/>
      <c r="K148" s="3"/>
    </row>
    <row r="149" spans="5:11">
      <c r="E149" s="53"/>
      <c r="K149" s="3"/>
    </row>
    <row r="150" spans="5:11">
      <c r="E150" s="53"/>
      <c r="K150" s="3"/>
    </row>
  </sheetData>
  <mergeCells count="9">
    <mergeCell ref="G84:M84"/>
    <mergeCell ref="G85:I85"/>
    <mergeCell ref="K85:M85"/>
    <mergeCell ref="G4:M4"/>
    <mergeCell ref="G5:I5"/>
    <mergeCell ref="K5:M5"/>
    <mergeCell ref="K49:M49"/>
    <mergeCell ref="G49:I49"/>
    <mergeCell ref="G48:M48"/>
  </mergeCells>
  <pageMargins left="0.78740157480314965" right="0.59055118110236227" top="0.74803149606299213" bottom="0.71" header="0.51181102362204722" footer="0.32"/>
  <pageSetup paperSize="9" scale="65" fitToHeight="0" orientation="portrait" useFirstPageNumber="1" r:id="rId1"/>
  <headerFooter alignWithMargins="0">
    <oddFooter>&amp;R&amp;"Angsana New,Regular"&amp;15&amp;P</oddFooter>
  </headerFooter>
  <rowBreaks count="2" manualBreakCount="2">
    <brk id="44" max="16383" man="1"/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87"/>
  <sheetViews>
    <sheetView view="pageBreakPreview" topLeftCell="A74" zoomScale="55" zoomScaleNormal="100" zoomScaleSheetLayoutView="55" workbookViewId="0">
      <selection activeCell="J89" sqref="J89"/>
    </sheetView>
  </sheetViews>
  <sheetFormatPr defaultColWidth="9.109375" defaultRowHeight="24" customHeight="1"/>
  <cols>
    <col min="1" max="1" width="4.6640625" style="53" customWidth="1"/>
    <col min="2" max="2" width="2.33203125" style="53" customWidth="1"/>
    <col min="3" max="3" width="4.6640625" style="53" customWidth="1"/>
    <col min="4" max="4" width="48.77734375" style="53" customWidth="1"/>
    <col min="5" max="5" width="0.33203125" style="53" customWidth="1"/>
    <col min="6" max="6" width="2.5546875" style="53" customWidth="1"/>
    <col min="7" max="7" width="15.6640625" style="53" customWidth="1"/>
    <col min="8" max="8" width="2.5546875" style="53" customWidth="1"/>
    <col min="9" max="9" width="15.6640625" style="53" customWidth="1"/>
    <col min="10" max="10" width="2.5546875" style="53" customWidth="1"/>
    <col min="11" max="11" width="15.6640625" style="53" customWidth="1"/>
    <col min="12" max="12" width="2.5546875" style="53" customWidth="1"/>
    <col min="13" max="13" width="15.6640625" style="53" customWidth="1"/>
    <col min="14" max="14" width="9.44140625" style="53" bestFit="1" customWidth="1"/>
    <col min="15" max="15" width="11.88671875" style="53" customWidth="1"/>
    <col min="16" max="16" width="9.109375" style="53"/>
    <col min="17" max="17" width="15.109375" style="53" customWidth="1"/>
    <col min="18" max="16384" width="9.109375" style="53"/>
  </cols>
  <sheetData>
    <row r="1" spans="1:17" ht="24" customHeight="1">
      <c r="A1" s="88" t="s">
        <v>115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89" t="s">
        <v>166</v>
      </c>
    </row>
    <row r="2" spans="1:17" ht="24" customHeight="1">
      <c r="A2" s="197" t="s">
        <v>19</v>
      </c>
      <c r="B2" s="197"/>
      <c r="C2" s="197"/>
      <c r="D2" s="197"/>
      <c r="E2" s="197"/>
      <c r="F2" s="197"/>
      <c r="G2" s="197"/>
      <c r="H2" s="197"/>
      <c r="I2" s="197"/>
      <c r="J2" s="90"/>
      <c r="K2" s="55"/>
      <c r="L2" s="55"/>
      <c r="M2" s="89" t="s">
        <v>167</v>
      </c>
    </row>
    <row r="3" spans="1:17" ht="24" customHeight="1">
      <c r="A3" s="195" t="s">
        <v>257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55"/>
    </row>
    <row r="4" spans="1:17" ht="24" customHeight="1">
      <c r="G4" s="193" t="s">
        <v>131</v>
      </c>
      <c r="H4" s="193"/>
      <c r="I4" s="193"/>
      <c r="J4" s="193"/>
      <c r="K4" s="193"/>
      <c r="L4" s="193"/>
      <c r="M4" s="193"/>
    </row>
    <row r="5" spans="1:17" ht="24" customHeight="1">
      <c r="G5" s="196" t="s">
        <v>0</v>
      </c>
      <c r="H5" s="196"/>
      <c r="I5" s="196"/>
      <c r="K5" s="196" t="s">
        <v>1</v>
      </c>
      <c r="L5" s="196"/>
      <c r="M5" s="196"/>
    </row>
    <row r="6" spans="1:17" s="60" customFormat="1" ht="24" customHeight="1">
      <c r="E6" s="53"/>
      <c r="F6" s="53"/>
      <c r="G6" s="91">
        <v>2025</v>
      </c>
      <c r="H6" s="66"/>
      <c r="I6" s="91">
        <v>2024</v>
      </c>
      <c r="J6" s="90"/>
      <c r="K6" s="91">
        <v>2025</v>
      </c>
      <c r="L6" s="66"/>
      <c r="M6" s="91">
        <v>2024</v>
      </c>
    </row>
    <row r="7" spans="1:17" s="60" customFormat="1" ht="24" customHeight="1">
      <c r="A7" s="60" t="s">
        <v>177</v>
      </c>
      <c r="E7" s="57"/>
      <c r="F7" s="53"/>
      <c r="G7" s="92"/>
      <c r="H7" s="66"/>
      <c r="I7" s="92"/>
      <c r="J7" s="90"/>
      <c r="K7" s="92"/>
      <c r="L7" s="66"/>
      <c r="M7" s="92"/>
    </row>
    <row r="8" spans="1:17" s="60" customFormat="1" ht="24" customHeight="1">
      <c r="A8" s="60" t="s">
        <v>64</v>
      </c>
      <c r="E8" s="54"/>
      <c r="G8" s="93"/>
      <c r="H8" s="66"/>
      <c r="I8" s="93"/>
      <c r="J8" s="88"/>
      <c r="K8" s="93"/>
      <c r="L8" s="93"/>
      <c r="M8" s="93"/>
    </row>
    <row r="9" spans="1:17" ht="24" customHeight="1">
      <c r="B9" s="53" t="s">
        <v>45</v>
      </c>
      <c r="G9" s="38">
        <v>10000</v>
      </c>
      <c r="H9" s="11"/>
      <c r="I9" s="11">
        <v>193162</v>
      </c>
      <c r="J9" s="11"/>
      <c r="K9" s="64">
        <v>7500</v>
      </c>
      <c r="L9" s="11"/>
      <c r="M9" s="38">
        <v>124597</v>
      </c>
      <c r="O9" s="78"/>
      <c r="Q9" s="78"/>
    </row>
    <row r="10" spans="1:17" ht="24" customHeight="1">
      <c r="B10" s="53" t="s">
        <v>119</v>
      </c>
      <c r="G10" s="64">
        <v>27516</v>
      </c>
      <c r="H10" s="11"/>
      <c r="I10" s="64">
        <v>30297</v>
      </c>
      <c r="J10" s="11"/>
      <c r="K10" s="64">
        <v>0</v>
      </c>
      <c r="L10" s="64"/>
      <c r="M10" s="64">
        <v>0</v>
      </c>
      <c r="O10" s="78"/>
      <c r="Q10" s="78"/>
    </row>
    <row r="11" spans="1:17" ht="24" customHeight="1">
      <c r="B11" s="53" t="s">
        <v>150</v>
      </c>
      <c r="G11" s="64">
        <v>0</v>
      </c>
      <c r="H11" s="11"/>
      <c r="I11" s="64">
        <v>9040</v>
      </c>
      <c r="J11" s="11"/>
      <c r="K11" s="64">
        <v>0</v>
      </c>
      <c r="L11" s="64"/>
      <c r="M11" s="64">
        <v>0</v>
      </c>
      <c r="O11" s="78"/>
      <c r="Q11" s="78"/>
    </row>
    <row r="12" spans="1:17" ht="24" customHeight="1">
      <c r="B12" s="53" t="s">
        <v>123</v>
      </c>
      <c r="G12" s="64">
        <v>0</v>
      </c>
      <c r="H12" s="11"/>
      <c r="I12" s="64">
        <v>7955</v>
      </c>
      <c r="J12" s="11"/>
      <c r="K12" s="64">
        <v>0</v>
      </c>
      <c r="L12" s="64"/>
      <c r="M12" s="64">
        <v>0</v>
      </c>
      <c r="O12" s="78"/>
      <c r="Q12" s="78"/>
    </row>
    <row r="13" spans="1:17" s="60" customFormat="1" ht="24" customHeight="1">
      <c r="A13" s="60" t="s">
        <v>65</v>
      </c>
      <c r="E13" s="94"/>
      <c r="G13" s="12">
        <f>SUM(G9:G12)</f>
        <v>37516</v>
      </c>
      <c r="H13" s="11"/>
      <c r="I13" s="12">
        <f>SUM(I9:I12)</f>
        <v>240454</v>
      </c>
      <c r="J13" s="11"/>
      <c r="K13" s="95">
        <f>SUM(K9:K12)</f>
        <v>7500</v>
      </c>
      <c r="L13" s="11"/>
      <c r="M13" s="12">
        <f>SUM(M9:M12)</f>
        <v>124597</v>
      </c>
      <c r="O13" s="78"/>
      <c r="P13" s="53"/>
      <c r="Q13" s="78"/>
    </row>
    <row r="14" spans="1:17" s="60" customFormat="1" ht="24" customHeight="1">
      <c r="A14" s="60" t="s">
        <v>68</v>
      </c>
      <c r="E14" s="94"/>
      <c r="G14" s="13"/>
      <c r="H14" s="13"/>
      <c r="I14" s="13"/>
      <c r="J14" s="13"/>
      <c r="K14" s="13"/>
      <c r="L14" s="13"/>
      <c r="M14" s="13"/>
      <c r="O14" s="78"/>
      <c r="P14" s="53"/>
      <c r="Q14" s="78"/>
    </row>
    <row r="15" spans="1:17" ht="24" customHeight="1">
      <c r="B15" s="53" t="s">
        <v>46</v>
      </c>
      <c r="E15" s="96"/>
      <c r="G15" s="11">
        <v>-9929</v>
      </c>
      <c r="H15" s="11"/>
      <c r="I15" s="64">
        <v>-229580</v>
      </c>
      <c r="J15" s="11"/>
      <c r="K15" s="64">
        <v>-7170</v>
      </c>
      <c r="L15" s="11"/>
      <c r="M15" s="64">
        <v>-166047</v>
      </c>
      <c r="O15" s="78"/>
      <c r="Q15" s="78"/>
    </row>
    <row r="16" spans="1:17" ht="24" customHeight="1">
      <c r="B16" s="53" t="s">
        <v>118</v>
      </c>
      <c r="E16" s="96"/>
      <c r="G16" s="11">
        <v>-67947</v>
      </c>
      <c r="H16" s="11"/>
      <c r="I16" s="64">
        <v>-22695</v>
      </c>
      <c r="J16" s="11"/>
      <c r="K16" s="64">
        <v>0</v>
      </c>
      <c r="L16" s="64"/>
      <c r="M16" s="64">
        <v>0</v>
      </c>
      <c r="O16" s="78"/>
      <c r="Q16" s="78"/>
    </row>
    <row r="17" spans="1:17" ht="24" customHeight="1">
      <c r="B17" s="53" t="s">
        <v>151</v>
      </c>
      <c r="E17" s="96"/>
      <c r="G17" s="64">
        <v>0</v>
      </c>
      <c r="H17" s="11"/>
      <c r="I17" s="64">
        <v>-5463</v>
      </c>
      <c r="J17" s="11"/>
      <c r="K17" s="64">
        <v>0</v>
      </c>
      <c r="L17" s="64"/>
      <c r="M17" s="64">
        <v>0</v>
      </c>
      <c r="O17" s="78"/>
      <c r="Q17" s="78"/>
    </row>
    <row r="18" spans="1:17" ht="24" customHeight="1">
      <c r="B18" s="53" t="s">
        <v>124</v>
      </c>
      <c r="E18" s="96"/>
      <c r="G18" s="64">
        <v>0</v>
      </c>
      <c r="H18" s="11"/>
      <c r="I18" s="64">
        <v>-5939</v>
      </c>
      <c r="J18" s="11"/>
      <c r="K18" s="64">
        <v>0</v>
      </c>
      <c r="L18" s="64"/>
      <c r="M18" s="64">
        <v>0</v>
      </c>
      <c r="O18" s="78"/>
      <c r="Q18" s="78"/>
    </row>
    <row r="19" spans="1:17" ht="24" customHeight="1">
      <c r="A19" s="60" t="s">
        <v>69</v>
      </c>
      <c r="B19" s="60"/>
      <c r="C19" s="60"/>
      <c r="D19" s="60"/>
      <c r="E19" s="96"/>
      <c r="G19" s="95">
        <f>SUM(G15:G18)</f>
        <v>-77876</v>
      </c>
      <c r="H19" s="11"/>
      <c r="I19" s="95">
        <f>SUM(I15:I18)</f>
        <v>-263677</v>
      </c>
      <c r="J19" s="11"/>
      <c r="K19" s="95">
        <f>SUM(K15:K18)</f>
        <v>-7170</v>
      </c>
      <c r="L19" s="11"/>
      <c r="M19" s="95">
        <f>SUM(M15:M18)</f>
        <v>-166047</v>
      </c>
      <c r="O19" s="78"/>
      <c r="Q19" s="78"/>
    </row>
    <row r="20" spans="1:17" s="60" customFormat="1" ht="24" customHeight="1">
      <c r="A20" s="97" t="s">
        <v>134</v>
      </c>
      <c r="E20" s="94"/>
      <c r="G20" s="64">
        <f>G13+G19</f>
        <v>-40360</v>
      </c>
      <c r="H20" s="13"/>
      <c r="I20" s="64">
        <f>I13+I19</f>
        <v>-23223</v>
      </c>
      <c r="J20" s="11"/>
      <c r="K20" s="64">
        <f>K13+K19</f>
        <v>330</v>
      </c>
      <c r="L20" s="11"/>
      <c r="M20" s="64">
        <f>M13+M19</f>
        <v>-41450</v>
      </c>
    </row>
    <row r="21" spans="1:17" ht="24" customHeight="1">
      <c r="A21" s="98"/>
      <c r="B21" s="53" t="s">
        <v>10</v>
      </c>
      <c r="E21" s="52"/>
      <c r="G21" s="99">
        <v>15097</v>
      </c>
      <c r="H21" s="11"/>
      <c r="I21" s="11">
        <v>117136</v>
      </c>
      <c r="J21" s="11"/>
      <c r="K21" s="11">
        <v>2100</v>
      </c>
      <c r="L21" s="11"/>
      <c r="M21" s="11">
        <v>107059</v>
      </c>
      <c r="N21" s="81"/>
      <c r="O21" s="78"/>
      <c r="Q21" s="31"/>
    </row>
    <row r="22" spans="1:17" ht="24" customHeight="1">
      <c r="A22" s="97" t="s">
        <v>117</v>
      </c>
      <c r="B22" s="60"/>
      <c r="C22" s="60"/>
      <c r="D22" s="60"/>
      <c r="E22" s="60"/>
      <c r="F22" s="60"/>
      <c r="G22" s="95">
        <f>SUM(G20:G21)</f>
        <v>-25263</v>
      </c>
      <c r="H22" s="11"/>
      <c r="I22" s="12">
        <f>SUM(I20:I21)</f>
        <v>93913</v>
      </c>
      <c r="J22" s="11"/>
      <c r="K22" s="95">
        <f>SUM(K20:K21)</f>
        <v>2430</v>
      </c>
      <c r="L22" s="11"/>
      <c r="M22" s="12">
        <f>SUM(M20:M21)</f>
        <v>65609</v>
      </c>
      <c r="O22" s="78"/>
      <c r="Q22" s="31"/>
    </row>
    <row r="23" spans="1:17" ht="24" customHeight="1">
      <c r="A23" s="98"/>
      <c r="B23" s="53" t="s">
        <v>49</v>
      </c>
      <c r="G23" s="14">
        <v>-341</v>
      </c>
      <c r="H23" s="11"/>
      <c r="I23" s="14">
        <v>-13063</v>
      </c>
      <c r="J23" s="11"/>
      <c r="K23" s="14">
        <v>0</v>
      </c>
      <c r="L23" s="11"/>
      <c r="M23" s="14">
        <v>-9259</v>
      </c>
      <c r="O23" s="78"/>
      <c r="Q23" s="31"/>
    </row>
    <row r="24" spans="1:17" ht="24" customHeight="1">
      <c r="A24" s="98"/>
      <c r="B24" s="53" t="s">
        <v>11</v>
      </c>
      <c r="E24" s="100"/>
      <c r="G24" s="11">
        <v>-73021</v>
      </c>
      <c r="H24" s="11"/>
      <c r="I24" s="11">
        <v>-188192</v>
      </c>
      <c r="J24" s="11"/>
      <c r="K24" s="11">
        <v>-125933</v>
      </c>
      <c r="L24" s="11"/>
      <c r="M24" s="11">
        <v>-617154</v>
      </c>
      <c r="N24" s="81"/>
      <c r="O24" s="78"/>
      <c r="Q24" s="31"/>
    </row>
    <row r="25" spans="1:17" ht="24" customHeight="1">
      <c r="A25" s="98"/>
      <c r="B25" s="53" t="s">
        <v>262</v>
      </c>
      <c r="E25" s="100"/>
      <c r="G25" s="11">
        <v>0</v>
      </c>
      <c r="H25" s="11"/>
      <c r="I25" s="11">
        <v>-431068</v>
      </c>
      <c r="J25" s="11"/>
      <c r="K25" s="11">
        <v>0</v>
      </c>
      <c r="L25" s="11"/>
      <c r="M25" s="11">
        <v>0</v>
      </c>
      <c r="N25" s="81"/>
      <c r="O25" s="78"/>
      <c r="Q25" s="31"/>
    </row>
    <row r="26" spans="1:17" ht="24" customHeight="1">
      <c r="A26" s="60" t="s">
        <v>12</v>
      </c>
      <c r="C26" s="60"/>
      <c r="D26" s="60"/>
      <c r="E26" s="60"/>
      <c r="F26" s="60"/>
      <c r="G26" s="95">
        <f>SUM(G23:G25)</f>
        <v>-73362</v>
      </c>
      <c r="H26" s="11"/>
      <c r="I26" s="95">
        <f>SUM(I23:I25)</f>
        <v>-632323</v>
      </c>
      <c r="J26" s="11"/>
      <c r="K26" s="95">
        <f>SUM(K23:K25)</f>
        <v>-125933</v>
      </c>
      <c r="L26" s="11"/>
      <c r="M26" s="95">
        <f>SUM(M23:M25)</f>
        <v>-626413</v>
      </c>
      <c r="O26" s="78"/>
      <c r="Q26" s="31"/>
    </row>
    <row r="27" spans="1:17" s="60" customFormat="1" ht="24" customHeight="1">
      <c r="A27" s="97" t="s">
        <v>178</v>
      </c>
      <c r="G27" s="64">
        <f>+G22+G26</f>
        <v>-98625</v>
      </c>
      <c r="H27" s="13"/>
      <c r="I27" s="64">
        <f>+I22+I26</f>
        <v>-538410</v>
      </c>
      <c r="J27" s="11"/>
      <c r="K27" s="64">
        <f>+K22+K26</f>
        <v>-123503</v>
      </c>
      <c r="L27" s="11"/>
      <c r="M27" s="64">
        <f>+M22+M26</f>
        <v>-560804</v>
      </c>
      <c r="O27" s="81"/>
      <c r="P27" s="53"/>
      <c r="Q27" s="81"/>
    </row>
    <row r="28" spans="1:17" ht="24" customHeight="1">
      <c r="A28" s="98" t="s">
        <v>47</v>
      </c>
      <c r="B28" s="98"/>
      <c r="G28" s="15">
        <v>-15832</v>
      </c>
      <c r="H28" s="11"/>
      <c r="I28" s="15">
        <v>-9684</v>
      </c>
      <c r="J28" s="11"/>
      <c r="K28" s="77">
        <v>-1885</v>
      </c>
      <c r="L28" s="11"/>
      <c r="M28" s="77">
        <v>-2998</v>
      </c>
      <c r="O28" s="81"/>
      <c r="Q28" s="101"/>
    </row>
    <row r="29" spans="1:17" ht="24" customHeight="1">
      <c r="A29" s="97" t="s">
        <v>179</v>
      </c>
      <c r="B29" s="60"/>
      <c r="C29" s="60"/>
      <c r="D29" s="60"/>
      <c r="E29" s="60"/>
      <c r="F29" s="60"/>
      <c r="G29" s="64">
        <f>SUM(G27:G28)</f>
        <v>-114457</v>
      </c>
      <c r="H29" s="11"/>
      <c r="I29" s="64">
        <f>SUM(I27:I28)</f>
        <v>-548094</v>
      </c>
      <c r="J29" s="11"/>
      <c r="K29" s="64">
        <f>SUM(K27:K28)</f>
        <v>-125388</v>
      </c>
      <c r="L29" s="11"/>
      <c r="M29" s="14">
        <f>SUM(M27:M28)</f>
        <v>-563802</v>
      </c>
      <c r="O29" s="81"/>
      <c r="Q29" s="101"/>
    </row>
    <row r="30" spans="1:17" ht="24" customHeight="1">
      <c r="A30" s="98" t="s">
        <v>130</v>
      </c>
      <c r="E30" s="100"/>
      <c r="G30" s="15">
        <v>-13080</v>
      </c>
      <c r="H30" s="11"/>
      <c r="I30" s="15">
        <v>4977</v>
      </c>
      <c r="J30" s="11"/>
      <c r="K30" s="77">
        <v>-13080</v>
      </c>
      <c r="L30" s="11"/>
      <c r="M30" s="77">
        <v>0</v>
      </c>
      <c r="O30" s="81"/>
      <c r="Q30" s="101"/>
    </row>
    <row r="31" spans="1:17" ht="24" customHeight="1" thickBot="1">
      <c r="A31" s="97" t="s">
        <v>181</v>
      </c>
      <c r="G31" s="16">
        <f>SUM(G29:G30)</f>
        <v>-127537</v>
      </c>
      <c r="H31" s="17"/>
      <c r="I31" s="18">
        <f>SUM(I29:I30)</f>
        <v>-543117</v>
      </c>
      <c r="J31" s="17"/>
      <c r="K31" s="16">
        <f>SUM(K29:K30)</f>
        <v>-138468</v>
      </c>
      <c r="L31" s="17"/>
      <c r="M31" s="18">
        <f>SUM(M29:M30)</f>
        <v>-563802</v>
      </c>
      <c r="O31" s="81"/>
      <c r="Q31" s="101"/>
    </row>
    <row r="32" spans="1:17" ht="24" customHeight="1" thickTop="1">
      <c r="A32" s="97"/>
      <c r="G32" s="19"/>
      <c r="H32" s="17"/>
      <c r="I32" s="11"/>
      <c r="J32" s="17"/>
      <c r="K32" s="19"/>
      <c r="L32" s="17"/>
      <c r="M32" s="11"/>
    </row>
    <row r="33" spans="1:13" ht="24" customHeight="1">
      <c r="A33" s="97"/>
      <c r="G33" s="19"/>
      <c r="H33" s="17"/>
      <c r="I33" s="11"/>
      <c r="J33" s="17"/>
      <c r="K33" s="19"/>
      <c r="L33" s="17"/>
      <c r="M33" s="11"/>
    </row>
    <row r="34" spans="1:13" ht="24" customHeight="1">
      <c r="A34" s="102" t="s">
        <v>171</v>
      </c>
      <c r="G34" s="66"/>
      <c r="H34" s="66"/>
      <c r="I34" s="66"/>
      <c r="J34" s="66"/>
      <c r="K34" s="66"/>
      <c r="L34" s="66"/>
      <c r="M34" s="66"/>
    </row>
    <row r="35" spans="1:13" ht="24" hidden="1" customHeight="1">
      <c r="A35" s="97"/>
      <c r="G35" s="19"/>
      <c r="H35" s="17"/>
      <c r="I35" s="11"/>
      <c r="J35" s="17"/>
      <c r="K35" s="19"/>
      <c r="L35" s="17"/>
      <c r="M35" s="11"/>
    </row>
    <row r="36" spans="1:13" ht="24" customHeight="1">
      <c r="A36" s="97"/>
      <c r="G36" s="19"/>
      <c r="H36" s="17"/>
      <c r="I36" s="11"/>
      <c r="J36" s="17"/>
      <c r="K36" s="19"/>
      <c r="L36" s="17"/>
      <c r="M36" s="11"/>
    </row>
    <row r="37" spans="1:13" ht="24" customHeight="1">
      <c r="A37" s="88" t="s">
        <v>115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89" t="s">
        <v>166</v>
      </c>
    </row>
    <row r="38" spans="1:13" ht="24" customHeight="1">
      <c r="A38" s="197" t="s">
        <v>188</v>
      </c>
      <c r="B38" s="197"/>
      <c r="C38" s="197"/>
      <c r="D38" s="197"/>
      <c r="E38" s="197"/>
      <c r="F38" s="197"/>
      <c r="G38" s="197"/>
      <c r="H38" s="197"/>
      <c r="I38" s="197"/>
      <c r="J38" s="90"/>
      <c r="K38" s="55"/>
      <c r="L38" s="55"/>
      <c r="M38" s="89" t="s">
        <v>167</v>
      </c>
    </row>
    <row r="39" spans="1:13" ht="24" customHeight="1">
      <c r="A39" s="195" t="str">
        <f>+A3</f>
        <v>FOR THE THREE - MONTHS PERIOD ENDED SEPTEMBER 30, 2025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55"/>
    </row>
    <row r="40" spans="1:13" ht="21.6">
      <c r="G40" s="193" t="s">
        <v>131</v>
      </c>
      <c r="H40" s="193"/>
      <c r="I40" s="193"/>
      <c r="J40" s="193"/>
      <c r="K40" s="193"/>
      <c r="L40" s="193"/>
      <c r="M40" s="193"/>
    </row>
    <row r="41" spans="1:13" ht="24" customHeight="1">
      <c r="G41" s="196" t="s">
        <v>0</v>
      </c>
      <c r="H41" s="196"/>
      <c r="I41" s="196"/>
      <c r="K41" s="196" t="s">
        <v>1</v>
      </c>
      <c r="L41" s="196"/>
      <c r="M41" s="196"/>
    </row>
    <row r="42" spans="1:13" s="60" customFormat="1" ht="24" customHeight="1">
      <c r="E42" s="53"/>
      <c r="F42" s="53"/>
      <c r="G42" s="91">
        <v>2025</v>
      </c>
      <c r="H42" s="66"/>
      <c r="I42" s="91">
        <v>2024</v>
      </c>
      <c r="J42" s="90"/>
      <c r="K42" s="91">
        <v>2025</v>
      </c>
      <c r="L42" s="66"/>
      <c r="M42" s="91">
        <v>2024</v>
      </c>
    </row>
    <row r="43" spans="1:13" ht="24" customHeight="1">
      <c r="A43" s="97" t="s">
        <v>164</v>
      </c>
      <c r="E43" s="52"/>
      <c r="G43" s="19"/>
      <c r="H43" s="17"/>
      <c r="I43" s="11"/>
      <c r="J43" s="17"/>
      <c r="K43" s="19"/>
      <c r="L43" s="17"/>
      <c r="M43" s="11"/>
    </row>
    <row r="44" spans="1:13" ht="24" customHeight="1">
      <c r="A44" s="98" t="s">
        <v>248</v>
      </c>
      <c r="E44" s="52"/>
      <c r="G44" s="103">
        <v>0</v>
      </c>
      <c r="H44" s="104"/>
      <c r="I44" s="77">
        <v>-16196</v>
      </c>
      <c r="J44" s="104"/>
      <c r="K44" s="103">
        <v>0</v>
      </c>
      <c r="L44" s="104"/>
      <c r="M44" s="103">
        <v>0</v>
      </c>
    </row>
    <row r="45" spans="1:13" ht="24" customHeight="1" thickBot="1">
      <c r="A45" s="97" t="s">
        <v>180</v>
      </c>
      <c r="E45" s="52"/>
      <c r="G45" s="16">
        <f>G44+G31</f>
        <v>-127537</v>
      </c>
      <c r="H45" s="105"/>
      <c r="I45" s="106">
        <f>I44+I31</f>
        <v>-559313</v>
      </c>
      <c r="J45" s="105"/>
      <c r="K45" s="16">
        <f>K44+K31</f>
        <v>-138468</v>
      </c>
      <c r="L45" s="104"/>
      <c r="M45" s="106">
        <f>M44+M31</f>
        <v>-563802</v>
      </c>
    </row>
    <row r="46" spans="1:13" ht="18" customHeight="1" thickTop="1">
      <c r="A46" s="97"/>
      <c r="E46" s="52"/>
      <c r="G46" s="19"/>
      <c r="H46" s="17"/>
      <c r="I46" s="11"/>
      <c r="J46" s="17"/>
      <c r="K46" s="19"/>
      <c r="L46" s="17"/>
      <c r="M46" s="11"/>
    </row>
    <row r="47" spans="1:13" ht="24" customHeight="1">
      <c r="A47" s="97" t="s">
        <v>242</v>
      </c>
      <c r="B47" s="98"/>
      <c r="C47" s="98"/>
      <c r="E47" s="52"/>
      <c r="G47" s="17"/>
      <c r="H47" s="17"/>
      <c r="I47" s="17"/>
      <c r="J47" s="20"/>
      <c r="K47" s="17"/>
      <c r="L47" s="17"/>
      <c r="M47" s="17"/>
    </row>
    <row r="48" spans="1:13" ht="24" customHeight="1">
      <c r="A48" s="97"/>
      <c r="B48" s="97" t="s">
        <v>96</v>
      </c>
      <c r="C48" s="98"/>
      <c r="G48" s="17"/>
      <c r="H48" s="17"/>
      <c r="I48" s="17"/>
      <c r="J48" s="20"/>
      <c r="K48" s="64"/>
      <c r="L48" s="17"/>
      <c r="M48" s="17"/>
    </row>
    <row r="49" spans="1:18" ht="24" customHeight="1">
      <c r="A49" s="97"/>
      <c r="B49" s="98" t="s">
        <v>158</v>
      </c>
      <c r="C49" s="98"/>
      <c r="G49" s="17"/>
      <c r="H49" s="17"/>
      <c r="I49" s="17"/>
      <c r="J49" s="20"/>
      <c r="K49" s="64"/>
      <c r="L49" s="17"/>
      <c r="M49" s="17"/>
    </row>
    <row r="50" spans="1:18" ht="24" customHeight="1">
      <c r="A50" s="97"/>
      <c r="B50" s="98"/>
      <c r="C50" s="98" t="s">
        <v>157</v>
      </c>
      <c r="G50" s="77">
        <v>0</v>
      </c>
      <c r="H50" s="11"/>
      <c r="I50" s="77">
        <v>-151</v>
      </c>
      <c r="J50" s="11"/>
      <c r="K50" s="77">
        <v>0</v>
      </c>
      <c r="L50" s="11"/>
      <c r="M50" s="103">
        <v>0</v>
      </c>
      <c r="O50" s="81"/>
      <c r="Q50" s="101"/>
    </row>
    <row r="51" spans="1:18" ht="24" customHeight="1">
      <c r="A51" s="97"/>
      <c r="B51" s="97" t="s">
        <v>97</v>
      </c>
      <c r="C51" s="98"/>
      <c r="G51" s="64">
        <f>SUM(G50)</f>
        <v>0</v>
      </c>
      <c r="H51" s="17"/>
      <c r="I51" s="64">
        <f>SUM(I50)</f>
        <v>-151</v>
      </c>
      <c r="J51" s="20"/>
      <c r="K51" s="64">
        <f>SUM(K50)</f>
        <v>0</v>
      </c>
      <c r="L51" s="17"/>
      <c r="M51" s="64">
        <f>SUM(M50)</f>
        <v>0</v>
      </c>
      <c r="O51" s="81"/>
      <c r="Q51" s="101"/>
    </row>
    <row r="52" spans="1:18" ht="24" customHeight="1">
      <c r="A52" s="97" t="s">
        <v>243</v>
      </c>
      <c r="B52" s="98"/>
      <c r="C52" s="98"/>
      <c r="G52" s="77">
        <f>SUM(G51)</f>
        <v>0</v>
      </c>
      <c r="H52" s="17"/>
      <c r="I52" s="77">
        <f>SUM(I51)</f>
        <v>-151</v>
      </c>
      <c r="J52" s="20"/>
      <c r="K52" s="64">
        <f>SUM(K51)</f>
        <v>0</v>
      </c>
      <c r="L52" s="17"/>
      <c r="M52" s="77">
        <f>SUM(M51)</f>
        <v>0</v>
      </c>
      <c r="O52" s="81"/>
      <c r="Q52" s="101"/>
    </row>
    <row r="53" spans="1:18" ht="24" customHeight="1" thickBot="1">
      <c r="A53" s="97" t="s">
        <v>249</v>
      </c>
      <c r="B53" s="98"/>
      <c r="C53" s="98"/>
      <c r="G53" s="107">
        <f>SUM(G52,G45)</f>
        <v>-127537</v>
      </c>
      <c r="H53" s="17"/>
      <c r="I53" s="107">
        <f>SUM(I52,I45)</f>
        <v>-559464</v>
      </c>
      <c r="J53" s="20"/>
      <c r="K53" s="107">
        <f>SUM(K52,K45)</f>
        <v>-138468</v>
      </c>
      <c r="L53" s="17"/>
      <c r="M53" s="107">
        <f>SUM(M52,M45)</f>
        <v>-563802</v>
      </c>
      <c r="O53" s="81"/>
      <c r="Q53" s="101"/>
    </row>
    <row r="54" spans="1:18" s="60" customFormat="1" ht="19.8" customHeight="1" thickTop="1">
      <c r="A54" s="97"/>
      <c r="B54" s="97"/>
      <c r="G54" s="93"/>
      <c r="H54" s="66"/>
      <c r="I54" s="93"/>
      <c r="J54" s="88"/>
      <c r="K54" s="93"/>
      <c r="L54" s="93"/>
      <c r="M54" s="93"/>
    </row>
    <row r="55" spans="1:18" s="60" customFormat="1" ht="24" customHeight="1">
      <c r="A55" s="97" t="s">
        <v>94</v>
      </c>
      <c r="G55" s="13"/>
      <c r="H55" s="13"/>
      <c r="I55" s="13"/>
      <c r="J55" s="13"/>
      <c r="K55" s="13"/>
      <c r="L55" s="13"/>
      <c r="M55" s="13"/>
      <c r="O55" s="53"/>
      <c r="P55" s="53"/>
      <c r="Q55" s="53"/>
      <c r="R55" s="53"/>
    </row>
    <row r="56" spans="1:18" ht="24" customHeight="1">
      <c r="B56" s="98" t="s">
        <v>28</v>
      </c>
      <c r="J56" s="21"/>
      <c r="K56" s="108"/>
      <c r="L56" s="66"/>
      <c r="M56" s="108"/>
      <c r="O56" s="101"/>
      <c r="Q56" s="101"/>
    </row>
    <row r="57" spans="1:18" ht="24" customHeight="1">
      <c r="B57" s="98"/>
      <c r="C57" s="53" t="s">
        <v>182</v>
      </c>
      <c r="G57" s="109">
        <f>G31-G61</f>
        <v>-127537</v>
      </c>
      <c r="H57" s="105"/>
      <c r="I57" s="109">
        <f>I31-I61</f>
        <v>-543118</v>
      </c>
      <c r="J57" s="21"/>
      <c r="K57" s="109">
        <f>K31-K61</f>
        <v>-138468</v>
      </c>
      <c r="L57" s="66"/>
      <c r="M57" s="109">
        <f>M31-M61</f>
        <v>-563802</v>
      </c>
      <c r="O57" s="101"/>
      <c r="Q57" s="101"/>
    </row>
    <row r="58" spans="1:18" ht="24" customHeight="1">
      <c r="B58" s="98"/>
      <c r="C58" s="104" t="s">
        <v>183</v>
      </c>
      <c r="G58" s="109">
        <f>G44</f>
        <v>0</v>
      </c>
      <c r="H58" s="105"/>
      <c r="I58" s="109">
        <f>I44</f>
        <v>-16196</v>
      </c>
      <c r="J58" s="21"/>
      <c r="K58" s="109">
        <v>0</v>
      </c>
      <c r="L58" s="21"/>
      <c r="M58" s="109">
        <v>0</v>
      </c>
      <c r="O58" s="101"/>
      <c r="Q58" s="101"/>
    </row>
    <row r="59" spans="1:18" ht="24" customHeight="1">
      <c r="B59" s="98"/>
      <c r="G59" s="110">
        <f>SUM(G57:G58)</f>
        <v>-127537</v>
      </c>
      <c r="H59" s="105"/>
      <c r="I59" s="110">
        <f>SUM(I57:I58)</f>
        <v>-559314</v>
      </c>
      <c r="J59" s="21"/>
      <c r="K59" s="110">
        <f>SUM(K57:K58)</f>
        <v>-138468</v>
      </c>
      <c r="L59" s="21"/>
      <c r="M59" s="110">
        <f>SUM(M57:M58)</f>
        <v>-563802</v>
      </c>
      <c r="O59" s="101"/>
      <c r="Q59" s="101"/>
    </row>
    <row r="60" spans="1:18" ht="24" customHeight="1">
      <c r="B60" s="98" t="s">
        <v>24</v>
      </c>
      <c r="G60" s="64"/>
      <c r="H60" s="11"/>
      <c r="I60" s="64"/>
      <c r="J60" s="21"/>
      <c r="K60" s="64"/>
      <c r="L60" s="21"/>
      <c r="M60" s="21"/>
      <c r="O60" s="101"/>
      <c r="Q60" s="101"/>
    </row>
    <row r="61" spans="1:18" ht="24" customHeight="1">
      <c r="C61" s="104" t="s">
        <v>182</v>
      </c>
      <c r="G61" s="77">
        <v>0</v>
      </c>
      <c r="H61" s="11"/>
      <c r="I61" s="15">
        <v>1</v>
      </c>
      <c r="J61" s="11"/>
      <c r="K61" s="77">
        <v>0</v>
      </c>
      <c r="L61" s="11"/>
      <c r="M61" s="103">
        <v>0</v>
      </c>
      <c r="O61" s="101"/>
      <c r="Q61" s="101"/>
    </row>
    <row r="62" spans="1:18" s="60" customFormat="1" ht="24" customHeight="1" thickBot="1">
      <c r="A62" s="97" t="s">
        <v>241</v>
      </c>
      <c r="B62" s="97"/>
      <c r="G62" s="111">
        <f>+G59+G61</f>
        <v>-127537</v>
      </c>
      <c r="H62" s="66"/>
      <c r="I62" s="111">
        <f>+I59+I61</f>
        <v>-559313</v>
      </c>
      <c r="J62" s="90"/>
      <c r="K62" s="111">
        <f>+K59+K61</f>
        <v>-138468</v>
      </c>
      <c r="M62" s="111">
        <f>+M59+M61</f>
        <v>-563802</v>
      </c>
      <c r="O62" s="101"/>
      <c r="Q62" s="101"/>
    </row>
    <row r="63" spans="1:18" s="60" customFormat="1" ht="19.8" customHeight="1" thickTop="1">
      <c r="A63" s="97"/>
      <c r="B63" s="97"/>
      <c r="G63" s="93"/>
      <c r="H63" s="66"/>
      <c r="I63" s="93"/>
      <c r="J63" s="88"/>
      <c r="K63" s="93"/>
      <c r="L63" s="93"/>
      <c r="M63" s="93"/>
    </row>
    <row r="64" spans="1:18" s="60" customFormat="1" ht="24" customHeight="1">
      <c r="A64" s="60" t="s">
        <v>135</v>
      </c>
      <c r="G64" s="112"/>
      <c r="H64" s="112"/>
      <c r="I64" s="112"/>
      <c r="J64" s="112"/>
      <c r="K64" s="112"/>
      <c r="L64" s="112"/>
      <c r="M64" s="112"/>
      <c r="O64" s="53"/>
      <c r="P64" s="53"/>
      <c r="Q64" s="53"/>
      <c r="R64" s="53"/>
    </row>
    <row r="65" spans="1:18" ht="24" customHeight="1">
      <c r="B65" s="53" t="s">
        <v>28</v>
      </c>
      <c r="J65" s="64"/>
      <c r="K65" s="64"/>
      <c r="L65" s="64"/>
      <c r="M65" s="64"/>
      <c r="O65" s="101"/>
      <c r="Q65" s="101"/>
    </row>
    <row r="66" spans="1:18" ht="24" customHeight="1">
      <c r="C66" s="53" t="s">
        <v>182</v>
      </c>
      <c r="G66" s="109">
        <f>G71-G67-G70</f>
        <v>-127537</v>
      </c>
      <c r="H66" s="105"/>
      <c r="I66" s="109">
        <f>I71-I67-I70</f>
        <v>-543269</v>
      </c>
      <c r="J66" s="64"/>
      <c r="K66" s="109">
        <f>K71-K67-K70</f>
        <v>-138468</v>
      </c>
      <c r="L66" s="64"/>
      <c r="M66" s="109">
        <f>M71-M67-M70</f>
        <v>-563802</v>
      </c>
      <c r="O66" s="101"/>
      <c r="Q66" s="101"/>
    </row>
    <row r="67" spans="1:18" ht="24" customHeight="1">
      <c r="C67" s="104" t="s">
        <v>183</v>
      </c>
      <c r="G67" s="109">
        <f>G58</f>
        <v>0</v>
      </c>
      <c r="H67" s="105"/>
      <c r="I67" s="109">
        <f>I58</f>
        <v>-16196</v>
      </c>
      <c r="J67" s="64"/>
      <c r="K67" s="109">
        <v>0</v>
      </c>
      <c r="L67" s="64"/>
      <c r="M67" s="109">
        <v>0</v>
      </c>
      <c r="O67" s="101"/>
      <c r="Q67" s="101"/>
    </row>
    <row r="68" spans="1:18" ht="24" customHeight="1">
      <c r="G68" s="110">
        <f>SUM(G66:G67)</f>
        <v>-127537</v>
      </c>
      <c r="H68" s="105"/>
      <c r="I68" s="110">
        <f>SUM(I66:I67)</f>
        <v>-559465</v>
      </c>
      <c r="J68" s="64"/>
      <c r="K68" s="110">
        <f>SUM(K66:K67)</f>
        <v>-138468</v>
      </c>
      <c r="L68" s="64"/>
      <c r="M68" s="110">
        <f>SUM(M66:M67)</f>
        <v>-563802</v>
      </c>
      <c r="O68" s="101"/>
      <c r="Q68" s="101"/>
    </row>
    <row r="69" spans="1:18" ht="24" customHeight="1">
      <c r="B69" s="53" t="s">
        <v>20</v>
      </c>
      <c r="G69" s="64"/>
      <c r="H69" s="11"/>
      <c r="I69" s="64"/>
      <c r="J69" s="11"/>
      <c r="K69" s="64"/>
      <c r="L69" s="64"/>
      <c r="M69" s="64"/>
      <c r="O69" s="101"/>
      <c r="Q69" s="101"/>
    </row>
    <row r="70" spans="1:18" ht="24" customHeight="1">
      <c r="C70" s="104" t="s">
        <v>182</v>
      </c>
      <c r="G70" s="77">
        <v>0</v>
      </c>
      <c r="H70" s="11"/>
      <c r="I70" s="15">
        <v>1</v>
      </c>
      <c r="J70" s="11"/>
      <c r="K70" s="77">
        <v>0</v>
      </c>
      <c r="L70" s="64"/>
      <c r="M70" s="103">
        <v>0</v>
      </c>
      <c r="O70" s="101"/>
      <c r="Q70" s="101"/>
    </row>
    <row r="71" spans="1:18" s="60" customFormat="1" ht="24" customHeight="1" thickBot="1">
      <c r="A71" s="97" t="s">
        <v>249</v>
      </c>
      <c r="B71" s="97"/>
      <c r="G71" s="113">
        <f>G53</f>
        <v>-127537</v>
      </c>
      <c r="H71" s="66"/>
      <c r="I71" s="111">
        <f>I53</f>
        <v>-559464</v>
      </c>
      <c r="J71" s="64"/>
      <c r="K71" s="111">
        <f>K53</f>
        <v>-138468</v>
      </c>
      <c r="L71" s="64"/>
      <c r="M71" s="111">
        <f>M53</f>
        <v>-563802</v>
      </c>
      <c r="O71" s="101"/>
      <c r="P71" s="53"/>
      <c r="Q71" s="101"/>
    </row>
    <row r="72" spans="1:18" s="60" customFormat="1" ht="17.399999999999999" customHeight="1" thickTop="1">
      <c r="A72" s="97"/>
      <c r="B72" s="97"/>
      <c r="G72" s="108"/>
      <c r="H72" s="108"/>
      <c r="J72" s="108"/>
      <c r="K72" s="64"/>
      <c r="L72" s="64"/>
      <c r="M72" s="64"/>
      <c r="O72" s="101"/>
      <c r="P72" s="53"/>
      <c r="Q72" s="101"/>
    </row>
    <row r="73" spans="1:18" s="60" customFormat="1" ht="24" customHeight="1">
      <c r="A73" s="97" t="s">
        <v>95</v>
      </c>
      <c r="M73" s="64"/>
      <c r="O73" s="31"/>
      <c r="P73" s="31"/>
      <c r="Q73" s="31"/>
      <c r="R73" s="31"/>
    </row>
    <row r="74" spans="1:18" ht="24" customHeight="1">
      <c r="B74" s="98" t="s">
        <v>236</v>
      </c>
      <c r="E74" s="100"/>
      <c r="O74" s="31"/>
      <c r="P74" s="39"/>
      <c r="Q74" s="39"/>
      <c r="R74" s="39"/>
    </row>
    <row r="75" spans="1:18" ht="24" customHeight="1">
      <c r="C75" s="53" t="s">
        <v>182</v>
      </c>
      <c r="E75" s="100"/>
      <c r="G75" s="114">
        <f>G57/G78</f>
        <v>-3.1310485355853977E-2</v>
      </c>
      <c r="H75" s="115"/>
      <c r="I75" s="114">
        <f>I57/I78</f>
        <v>-0.13333611568016104</v>
      </c>
      <c r="J75" s="115"/>
      <c r="K75" s="114">
        <f>K57/K78</f>
        <v>-3.3994058871185527E-2</v>
      </c>
      <c r="L75" s="115"/>
      <c r="M75" s="114">
        <f>M57/M78</f>
        <v>-0.13841406230820219</v>
      </c>
      <c r="O75" s="31"/>
      <c r="P75" s="39"/>
      <c r="Q75" s="39"/>
      <c r="R75" s="39"/>
    </row>
    <row r="76" spans="1:18" ht="24" customHeight="1">
      <c r="C76" s="104" t="s">
        <v>183</v>
      </c>
      <c r="E76" s="100"/>
      <c r="G76" s="114">
        <f>G58/G78</f>
        <v>0</v>
      </c>
      <c r="H76" s="115"/>
      <c r="I76" s="114">
        <f>I58/I78</f>
        <v>-3.976137284265829E-3</v>
      </c>
      <c r="J76" s="115"/>
      <c r="K76" s="114">
        <f>K56/K78</f>
        <v>0</v>
      </c>
      <c r="L76" s="115"/>
      <c r="M76" s="114">
        <f>M56/M78</f>
        <v>0</v>
      </c>
      <c r="O76" s="31"/>
      <c r="P76" s="39"/>
      <c r="Q76" s="39"/>
      <c r="R76" s="39"/>
    </row>
    <row r="77" spans="1:18" ht="24" customHeight="1" thickBot="1">
      <c r="B77" s="98"/>
      <c r="E77" s="100"/>
      <c r="G77" s="116">
        <f>SUM(G75:G76)</f>
        <v>-3.1310485355853977E-2</v>
      </c>
      <c r="H77" s="115"/>
      <c r="I77" s="116">
        <f>SUM(I75:I76)</f>
        <v>-0.13731225296442687</v>
      </c>
      <c r="J77" s="115"/>
      <c r="K77" s="116">
        <f>SUM(K75:K76)</f>
        <v>-3.3994058871185527E-2</v>
      </c>
      <c r="L77" s="115"/>
      <c r="M77" s="116">
        <f>SUM(M75:M76)</f>
        <v>-0.13841406230820219</v>
      </c>
      <c r="O77" s="31"/>
      <c r="P77" s="39"/>
      <c r="Q77" s="39"/>
      <c r="R77" s="39"/>
    </row>
    <row r="78" spans="1:18" ht="24" customHeight="1" thickTop="1" thickBot="1">
      <c r="A78" s="117" t="s">
        <v>165</v>
      </c>
      <c r="B78" s="117"/>
      <c r="E78" s="68"/>
      <c r="F78" s="104"/>
      <c r="G78" s="23">
        <v>4073300</v>
      </c>
      <c r="H78" s="22"/>
      <c r="I78" s="23">
        <v>4073300</v>
      </c>
      <c r="J78" s="22"/>
      <c r="K78" s="23">
        <v>4073300</v>
      </c>
      <c r="L78" s="22"/>
      <c r="M78" s="23">
        <v>4073300</v>
      </c>
      <c r="O78" s="31"/>
      <c r="P78" s="31"/>
      <c r="Q78" s="31"/>
      <c r="R78" s="31"/>
    </row>
    <row r="79" spans="1:18" ht="18" customHeight="1" thickTop="1">
      <c r="G79" s="66"/>
      <c r="H79" s="66"/>
      <c r="I79" s="66"/>
      <c r="J79" s="66"/>
      <c r="K79" s="66"/>
      <c r="L79" s="66"/>
      <c r="M79" s="66"/>
      <c r="O79" s="31"/>
      <c r="P79" s="31"/>
      <c r="Q79" s="31"/>
      <c r="R79" s="31"/>
    </row>
    <row r="80" spans="1:18" ht="24" hidden="1" customHeight="1">
      <c r="G80" s="66"/>
      <c r="H80" s="66"/>
      <c r="I80" s="66"/>
      <c r="J80" s="66"/>
      <c r="K80" s="66"/>
      <c r="L80" s="66"/>
      <c r="M80" s="66"/>
      <c r="O80" s="31"/>
      <c r="P80" s="31"/>
      <c r="Q80" s="31"/>
      <c r="R80" s="31"/>
    </row>
    <row r="81" spans="1:13" ht="24" customHeight="1">
      <c r="A81" s="102" t="s">
        <v>171</v>
      </c>
      <c r="G81" s="66"/>
      <c r="H81" s="66"/>
      <c r="I81" s="66"/>
      <c r="J81" s="66"/>
      <c r="K81" s="66"/>
      <c r="L81" s="66"/>
      <c r="M81" s="66"/>
    </row>
    <row r="82" spans="1:13" ht="24" customHeight="1">
      <c r="K82" s="25"/>
      <c r="M82" s="25"/>
    </row>
    <row r="83" spans="1:13" ht="24" customHeight="1">
      <c r="I83" s="101"/>
      <c r="J83" s="101"/>
      <c r="K83" s="101"/>
      <c r="L83" s="101"/>
      <c r="M83" s="101"/>
    </row>
    <row r="84" spans="1:13" ht="24" customHeight="1">
      <c r="K84" s="25"/>
      <c r="M84" s="25"/>
    </row>
    <row r="85" spans="1:13" ht="24" customHeight="1">
      <c r="K85" s="25"/>
      <c r="M85" s="25"/>
    </row>
    <row r="86" spans="1:13" ht="24" customHeight="1">
      <c r="K86" s="25"/>
      <c r="M86" s="25"/>
    </row>
    <row r="87" spans="1:13" ht="24" customHeight="1">
      <c r="K87" s="25"/>
      <c r="M87" s="25"/>
    </row>
  </sheetData>
  <mergeCells count="10">
    <mergeCell ref="A39:K39"/>
    <mergeCell ref="G40:M40"/>
    <mergeCell ref="G41:I41"/>
    <mergeCell ref="K41:M41"/>
    <mergeCell ref="A2:I2"/>
    <mergeCell ref="A3:K3"/>
    <mergeCell ref="G4:M4"/>
    <mergeCell ref="G5:I5"/>
    <mergeCell ref="K5:M5"/>
    <mergeCell ref="A38:I38"/>
  </mergeCells>
  <pageMargins left="0.78740157480314965" right="0.59055118110236227" top="0.74803149606299213" bottom="0.69" header="0.51181102362204722" footer="0.36"/>
  <pageSetup paperSize="9" scale="70" firstPageNumber="4" fitToHeight="0" orientation="portrait" useFirstPageNumber="1" r:id="rId1"/>
  <headerFooter alignWithMargins="0">
    <oddFooter>&amp;R&amp;"Angsana New,Regular"&amp;15&amp;P</oddFooter>
  </headerFooter>
  <rowBreaks count="1" manualBreakCount="1">
    <brk id="36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6"/>
  <sheetViews>
    <sheetView tabSelected="1" view="pageBreakPreview" topLeftCell="A58" zoomScale="60" zoomScaleNormal="100" workbookViewId="0">
      <selection activeCell="T70" sqref="T70"/>
    </sheetView>
  </sheetViews>
  <sheetFormatPr defaultColWidth="9.109375" defaultRowHeight="24" customHeight="1"/>
  <cols>
    <col min="1" max="1" width="4.6640625" style="53" customWidth="1"/>
    <col min="2" max="2" width="2.33203125" style="53" customWidth="1"/>
    <col min="3" max="3" width="4.6640625" style="53" customWidth="1"/>
    <col min="4" max="4" width="48.109375" style="53" customWidth="1"/>
    <col min="5" max="5" width="10.33203125" style="53" hidden="1" customWidth="1"/>
    <col min="6" max="6" width="2.5546875" style="53" customWidth="1"/>
    <col min="7" max="7" width="15.6640625" style="53" customWidth="1"/>
    <col min="8" max="8" width="2.5546875" style="53" customWidth="1"/>
    <col min="9" max="9" width="15.6640625" style="53" customWidth="1"/>
    <col min="10" max="10" width="2.5546875" style="53" customWidth="1"/>
    <col min="11" max="11" width="15.6640625" style="53" customWidth="1"/>
    <col min="12" max="12" width="2.5546875" style="53" customWidth="1"/>
    <col min="13" max="13" width="15.6640625" style="53" customWidth="1"/>
    <col min="14" max="14" width="9.44140625" style="53" bestFit="1" customWidth="1"/>
    <col min="15" max="15" width="11.88671875" style="53" customWidth="1"/>
    <col min="16" max="16" width="9.109375" style="53"/>
    <col min="17" max="17" width="15.109375" style="53" customWidth="1"/>
    <col min="18" max="16384" width="9.109375" style="53"/>
  </cols>
  <sheetData>
    <row r="1" spans="1:17" ht="24" customHeight="1">
      <c r="A1" s="88" t="s">
        <v>115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89" t="s">
        <v>166</v>
      </c>
    </row>
    <row r="2" spans="1:17" ht="24" customHeight="1">
      <c r="A2" s="197" t="s">
        <v>19</v>
      </c>
      <c r="B2" s="197"/>
      <c r="C2" s="197"/>
      <c r="D2" s="197"/>
      <c r="E2" s="197"/>
      <c r="F2" s="197"/>
      <c r="G2" s="197"/>
      <c r="H2" s="197"/>
      <c r="I2" s="197"/>
      <c r="J2" s="90"/>
      <c r="K2" s="55"/>
      <c r="L2" s="55"/>
      <c r="M2" s="89" t="s">
        <v>167</v>
      </c>
    </row>
    <row r="3" spans="1:17" ht="24" customHeight="1">
      <c r="A3" s="195" t="s">
        <v>259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55"/>
    </row>
    <row r="4" spans="1:17" ht="24" customHeight="1">
      <c r="G4" s="193" t="s">
        <v>131</v>
      </c>
      <c r="H4" s="193"/>
      <c r="I4" s="193"/>
      <c r="J4" s="193"/>
      <c r="K4" s="193"/>
      <c r="L4" s="193"/>
      <c r="M4" s="193"/>
    </row>
    <row r="5" spans="1:17" ht="24" customHeight="1">
      <c r="G5" s="196" t="s">
        <v>0</v>
      </c>
      <c r="H5" s="196"/>
      <c r="I5" s="196"/>
      <c r="K5" s="196" t="s">
        <v>1</v>
      </c>
      <c r="L5" s="196"/>
      <c r="M5" s="196"/>
    </row>
    <row r="6" spans="1:17" s="60" customFormat="1" ht="24" customHeight="1">
      <c r="E6" s="53"/>
      <c r="F6" s="53"/>
      <c r="G6" s="91">
        <v>2025</v>
      </c>
      <c r="H6" s="66"/>
      <c r="I6" s="91">
        <v>2024</v>
      </c>
      <c r="J6" s="90"/>
      <c r="K6" s="91">
        <v>2025</v>
      </c>
      <c r="L6" s="66"/>
      <c r="M6" s="91">
        <v>2024</v>
      </c>
    </row>
    <row r="7" spans="1:17" s="60" customFormat="1" ht="24" customHeight="1">
      <c r="A7" s="60" t="s">
        <v>177</v>
      </c>
      <c r="E7" s="53"/>
      <c r="F7" s="53"/>
      <c r="G7" s="92"/>
      <c r="H7" s="66"/>
      <c r="I7" s="92"/>
      <c r="J7" s="90"/>
      <c r="K7" s="92"/>
      <c r="L7" s="66"/>
      <c r="M7" s="92"/>
    </row>
    <row r="8" spans="1:17" s="60" customFormat="1" ht="24" customHeight="1">
      <c r="A8" s="60" t="s">
        <v>64</v>
      </c>
      <c r="E8" s="53"/>
      <c r="G8" s="93"/>
      <c r="H8" s="66"/>
      <c r="I8" s="93"/>
      <c r="J8" s="88"/>
      <c r="K8" s="93"/>
      <c r="L8" s="93"/>
      <c r="M8" s="93"/>
    </row>
    <row r="9" spans="1:17" ht="24" customHeight="1">
      <c r="B9" s="53" t="s">
        <v>45</v>
      </c>
      <c r="G9" s="38">
        <v>54743</v>
      </c>
      <c r="H9" s="11"/>
      <c r="I9" s="11">
        <v>270079</v>
      </c>
      <c r="J9" s="11"/>
      <c r="K9" s="64">
        <v>9980</v>
      </c>
      <c r="L9" s="11"/>
      <c r="M9" s="38">
        <v>168984</v>
      </c>
      <c r="O9" s="78"/>
      <c r="Q9" s="78"/>
    </row>
    <row r="10" spans="1:17" ht="24" customHeight="1">
      <c r="B10" s="53" t="s">
        <v>119</v>
      </c>
      <c r="G10" s="64">
        <v>95326</v>
      </c>
      <c r="H10" s="11"/>
      <c r="I10" s="11">
        <v>97337</v>
      </c>
      <c r="J10" s="11"/>
      <c r="K10" s="64">
        <v>0</v>
      </c>
      <c r="L10" s="64"/>
      <c r="M10" s="64">
        <v>0</v>
      </c>
      <c r="O10" s="78"/>
      <c r="Q10" s="78"/>
    </row>
    <row r="11" spans="1:17" ht="24" customHeight="1">
      <c r="B11" s="53" t="s">
        <v>150</v>
      </c>
      <c r="G11" s="64">
        <v>425</v>
      </c>
      <c r="H11" s="11"/>
      <c r="I11" s="11">
        <v>9040</v>
      </c>
      <c r="J11" s="11"/>
      <c r="K11" s="64">
        <v>0</v>
      </c>
      <c r="L11" s="64"/>
      <c r="M11" s="64">
        <v>0</v>
      </c>
      <c r="O11" s="78"/>
      <c r="Q11" s="78"/>
    </row>
    <row r="12" spans="1:17" ht="24" customHeight="1">
      <c r="B12" s="53" t="s">
        <v>123</v>
      </c>
      <c r="G12" s="64">
        <v>5584</v>
      </c>
      <c r="H12" s="11"/>
      <c r="I12" s="11">
        <v>24621</v>
      </c>
      <c r="J12" s="11"/>
      <c r="K12" s="64">
        <v>0</v>
      </c>
      <c r="L12" s="64"/>
      <c r="M12" s="64">
        <v>0</v>
      </c>
      <c r="O12" s="78"/>
      <c r="Q12" s="78"/>
    </row>
    <row r="13" spans="1:17" s="60" customFormat="1" ht="24" customHeight="1">
      <c r="A13" s="60" t="s">
        <v>65</v>
      </c>
      <c r="E13" s="94"/>
      <c r="G13" s="12">
        <f>SUM(G9:G12)</f>
        <v>156078</v>
      </c>
      <c r="H13" s="11"/>
      <c r="I13" s="12">
        <f>SUM(I9:I12)</f>
        <v>401077</v>
      </c>
      <c r="J13" s="11"/>
      <c r="K13" s="95">
        <f>SUM(K9:K12)</f>
        <v>9980</v>
      </c>
      <c r="L13" s="11"/>
      <c r="M13" s="12">
        <f>SUM(M9:M12)</f>
        <v>168984</v>
      </c>
      <c r="O13" s="78"/>
      <c r="P13" s="53"/>
      <c r="Q13" s="78"/>
    </row>
    <row r="14" spans="1:17" s="60" customFormat="1" ht="24" customHeight="1">
      <c r="A14" s="60" t="s">
        <v>68</v>
      </c>
      <c r="E14" s="94"/>
      <c r="G14" s="13"/>
      <c r="H14" s="13"/>
      <c r="I14" s="13"/>
      <c r="J14" s="13"/>
      <c r="K14" s="13"/>
      <c r="L14" s="13"/>
      <c r="M14" s="13"/>
      <c r="O14" s="78"/>
      <c r="P14" s="53"/>
      <c r="Q14" s="78"/>
    </row>
    <row r="15" spans="1:17" ht="24" customHeight="1">
      <c r="B15" s="53" t="s">
        <v>46</v>
      </c>
      <c r="E15" s="96"/>
      <c r="G15" s="11">
        <v>-43303</v>
      </c>
      <c r="H15" s="11"/>
      <c r="I15" s="11">
        <v>-300342</v>
      </c>
      <c r="J15" s="11"/>
      <c r="K15" s="64">
        <v>-9951</v>
      </c>
      <c r="L15" s="11"/>
      <c r="M15" s="11">
        <v>-209623</v>
      </c>
      <c r="O15" s="78"/>
      <c r="Q15" s="78"/>
    </row>
    <row r="16" spans="1:17" ht="24" customHeight="1">
      <c r="B16" s="53" t="s">
        <v>118</v>
      </c>
      <c r="E16" s="96"/>
      <c r="G16" s="11">
        <v>-113118</v>
      </c>
      <c r="H16" s="11"/>
      <c r="I16" s="64">
        <v>-68262</v>
      </c>
      <c r="J16" s="11"/>
      <c r="K16" s="64">
        <v>0</v>
      </c>
      <c r="L16" s="64"/>
      <c r="M16" s="64">
        <v>0</v>
      </c>
      <c r="O16" s="78"/>
      <c r="Q16" s="78"/>
    </row>
    <row r="17" spans="1:17" ht="24" customHeight="1">
      <c r="B17" s="53" t="s">
        <v>151</v>
      </c>
      <c r="E17" s="96"/>
      <c r="G17" s="64">
        <v>-2306</v>
      </c>
      <c r="H17" s="11"/>
      <c r="I17" s="64">
        <v>-5463</v>
      </c>
      <c r="J17" s="11"/>
      <c r="K17" s="64">
        <v>0</v>
      </c>
      <c r="L17" s="64"/>
      <c r="M17" s="64">
        <v>0</v>
      </c>
      <c r="O17" s="78"/>
      <c r="Q17" s="78"/>
    </row>
    <row r="18" spans="1:17" ht="24" customHeight="1">
      <c r="B18" s="53" t="s">
        <v>124</v>
      </c>
      <c r="E18" s="96"/>
      <c r="G18" s="64">
        <v>-4208</v>
      </c>
      <c r="H18" s="11"/>
      <c r="I18" s="64">
        <v>-18820</v>
      </c>
      <c r="J18" s="11"/>
      <c r="K18" s="64">
        <v>0</v>
      </c>
      <c r="L18" s="64"/>
      <c r="M18" s="64">
        <v>0</v>
      </c>
      <c r="O18" s="78"/>
      <c r="Q18" s="78"/>
    </row>
    <row r="19" spans="1:17" ht="24" customHeight="1">
      <c r="A19" s="60" t="s">
        <v>69</v>
      </c>
      <c r="B19" s="60"/>
      <c r="C19" s="60"/>
      <c r="D19" s="60"/>
      <c r="E19" s="96"/>
      <c r="G19" s="95">
        <f>SUM(G15:G18)</f>
        <v>-162935</v>
      </c>
      <c r="H19" s="11"/>
      <c r="I19" s="95">
        <f>SUM(I15:I18)</f>
        <v>-392887</v>
      </c>
      <c r="J19" s="11"/>
      <c r="K19" s="95">
        <f>SUM(K15:K18)</f>
        <v>-9951</v>
      </c>
      <c r="L19" s="11"/>
      <c r="M19" s="95">
        <f>SUM(M15:M18)</f>
        <v>-209623</v>
      </c>
      <c r="O19" s="78"/>
      <c r="Q19" s="78"/>
    </row>
    <row r="20" spans="1:17" s="60" customFormat="1" ht="24" customHeight="1">
      <c r="A20" s="97" t="s">
        <v>134</v>
      </c>
      <c r="E20" s="94"/>
      <c r="G20" s="64">
        <f>G13+G19</f>
        <v>-6857</v>
      </c>
      <c r="H20" s="13"/>
      <c r="I20" s="64">
        <f>I13+I19</f>
        <v>8190</v>
      </c>
      <c r="J20" s="11"/>
      <c r="K20" s="64">
        <f>K13+K19</f>
        <v>29</v>
      </c>
      <c r="L20" s="11"/>
      <c r="M20" s="64">
        <f>M13+M19</f>
        <v>-40639</v>
      </c>
    </row>
    <row r="21" spans="1:17" ht="24" customHeight="1">
      <c r="A21" s="98"/>
      <c r="B21" s="53" t="s">
        <v>10</v>
      </c>
      <c r="E21" s="52"/>
      <c r="G21" s="99">
        <v>53802</v>
      </c>
      <c r="H21" s="11"/>
      <c r="I21" s="11">
        <v>175176</v>
      </c>
      <c r="J21" s="11"/>
      <c r="K21" s="11">
        <v>130788</v>
      </c>
      <c r="L21" s="11"/>
      <c r="M21" s="11">
        <v>144605</v>
      </c>
      <c r="N21" s="81"/>
      <c r="O21" s="78"/>
      <c r="Q21" s="31"/>
    </row>
    <row r="22" spans="1:17" ht="24" customHeight="1">
      <c r="A22" s="97" t="s">
        <v>117</v>
      </c>
      <c r="B22" s="60"/>
      <c r="C22" s="60"/>
      <c r="D22" s="60"/>
      <c r="E22" s="60"/>
      <c r="F22" s="60"/>
      <c r="G22" s="95">
        <f>SUM(G20:G21)</f>
        <v>46945</v>
      </c>
      <c r="H22" s="11"/>
      <c r="I22" s="12">
        <f>SUM(I20:I21)</f>
        <v>183366</v>
      </c>
      <c r="J22" s="11"/>
      <c r="K22" s="95">
        <f>SUM(K20:K21)</f>
        <v>130817</v>
      </c>
      <c r="L22" s="11"/>
      <c r="M22" s="12">
        <f>SUM(M20:M21)</f>
        <v>103966</v>
      </c>
      <c r="O22" s="78"/>
      <c r="Q22" s="31"/>
    </row>
    <row r="23" spans="1:17" ht="24" customHeight="1">
      <c r="A23" s="98"/>
      <c r="B23" s="53" t="s">
        <v>49</v>
      </c>
      <c r="G23" s="14">
        <v>-14205</v>
      </c>
      <c r="H23" s="11"/>
      <c r="I23" s="14">
        <v>-25340</v>
      </c>
      <c r="J23" s="11"/>
      <c r="K23" s="14">
        <v>-226</v>
      </c>
      <c r="L23" s="11"/>
      <c r="M23" s="14">
        <v>-14164</v>
      </c>
      <c r="O23" s="78"/>
      <c r="Q23" s="31"/>
    </row>
    <row r="24" spans="1:17" ht="24" customHeight="1">
      <c r="A24" s="98"/>
      <c r="B24" s="53" t="s">
        <v>11</v>
      </c>
      <c r="E24" s="100"/>
      <c r="G24" s="11">
        <v>-294564</v>
      </c>
      <c r="H24" s="11"/>
      <c r="I24" s="11">
        <v>-336613</v>
      </c>
      <c r="J24" s="11"/>
      <c r="K24" s="11">
        <v>-457952</v>
      </c>
      <c r="L24" s="11"/>
      <c r="M24" s="11">
        <v>-749623</v>
      </c>
      <c r="N24" s="81"/>
      <c r="O24" s="78"/>
      <c r="Q24" s="31"/>
    </row>
    <row r="25" spans="1:17" ht="24" customHeight="1">
      <c r="A25" s="98"/>
      <c r="B25" s="53" t="s">
        <v>262</v>
      </c>
      <c r="E25" s="100"/>
      <c r="G25" s="64">
        <v>0</v>
      </c>
      <c r="H25" s="11"/>
      <c r="I25" s="11">
        <v>-431068</v>
      </c>
      <c r="J25" s="11"/>
      <c r="K25" s="64">
        <v>0</v>
      </c>
      <c r="L25" s="11"/>
      <c r="M25" s="64">
        <v>0</v>
      </c>
      <c r="N25" s="81"/>
      <c r="O25" s="78"/>
      <c r="Q25" s="31"/>
    </row>
    <row r="26" spans="1:17" ht="24" customHeight="1">
      <c r="A26" s="60" t="s">
        <v>12</v>
      </c>
      <c r="C26" s="60"/>
      <c r="D26" s="60"/>
      <c r="E26" s="60"/>
      <c r="F26" s="60"/>
      <c r="G26" s="95">
        <f>SUM(G23:G25)</f>
        <v>-308769</v>
      </c>
      <c r="H26" s="11"/>
      <c r="I26" s="95">
        <f>SUM(I23:I25)</f>
        <v>-793021</v>
      </c>
      <c r="J26" s="11"/>
      <c r="K26" s="95">
        <f>SUM(K23:K25)</f>
        <v>-458178</v>
      </c>
      <c r="L26" s="11"/>
      <c r="M26" s="95">
        <f>SUM(M23:M25)</f>
        <v>-763787</v>
      </c>
      <c r="O26" s="78"/>
      <c r="Q26" s="31"/>
    </row>
    <row r="27" spans="1:17" s="60" customFormat="1" ht="24" customHeight="1">
      <c r="A27" s="97" t="s">
        <v>250</v>
      </c>
      <c r="G27" s="64">
        <f>+G22+G26</f>
        <v>-261824</v>
      </c>
      <c r="H27" s="13"/>
      <c r="I27" s="64">
        <f>+I22+I26</f>
        <v>-609655</v>
      </c>
      <c r="J27" s="11"/>
      <c r="K27" s="64">
        <f>+K22+K26</f>
        <v>-327361</v>
      </c>
      <c r="L27" s="11"/>
      <c r="M27" s="64">
        <f>+M22+M26</f>
        <v>-659821</v>
      </c>
      <c r="O27" s="81"/>
      <c r="P27" s="53"/>
      <c r="Q27" s="81"/>
    </row>
    <row r="28" spans="1:17" ht="24" customHeight="1">
      <c r="A28" s="98" t="s">
        <v>47</v>
      </c>
      <c r="B28" s="98"/>
      <c r="G28" s="15">
        <v>-36857</v>
      </c>
      <c r="H28" s="11"/>
      <c r="I28" s="15">
        <v>-25903</v>
      </c>
      <c r="J28" s="11"/>
      <c r="K28" s="77">
        <v>-6624</v>
      </c>
      <c r="L28" s="11"/>
      <c r="M28" s="77">
        <v>-6373</v>
      </c>
      <c r="O28" s="81"/>
      <c r="Q28" s="101"/>
    </row>
    <row r="29" spans="1:17" ht="24" customHeight="1">
      <c r="A29" s="97" t="s">
        <v>251</v>
      </c>
      <c r="B29" s="60"/>
      <c r="C29" s="60"/>
      <c r="D29" s="60"/>
      <c r="E29" s="60"/>
      <c r="F29" s="60"/>
      <c r="G29" s="64">
        <f>SUM(G27:G28)</f>
        <v>-298681</v>
      </c>
      <c r="H29" s="11"/>
      <c r="I29" s="64">
        <f>SUM(I27:I28)</f>
        <v>-635558</v>
      </c>
      <c r="J29" s="11"/>
      <c r="K29" s="64">
        <f>SUM(K27:K28)</f>
        <v>-333985</v>
      </c>
      <c r="L29" s="11"/>
      <c r="M29" s="14">
        <f>SUM(M27:M28)</f>
        <v>-666194</v>
      </c>
      <c r="O29" s="81"/>
      <c r="Q29" s="101"/>
    </row>
    <row r="30" spans="1:17" ht="24" customHeight="1">
      <c r="A30" s="98" t="s">
        <v>247</v>
      </c>
      <c r="E30" s="100"/>
      <c r="G30" s="15">
        <v>-16433</v>
      </c>
      <c r="H30" s="11"/>
      <c r="I30" s="15">
        <v>3463</v>
      </c>
      <c r="J30" s="11"/>
      <c r="K30" s="77">
        <v>-13080</v>
      </c>
      <c r="L30" s="11"/>
      <c r="M30" s="77">
        <v>0</v>
      </c>
      <c r="O30" s="81"/>
      <c r="Q30" s="101"/>
    </row>
    <row r="31" spans="1:17" ht="24" customHeight="1" thickBot="1">
      <c r="A31" s="97" t="s">
        <v>182</v>
      </c>
      <c r="G31" s="16">
        <f>SUM(G29:G30)</f>
        <v>-315114</v>
      </c>
      <c r="H31" s="17"/>
      <c r="I31" s="18">
        <f>SUM(I29:I30)</f>
        <v>-632095</v>
      </c>
      <c r="J31" s="17"/>
      <c r="K31" s="16">
        <f>SUM(K29:K30)</f>
        <v>-347065</v>
      </c>
      <c r="L31" s="17"/>
      <c r="M31" s="18">
        <f>SUM(M29:M30)</f>
        <v>-666194</v>
      </c>
      <c r="O31" s="81"/>
      <c r="Q31" s="101"/>
    </row>
    <row r="32" spans="1:17" ht="24" customHeight="1" thickTop="1">
      <c r="A32" s="97"/>
      <c r="G32" s="19"/>
      <c r="H32" s="17"/>
      <c r="I32" s="11"/>
      <c r="J32" s="17"/>
      <c r="K32" s="19"/>
      <c r="L32" s="17"/>
      <c r="M32" s="11"/>
    </row>
    <row r="33" spans="1:13" ht="24" customHeight="1">
      <c r="A33" s="97"/>
      <c r="G33" s="19"/>
      <c r="H33" s="17"/>
      <c r="I33" s="11"/>
      <c r="J33" s="17"/>
      <c r="K33" s="19"/>
      <c r="L33" s="17"/>
      <c r="M33" s="11"/>
    </row>
    <row r="34" spans="1:13" ht="24" customHeight="1">
      <c r="A34" s="102" t="s">
        <v>171</v>
      </c>
      <c r="G34" s="66"/>
      <c r="H34" s="66"/>
      <c r="I34" s="66"/>
      <c r="J34" s="66"/>
      <c r="K34" s="66"/>
      <c r="L34" s="66"/>
      <c r="M34" s="66"/>
    </row>
    <row r="35" spans="1:13" ht="24" hidden="1" customHeight="1">
      <c r="A35" s="97"/>
      <c r="G35" s="19"/>
      <c r="H35" s="17"/>
      <c r="I35" s="11"/>
      <c r="J35" s="17"/>
      <c r="K35" s="19"/>
      <c r="L35" s="17"/>
      <c r="M35" s="11"/>
    </row>
    <row r="36" spans="1:13" ht="24" customHeight="1">
      <c r="A36" s="97"/>
      <c r="G36" s="19"/>
      <c r="H36" s="17"/>
      <c r="I36" s="11"/>
      <c r="J36" s="17"/>
      <c r="K36" s="19"/>
      <c r="L36" s="17"/>
      <c r="M36" s="11"/>
    </row>
    <row r="37" spans="1:13" ht="24" customHeight="1">
      <c r="A37" s="88" t="s">
        <v>115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89" t="s">
        <v>166</v>
      </c>
    </row>
    <row r="38" spans="1:13" ht="24" customHeight="1">
      <c r="A38" s="197" t="s">
        <v>188</v>
      </c>
      <c r="B38" s="197"/>
      <c r="C38" s="197"/>
      <c r="D38" s="197"/>
      <c r="E38" s="197"/>
      <c r="F38" s="197"/>
      <c r="G38" s="197"/>
      <c r="H38" s="197"/>
      <c r="I38" s="197"/>
      <c r="J38" s="90"/>
      <c r="K38" s="55"/>
      <c r="L38" s="55"/>
      <c r="M38" s="89" t="s">
        <v>167</v>
      </c>
    </row>
    <row r="39" spans="1:13" ht="24" customHeight="1">
      <c r="A39" s="195" t="str">
        <f>+A3</f>
        <v>FOR THE NINE-MONTH PERIOD ENDED SEPTEMBER 30, 2025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55"/>
    </row>
    <row r="40" spans="1:13" ht="24" customHeight="1">
      <c r="G40" s="193" t="s">
        <v>131</v>
      </c>
      <c r="H40" s="193"/>
      <c r="I40" s="193"/>
      <c r="J40" s="193"/>
      <c r="K40" s="193"/>
      <c r="L40" s="193"/>
      <c r="M40" s="193"/>
    </row>
    <row r="41" spans="1:13" ht="24" customHeight="1">
      <c r="G41" s="196" t="s">
        <v>0</v>
      </c>
      <c r="H41" s="196"/>
      <c r="I41" s="196"/>
      <c r="K41" s="196" t="s">
        <v>1</v>
      </c>
      <c r="L41" s="196"/>
      <c r="M41" s="196"/>
    </row>
    <row r="42" spans="1:13" s="60" customFormat="1" ht="24" customHeight="1">
      <c r="E42" s="53"/>
      <c r="F42" s="53"/>
      <c r="G42" s="91">
        <v>2025</v>
      </c>
      <c r="H42" s="66"/>
      <c r="I42" s="91">
        <v>2024</v>
      </c>
      <c r="J42" s="90"/>
      <c r="K42" s="91">
        <v>2025</v>
      </c>
      <c r="L42" s="66"/>
      <c r="M42" s="91">
        <v>2024</v>
      </c>
    </row>
    <row r="43" spans="1:13" ht="24" customHeight="1">
      <c r="A43" s="97" t="s">
        <v>164</v>
      </c>
      <c r="G43" s="19"/>
      <c r="H43" s="17"/>
      <c r="I43" s="11"/>
      <c r="J43" s="17"/>
      <c r="K43" s="19"/>
      <c r="L43" s="17"/>
      <c r="M43" s="11"/>
    </row>
    <row r="44" spans="1:13" ht="24" customHeight="1">
      <c r="A44" s="98" t="s">
        <v>226</v>
      </c>
      <c r="E44" s="52"/>
      <c r="G44" s="103">
        <v>0</v>
      </c>
      <c r="H44" s="104"/>
      <c r="I44" s="77">
        <v>-14094</v>
      </c>
      <c r="J44" s="104"/>
      <c r="K44" s="103">
        <v>0</v>
      </c>
      <c r="L44" s="104"/>
      <c r="M44" s="103">
        <v>0</v>
      </c>
    </row>
    <row r="45" spans="1:13" ht="24" customHeight="1" thickBot="1">
      <c r="A45" s="97" t="s">
        <v>241</v>
      </c>
      <c r="E45" s="52"/>
      <c r="G45" s="16">
        <f>G44+G31</f>
        <v>-315114</v>
      </c>
      <c r="H45" s="105"/>
      <c r="I45" s="106">
        <f>I44+I31</f>
        <v>-646189</v>
      </c>
      <c r="J45" s="105"/>
      <c r="K45" s="16">
        <f>K44+K31</f>
        <v>-347065</v>
      </c>
      <c r="L45" s="104"/>
      <c r="M45" s="106">
        <f>M44+M31</f>
        <v>-666194</v>
      </c>
    </row>
    <row r="46" spans="1:13" ht="19.8" customHeight="1" thickTop="1">
      <c r="A46" s="97"/>
      <c r="E46" s="52"/>
      <c r="G46" s="19"/>
      <c r="H46" s="17"/>
      <c r="I46" s="11"/>
      <c r="J46" s="17"/>
      <c r="K46" s="19"/>
      <c r="L46" s="17"/>
      <c r="M46" s="11"/>
    </row>
    <row r="47" spans="1:13" ht="24" customHeight="1">
      <c r="A47" s="97" t="s">
        <v>242</v>
      </c>
      <c r="B47" s="98"/>
      <c r="C47" s="98"/>
      <c r="E47" s="52"/>
      <c r="G47" s="17"/>
      <c r="H47" s="17"/>
      <c r="I47" s="17"/>
      <c r="J47" s="20"/>
      <c r="K47" s="17"/>
      <c r="L47" s="17"/>
      <c r="M47" s="17"/>
    </row>
    <row r="48" spans="1:13" ht="24" customHeight="1">
      <c r="A48" s="97"/>
      <c r="B48" s="97" t="s">
        <v>96</v>
      </c>
      <c r="C48" s="98"/>
      <c r="G48" s="17"/>
      <c r="H48" s="17"/>
      <c r="I48" s="17"/>
      <c r="J48" s="20"/>
      <c r="K48" s="64"/>
      <c r="L48" s="17"/>
      <c r="M48" s="17"/>
    </row>
    <row r="49" spans="1:18" ht="24" customHeight="1">
      <c r="A49" s="97"/>
      <c r="B49" s="98" t="s">
        <v>227</v>
      </c>
      <c r="C49" s="98"/>
      <c r="G49" s="103">
        <v>0</v>
      </c>
      <c r="H49" s="11"/>
      <c r="I49" s="77">
        <v>2024</v>
      </c>
      <c r="J49" s="11"/>
      <c r="K49" s="103">
        <v>0</v>
      </c>
      <c r="L49" s="11"/>
      <c r="M49" s="77">
        <v>1715</v>
      </c>
      <c r="O49" s="81"/>
      <c r="Q49" s="101"/>
    </row>
    <row r="50" spans="1:18" ht="24" customHeight="1">
      <c r="A50" s="97"/>
      <c r="B50" s="97" t="s">
        <v>97</v>
      </c>
      <c r="C50" s="98"/>
      <c r="D50" s="53" t="s">
        <v>252</v>
      </c>
      <c r="G50" s="64">
        <f>SUM(G49)</f>
        <v>0</v>
      </c>
      <c r="H50" s="17"/>
      <c r="I50" s="64">
        <f>SUM(I49)</f>
        <v>2024</v>
      </c>
      <c r="J50" s="20"/>
      <c r="K50" s="64">
        <f>SUM(K49)</f>
        <v>0</v>
      </c>
      <c r="L50" s="17"/>
      <c r="M50" s="64">
        <f>SUM(M49)</f>
        <v>1715</v>
      </c>
      <c r="O50" s="81"/>
      <c r="Q50" s="101"/>
    </row>
    <row r="51" spans="1:18" ht="24" customHeight="1">
      <c r="A51" s="97" t="s">
        <v>243</v>
      </c>
      <c r="B51" s="98"/>
      <c r="C51" s="98"/>
      <c r="G51" s="77">
        <f>SUM(G50)</f>
        <v>0</v>
      </c>
      <c r="H51" s="17"/>
      <c r="I51" s="77">
        <f>SUM(I50)</f>
        <v>2024</v>
      </c>
      <c r="J51" s="20"/>
      <c r="K51" s="64">
        <f>SUM(K50)</f>
        <v>0</v>
      </c>
      <c r="L51" s="17"/>
      <c r="M51" s="77">
        <f>SUM(M50)</f>
        <v>1715</v>
      </c>
      <c r="O51" s="81"/>
      <c r="Q51" s="101"/>
    </row>
    <row r="52" spans="1:18" ht="24" customHeight="1" thickBot="1">
      <c r="A52" s="97" t="s">
        <v>249</v>
      </c>
      <c r="B52" s="98"/>
      <c r="C52" s="98"/>
      <c r="G52" s="107">
        <f>SUM(G51,G45)</f>
        <v>-315114</v>
      </c>
      <c r="H52" s="17"/>
      <c r="I52" s="107">
        <f>SUM(I51,I45)</f>
        <v>-644165</v>
      </c>
      <c r="J52" s="20"/>
      <c r="K52" s="107">
        <f>SUM(K51,K45)</f>
        <v>-347065</v>
      </c>
      <c r="L52" s="17"/>
      <c r="M52" s="107">
        <f>SUM(M51,M45)</f>
        <v>-664479</v>
      </c>
      <c r="O52" s="81"/>
      <c r="Q52" s="101"/>
    </row>
    <row r="53" spans="1:18" s="60" customFormat="1" ht="17.399999999999999" customHeight="1" thickTop="1">
      <c r="A53" s="97"/>
      <c r="B53" s="97"/>
      <c r="G53" s="93"/>
      <c r="H53" s="66"/>
      <c r="I53" s="93"/>
      <c r="J53" s="88"/>
      <c r="K53" s="93"/>
      <c r="L53" s="93"/>
      <c r="M53" s="93"/>
    </row>
    <row r="54" spans="1:18" s="60" customFormat="1" ht="24" customHeight="1">
      <c r="A54" s="97" t="s">
        <v>94</v>
      </c>
      <c r="G54" s="13"/>
      <c r="H54" s="13"/>
      <c r="I54" s="13"/>
      <c r="J54" s="13"/>
      <c r="K54" s="13"/>
      <c r="L54" s="13"/>
      <c r="M54" s="13"/>
      <c r="O54" s="53"/>
      <c r="P54" s="53"/>
      <c r="Q54" s="53"/>
      <c r="R54" s="53"/>
    </row>
    <row r="55" spans="1:18" ht="24" customHeight="1">
      <c r="B55" s="98" t="s">
        <v>28</v>
      </c>
      <c r="J55" s="21"/>
      <c r="K55" s="108"/>
      <c r="L55" s="66"/>
      <c r="M55" s="108"/>
      <c r="O55" s="101"/>
      <c r="Q55" s="101"/>
    </row>
    <row r="56" spans="1:18" ht="24" customHeight="1">
      <c r="B56" s="98"/>
      <c r="C56" s="53" t="s">
        <v>182</v>
      </c>
      <c r="G56" s="109">
        <f>G31-G60</f>
        <v>-315114</v>
      </c>
      <c r="H56" s="105"/>
      <c r="I56" s="109">
        <f>I31-I60</f>
        <v>-632112</v>
      </c>
      <c r="J56" s="21"/>
      <c r="K56" s="109">
        <f>K31-K60</f>
        <v>-347065</v>
      </c>
      <c r="L56" s="66"/>
      <c r="M56" s="109">
        <f>M31-M60</f>
        <v>-666194</v>
      </c>
      <c r="O56" s="101"/>
      <c r="Q56" s="101"/>
    </row>
    <row r="57" spans="1:18" ht="24" customHeight="1">
      <c r="B57" s="98"/>
      <c r="C57" s="104" t="s">
        <v>228</v>
      </c>
      <c r="G57" s="109">
        <f>G44</f>
        <v>0</v>
      </c>
      <c r="H57" s="105"/>
      <c r="I57" s="109">
        <f>I44</f>
        <v>-14094</v>
      </c>
      <c r="J57" s="21"/>
      <c r="K57" s="109">
        <v>0</v>
      </c>
      <c r="L57" s="21"/>
      <c r="M57" s="109">
        <v>0</v>
      </c>
      <c r="O57" s="101"/>
      <c r="Q57" s="101"/>
    </row>
    <row r="58" spans="1:18" ht="24" customHeight="1">
      <c r="B58" s="98"/>
      <c r="G58" s="110">
        <f>SUM(G56:G57)</f>
        <v>-315114</v>
      </c>
      <c r="H58" s="105"/>
      <c r="I58" s="110">
        <f>SUM(I56:I57)</f>
        <v>-646206</v>
      </c>
      <c r="J58" s="21"/>
      <c r="K58" s="110">
        <f>SUM(K56:K57)</f>
        <v>-347065</v>
      </c>
      <c r="L58" s="21"/>
      <c r="M58" s="110">
        <f>SUM(M56:M57)</f>
        <v>-666194</v>
      </c>
      <c r="O58" s="101"/>
      <c r="Q58" s="101"/>
    </row>
    <row r="59" spans="1:18" ht="24" customHeight="1">
      <c r="B59" s="98" t="s">
        <v>24</v>
      </c>
      <c r="G59" s="64"/>
      <c r="H59" s="11"/>
      <c r="I59" s="64"/>
      <c r="J59" s="21"/>
      <c r="K59" s="64"/>
      <c r="L59" s="21"/>
      <c r="M59" s="21"/>
      <c r="O59" s="101"/>
      <c r="Q59" s="101"/>
    </row>
    <row r="60" spans="1:18" ht="24" customHeight="1">
      <c r="C60" s="104" t="s">
        <v>229</v>
      </c>
      <c r="G60" s="77">
        <v>0</v>
      </c>
      <c r="H60" s="11"/>
      <c r="I60" s="15">
        <v>17</v>
      </c>
      <c r="J60" s="11"/>
      <c r="K60" s="77">
        <v>0</v>
      </c>
      <c r="L60" s="11"/>
      <c r="M60" s="77">
        <v>0</v>
      </c>
      <c r="O60" s="101"/>
      <c r="Q60" s="101"/>
    </row>
    <row r="61" spans="1:18" s="60" customFormat="1" ht="24" customHeight="1" thickBot="1">
      <c r="A61" s="97" t="s">
        <v>241</v>
      </c>
      <c r="B61" s="97"/>
      <c r="G61" s="111">
        <f>+G58+G60</f>
        <v>-315114</v>
      </c>
      <c r="H61" s="66"/>
      <c r="I61" s="111">
        <f>+I58+I60</f>
        <v>-646189</v>
      </c>
      <c r="J61" s="90"/>
      <c r="K61" s="111">
        <f>+K58+K60</f>
        <v>-347065</v>
      </c>
      <c r="M61" s="111">
        <f>+M58+M60</f>
        <v>-666194</v>
      </c>
      <c r="O61" s="101"/>
      <c r="Q61" s="101"/>
    </row>
    <row r="62" spans="1:18" s="60" customFormat="1" ht="18.600000000000001" customHeight="1" thickTop="1">
      <c r="A62" s="97"/>
      <c r="B62" s="97"/>
      <c r="G62" s="93"/>
      <c r="H62" s="66"/>
      <c r="I62" s="93"/>
      <c r="J62" s="88"/>
      <c r="K62" s="93"/>
      <c r="L62" s="93"/>
      <c r="M62" s="93"/>
    </row>
    <row r="63" spans="1:18" s="60" customFormat="1" ht="24" customHeight="1">
      <c r="A63" s="60" t="s">
        <v>135</v>
      </c>
      <c r="G63" s="112"/>
      <c r="H63" s="112"/>
      <c r="I63" s="112"/>
      <c r="J63" s="112"/>
      <c r="K63" s="112"/>
      <c r="L63" s="112"/>
      <c r="M63" s="112"/>
      <c r="O63" s="53"/>
      <c r="P63" s="53"/>
      <c r="Q63" s="53"/>
      <c r="R63" s="53"/>
    </row>
    <row r="64" spans="1:18" ht="24" customHeight="1">
      <c r="B64" s="53" t="s">
        <v>28</v>
      </c>
      <c r="J64" s="64"/>
      <c r="K64" s="64"/>
      <c r="L64" s="64"/>
      <c r="M64" s="64"/>
      <c r="O64" s="101"/>
      <c r="Q64" s="101"/>
    </row>
    <row r="65" spans="1:18" ht="24" customHeight="1">
      <c r="C65" s="53" t="s">
        <v>182</v>
      </c>
      <c r="G65" s="109">
        <f>G70-G66-G69</f>
        <v>-315114</v>
      </c>
      <c r="H65" s="105"/>
      <c r="I65" s="109">
        <f>I70-I66-I69</f>
        <v>-630088</v>
      </c>
      <c r="J65" s="64"/>
      <c r="K65" s="109">
        <f>K70-K66-K69</f>
        <v>-347065</v>
      </c>
      <c r="L65" s="64"/>
      <c r="M65" s="109">
        <f>M70-M66-M69</f>
        <v>-664479</v>
      </c>
      <c r="O65" s="101"/>
      <c r="Q65" s="101"/>
    </row>
    <row r="66" spans="1:18" ht="24" customHeight="1">
      <c r="C66" s="104" t="s">
        <v>228</v>
      </c>
      <c r="G66" s="109">
        <f>G57</f>
        <v>0</v>
      </c>
      <c r="H66" s="105"/>
      <c r="I66" s="109">
        <f>I57</f>
        <v>-14094</v>
      </c>
      <c r="J66" s="64"/>
      <c r="K66" s="109">
        <v>0</v>
      </c>
      <c r="L66" s="64"/>
      <c r="M66" s="109">
        <v>0</v>
      </c>
      <c r="O66" s="101"/>
      <c r="Q66" s="101"/>
    </row>
    <row r="67" spans="1:18" ht="24" customHeight="1">
      <c r="G67" s="110">
        <f>SUM(G65:G66)</f>
        <v>-315114</v>
      </c>
      <c r="H67" s="105"/>
      <c r="I67" s="110">
        <f>SUM(I65:I66)</f>
        <v>-644182</v>
      </c>
      <c r="J67" s="64"/>
      <c r="K67" s="110">
        <f>SUM(K65:K66)</f>
        <v>-347065</v>
      </c>
      <c r="L67" s="64"/>
      <c r="M67" s="110">
        <f>SUM(M65:M66)</f>
        <v>-664479</v>
      </c>
      <c r="O67" s="101"/>
      <c r="Q67" s="101"/>
    </row>
    <row r="68" spans="1:18" ht="24" customHeight="1">
      <c r="B68" s="53" t="s">
        <v>20</v>
      </c>
      <c r="G68" s="64"/>
      <c r="H68" s="11"/>
      <c r="I68" s="64"/>
      <c r="J68" s="11"/>
      <c r="K68" s="64"/>
      <c r="L68" s="64"/>
      <c r="M68" s="64"/>
      <c r="O68" s="101"/>
      <c r="Q68" s="101"/>
    </row>
    <row r="69" spans="1:18" ht="24" customHeight="1">
      <c r="C69" s="104" t="s">
        <v>229</v>
      </c>
      <c r="G69" s="103">
        <v>0</v>
      </c>
      <c r="H69" s="11"/>
      <c r="I69" s="15">
        <v>17</v>
      </c>
      <c r="J69" s="11"/>
      <c r="K69" s="103">
        <v>0</v>
      </c>
      <c r="L69" s="64"/>
      <c r="M69" s="77">
        <v>0</v>
      </c>
      <c r="O69" s="101"/>
      <c r="Q69" s="101"/>
    </row>
    <row r="70" spans="1:18" s="60" customFormat="1" ht="24" customHeight="1" thickBot="1">
      <c r="A70" s="97" t="s">
        <v>249</v>
      </c>
      <c r="B70" s="97"/>
      <c r="G70" s="113">
        <f>G52</f>
        <v>-315114</v>
      </c>
      <c r="H70" s="66"/>
      <c r="I70" s="111">
        <f>I52</f>
        <v>-644165</v>
      </c>
      <c r="J70" s="64"/>
      <c r="K70" s="111">
        <f>K52</f>
        <v>-347065</v>
      </c>
      <c r="L70" s="64"/>
      <c r="M70" s="111">
        <f>M52</f>
        <v>-664479</v>
      </c>
      <c r="O70" s="101"/>
      <c r="P70" s="53"/>
      <c r="Q70" s="101"/>
    </row>
    <row r="71" spans="1:18" s="60" customFormat="1" ht="18" customHeight="1" thickTop="1">
      <c r="A71" s="97"/>
      <c r="B71" s="97"/>
      <c r="G71" s="108"/>
      <c r="H71" s="108"/>
      <c r="J71" s="108"/>
      <c r="K71" s="64"/>
      <c r="L71" s="64"/>
      <c r="M71" s="64"/>
      <c r="O71" s="101"/>
      <c r="P71" s="53"/>
      <c r="Q71" s="101"/>
    </row>
    <row r="72" spans="1:18" s="60" customFormat="1" ht="24" customHeight="1">
      <c r="A72" s="97" t="s">
        <v>95</v>
      </c>
      <c r="M72" s="64"/>
      <c r="O72" s="31"/>
      <c r="P72" s="31"/>
      <c r="Q72" s="31"/>
      <c r="R72" s="31"/>
    </row>
    <row r="73" spans="1:18" ht="24" customHeight="1">
      <c r="B73" s="98" t="s">
        <v>236</v>
      </c>
      <c r="E73" s="100"/>
      <c r="O73" s="31"/>
      <c r="P73" s="39"/>
      <c r="Q73" s="39"/>
      <c r="R73" s="39"/>
    </row>
    <row r="74" spans="1:18" ht="24" customHeight="1">
      <c r="C74" s="53" t="s">
        <v>182</v>
      </c>
      <c r="E74" s="100"/>
      <c r="G74" s="114">
        <f>G56/G77</f>
        <v>-7.7360862200181665E-2</v>
      </c>
      <c r="H74" s="115"/>
      <c r="I74" s="114">
        <f>I56/I77</f>
        <v>-0.15518424864360592</v>
      </c>
      <c r="J74" s="115"/>
      <c r="K74" s="114">
        <f>K56/K77</f>
        <v>-8.520487074362311E-2</v>
      </c>
      <c r="L74" s="115"/>
      <c r="M74" s="114">
        <f>M56/M77</f>
        <v>-0.16355142022438809</v>
      </c>
      <c r="O74" s="31"/>
      <c r="P74" s="39"/>
      <c r="Q74" s="39"/>
      <c r="R74" s="39"/>
    </row>
    <row r="75" spans="1:18" ht="24" customHeight="1">
      <c r="C75" s="104" t="s">
        <v>228</v>
      </c>
      <c r="E75" s="100"/>
      <c r="G75" s="114">
        <f>G57/G77</f>
        <v>0</v>
      </c>
      <c r="H75" s="115"/>
      <c r="I75" s="114">
        <f>I57/I77</f>
        <v>-3.4600937814548401E-3</v>
      </c>
      <c r="J75" s="115"/>
      <c r="K75" s="114">
        <f>K55/K77</f>
        <v>0</v>
      </c>
      <c r="L75" s="115"/>
      <c r="M75" s="114">
        <f>M55/M77</f>
        <v>0</v>
      </c>
      <c r="O75" s="31"/>
      <c r="P75" s="39"/>
      <c r="Q75" s="39"/>
      <c r="R75" s="39"/>
    </row>
    <row r="76" spans="1:18" ht="24" customHeight="1" thickBot="1">
      <c r="B76" s="98"/>
      <c r="E76" s="100"/>
      <c r="G76" s="116">
        <f>SUM(G74:G75)</f>
        <v>-7.7360862200181665E-2</v>
      </c>
      <c r="H76" s="115"/>
      <c r="I76" s="116">
        <f>SUM(I74:I75)</f>
        <v>-0.15864434242506076</v>
      </c>
      <c r="J76" s="115"/>
      <c r="K76" s="116">
        <f>SUM(K74:K75)</f>
        <v>-8.520487074362311E-2</v>
      </c>
      <c r="L76" s="115"/>
      <c r="M76" s="116">
        <f>SUM(M74:M75)</f>
        <v>-0.16355142022438809</v>
      </c>
      <c r="O76" s="31"/>
      <c r="P76" s="39"/>
      <c r="Q76" s="39"/>
      <c r="R76" s="39"/>
    </row>
    <row r="77" spans="1:18" ht="24" customHeight="1" thickTop="1" thickBot="1">
      <c r="A77" s="117" t="s">
        <v>165</v>
      </c>
      <c r="B77" s="117"/>
      <c r="E77" s="68"/>
      <c r="F77" s="104"/>
      <c r="G77" s="23">
        <v>4073300</v>
      </c>
      <c r="H77" s="22"/>
      <c r="I77" s="23">
        <v>4073300</v>
      </c>
      <c r="J77" s="22"/>
      <c r="K77" s="23">
        <v>4073300</v>
      </c>
      <c r="L77" s="22"/>
      <c r="M77" s="23">
        <v>4073300</v>
      </c>
      <c r="O77" s="31"/>
      <c r="P77" s="31"/>
      <c r="Q77" s="31"/>
      <c r="R77" s="31"/>
    </row>
    <row r="78" spans="1:18" ht="17.399999999999999" customHeight="1" thickTop="1">
      <c r="G78" s="66"/>
      <c r="H78" s="66"/>
      <c r="I78" s="66"/>
      <c r="J78" s="66"/>
      <c r="K78" s="66"/>
      <c r="L78" s="66"/>
      <c r="M78" s="66"/>
      <c r="O78" s="31"/>
      <c r="P78" s="31"/>
      <c r="Q78" s="31"/>
      <c r="R78" s="31"/>
    </row>
    <row r="79" spans="1:18" ht="24" hidden="1" customHeight="1">
      <c r="G79" s="66"/>
      <c r="H79" s="66"/>
      <c r="I79" s="66"/>
      <c r="J79" s="66"/>
      <c r="K79" s="66"/>
      <c r="L79" s="66"/>
      <c r="M79" s="66"/>
      <c r="O79" s="31"/>
      <c r="P79" s="31"/>
      <c r="Q79" s="31"/>
      <c r="R79" s="31"/>
    </row>
    <row r="80" spans="1:18" ht="24" customHeight="1">
      <c r="A80" s="102" t="s">
        <v>171</v>
      </c>
      <c r="G80" s="66"/>
      <c r="H80" s="66"/>
      <c r="I80" s="66"/>
      <c r="J80" s="66"/>
      <c r="K80" s="66"/>
      <c r="L80" s="66"/>
      <c r="M80" s="66"/>
    </row>
    <row r="81" spans="9:13" ht="24" customHeight="1">
      <c r="K81" s="25"/>
      <c r="M81" s="25"/>
    </row>
    <row r="82" spans="9:13" ht="24" customHeight="1">
      <c r="I82" s="101"/>
      <c r="J82" s="101"/>
      <c r="K82" s="101"/>
      <c r="L82" s="101"/>
      <c r="M82" s="101"/>
    </row>
    <row r="83" spans="9:13" ht="24" customHeight="1">
      <c r="K83" s="25"/>
      <c r="M83" s="25"/>
    </row>
    <row r="84" spans="9:13" ht="24" customHeight="1">
      <c r="K84" s="25"/>
      <c r="M84" s="25"/>
    </row>
    <row r="85" spans="9:13" ht="24" customHeight="1">
      <c r="K85" s="25"/>
      <c r="M85" s="25"/>
    </row>
    <row r="86" spans="9:13" ht="24" customHeight="1">
      <c r="K86" s="25"/>
      <c r="M86" s="25"/>
    </row>
  </sheetData>
  <mergeCells count="10">
    <mergeCell ref="A2:I2"/>
    <mergeCell ref="G4:M4"/>
    <mergeCell ref="G5:I5"/>
    <mergeCell ref="K5:M5"/>
    <mergeCell ref="A3:K3"/>
    <mergeCell ref="A38:I38"/>
    <mergeCell ref="A39:K39"/>
    <mergeCell ref="G40:M40"/>
    <mergeCell ref="G41:I41"/>
    <mergeCell ref="K41:M41"/>
  </mergeCells>
  <pageMargins left="0.78740157480314965" right="0.59055118110236227" top="0.74803149606299213" bottom="0.73" header="0.51181102362204722" footer="0.39"/>
  <pageSetup paperSize="9" scale="70" firstPageNumber="6" fitToHeight="0" orientation="portrait" useFirstPageNumber="1" r:id="rId1"/>
  <headerFooter alignWithMargins="0">
    <oddFooter>&amp;R&amp;"Angsana New,Regular"&amp;15&amp;P</oddFooter>
  </headerFooter>
  <rowBreaks count="1" manualBreakCount="1">
    <brk id="36" max="12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44"/>
  <sheetViews>
    <sheetView view="pageBreakPreview" zoomScale="80" zoomScaleNormal="50" zoomScaleSheetLayoutView="80" workbookViewId="0">
      <selection activeCell="J89" sqref="J89"/>
    </sheetView>
  </sheetViews>
  <sheetFormatPr defaultColWidth="9" defaultRowHeight="19.649999999999999" customHeight="1"/>
  <cols>
    <col min="1" max="1" width="46.109375" style="120" customWidth="1"/>
    <col min="2" max="2" width="7.5546875" style="119" customWidth="1"/>
    <col min="3" max="3" width="0.88671875" style="120" customWidth="1"/>
    <col min="4" max="4" width="13.5546875" style="120" bestFit="1" customWidth="1"/>
    <col min="5" max="5" width="0.88671875" style="120" customWidth="1"/>
    <col min="6" max="6" width="12.88671875" style="120" bestFit="1" customWidth="1"/>
    <col min="7" max="7" width="0.88671875" style="120" customWidth="1"/>
    <col min="8" max="8" width="16.33203125" style="120" customWidth="1"/>
    <col min="9" max="9" width="0.88671875" style="120" customWidth="1"/>
    <col min="10" max="10" width="15.5546875" style="120" customWidth="1"/>
    <col min="11" max="11" width="0.88671875" style="120" customWidth="1"/>
    <col min="12" max="12" width="15.33203125" style="120" customWidth="1"/>
    <col min="13" max="13" width="0.88671875" style="120" customWidth="1"/>
    <col min="14" max="14" width="27.6640625" style="120" customWidth="1"/>
    <col min="15" max="15" width="1" style="120" customWidth="1"/>
    <col min="16" max="16" width="19" style="120" bestFit="1" customWidth="1"/>
    <col min="17" max="17" width="1" style="120" customWidth="1"/>
    <col min="18" max="18" width="14.33203125" style="120" customWidth="1"/>
    <col min="19" max="19" width="1" style="120" customWidth="1"/>
    <col min="20" max="20" width="14.33203125" style="120" customWidth="1"/>
    <col min="21" max="21" width="0.88671875" style="120" customWidth="1"/>
    <col min="22" max="22" width="14" style="120" bestFit="1" customWidth="1"/>
    <col min="23" max="23" width="12.33203125" style="120" bestFit="1" customWidth="1"/>
    <col min="24" max="16384" width="9" style="120"/>
  </cols>
  <sheetData>
    <row r="1" spans="1:25" ht="22.2">
      <c r="A1" s="118" t="str">
        <f>+'BS '!A1</f>
        <v xml:space="preserve">AKS CORPORATION COMPANY LIMITED AND SUBSIDIARIES  </v>
      </c>
      <c r="V1" s="121" t="s">
        <v>166</v>
      </c>
    </row>
    <row r="2" spans="1:25" ht="22.2">
      <c r="A2" s="118" t="s">
        <v>30</v>
      </c>
      <c r="V2" s="121" t="s">
        <v>167</v>
      </c>
    </row>
    <row r="3" spans="1:25" ht="22.2">
      <c r="A3" s="200" t="str">
        <f>+'PL 9 M'!A3</f>
        <v>FOR THE NINE-MONTH PERIOD ENDED SEPTEMBER 30, 2025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25" ht="19.649999999999999" customHeight="1">
      <c r="D4" s="198" t="s">
        <v>131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</row>
    <row r="5" spans="1:25" ht="19.649999999999999" customHeight="1">
      <c r="D5" s="198" t="s">
        <v>55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</row>
    <row r="6" spans="1:25" s="119" customFormat="1" ht="21.6">
      <c r="L6" s="120"/>
      <c r="M6" s="120"/>
      <c r="N6" s="199" t="s">
        <v>101</v>
      </c>
      <c r="O6" s="199"/>
      <c r="P6" s="199"/>
    </row>
    <row r="7" spans="1:25" s="119" customFormat="1" ht="21.6">
      <c r="J7" s="119" t="s">
        <v>34</v>
      </c>
      <c r="N7" s="201" t="s">
        <v>232</v>
      </c>
      <c r="R7" s="123" t="s">
        <v>75</v>
      </c>
    </row>
    <row r="8" spans="1:25" s="119" customFormat="1" ht="21.6">
      <c r="D8" s="119" t="s">
        <v>31</v>
      </c>
      <c r="F8" s="119" t="s">
        <v>32</v>
      </c>
      <c r="H8" s="119" t="s">
        <v>33</v>
      </c>
      <c r="J8" s="119" t="s">
        <v>51</v>
      </c>
      <c r="N8" s="202"/>
      <c r="P8" s="123" t="s">
        <v>75</v>
      </c>
      <c r="R8" s="123" t="s">
        <v>76</v>
      </c>
      <c r="V8" s="119" t="s">
        <v>13</v>
      </c>
    </row>
    <row r="9" spans="1:25" s="119" customFormat="1" ht="21.6">
      <c r="D9" s="119" t="s">
        <v>35</v>
      </c>
      <c r="F9" s="119" t="s">
        <v>128</v>
      </c>
      <c r="H9" s="119" t="s">
        <v>36</v>
      </c>
      <c r="J9" s="119" t="s">
        <v>50</v>
      </c>
      <c r="L9" s="119" t="s">
        <v>230</v>
      </c>
      <c r="N9" s="119" t="s">
        <v>233</v>
      </c>
      <c r="P9" s="123" t="s">
        <v>98</v>
      </c>
      <c r="R9" s="123" t="s">
        <v>74</v>
      </c>
      <c r="T9" s="119" t="s">
        <v>37</v>
      </c>
      <c r="V9" s="119" t="s">
        <v>66</v>
      </c>
    </row>
    <row r="10" spans="1:25" s="119" customFormat="1" ht="21.6">
      <c r="D10" s="122" t="s">
        <v>38</v>
      </c>
      <c r="F10" s="122" t="s">
        <v>129</v>
      </c>
      <c r="H10" s="122" t="s">
        <v>40</v>
      </c>
      <c r="J10" s="122" t="s">
        <v>41</v>
      </c>
      <c r="L10" s="122" t="s">
        <v>231</v>
      </c>
      <c r="N10" s="124" t="s">
        <v>234</v>
      </c>
      <c r="P10" s="125" t="s">
        <v>99</v>
      </c>
      <c r="R10" s="124" t="s">
        <v>73</v>
      </c>
      <c r="T10" s="122" t="s">
        <v>21</v>
      </c>
      <c r="V10" s="126" t="s">
        <v>67</v>
      </c>
    </row>
    <row r="11" spans="1:25" ht="19.649999999999999" customHeight="1">
      <c r="A11" s="118"/>
      <c r="D11" s="41"/>
      <c r="E11" s="42"/>
      <c r="F11" s="41"/>
      <c r="G11" s="42"/>
      <c r="H11" s="41"/>
      <c r="I11" s="42"/>
      <c r="J11" s="41"/>
      <c r="K11" s="42"/>
      <c r="L11" s="41"/>
      <c r="M11" s="42"/>
      <c r="N11" s="41"/>
      <c r="O11" s="41"/>
      <c r="P11" s="41"/>
      <c r="Q11" s="41"/>
      <c r="R11" s="41"/>
      <c r="S11" s="41"/>
      <c r="T11" s="41"/>
      <c r="U11" s="42"/>
      <c r="V11" s="41"/>
      <c r="W11" s="127"/>
    </row>
    <row r="12" spans="1:25" ht="19.649999999999999" customHeight="1">
      <c r="A12" s="118" t="s">
        <v>184</v>
      </c>
      <c r="D12" s="43">
        <v>46842947</v>
      </c>
      <c r="E12" s="44"/>
      <c r="F12" s="43">
        <v>-36739411</v>
      </c>
      <c r="G12" s="44"/>
      <c r="H12" s="43">
        <v>153537</v>
      </c>
      <c r="I12" s="128"/>
      <c r="J12" s="43">
        <v>-55232</v>
      </c>
      <c r="K12" s="42"/>
      <c r="L12" s="41">
        <v>-10093992</v>
      </c>
      <c r="M12" s="42"/>
      <c r="N12" s="45">
        <v>0</v>
      </c>
      <c r="O12" s="45"/>
      <c r="P12" s="45">
        <f>SUM(N12)</f>
        <v>0</v>
      </c>
      <c r="Q12" s="45"/>
      <c r="R12" s="129">
        <f>SUM(D12:L12,P12)</f>
        <v>107849</v>
      </c>
      <c r="S12" s="45"/>
      <c r="T12" s="45">
        <v>0</v>
      </c>
      <c r="U12" s="42"/>
      <c r="V12" s="129">
        <f>SUM(R12:T12)</f>
        <v>107849</v>
      </c>
      <c r="X12" s="46"/>
      <c r="Y12" s="46"/>
    </row>
    <row r="13" spans="1:25" ht="19.649999999999999" customHeight="1">
      <c r="A13" s="120" t="s">
        <v>185</v>
      </c>
      <c r="D13" s="45">
        <v>0</v>
      </c>
      <c r="E13" s="44"/>
      <c r="F13" s="45">
        <v>0</v>
      </c>
      <c r="G13" s="45"/>
      <c r="H13" s="45">
        <v>0</v>
      </c>
      <c r="I13" s="45"/>
      <c r="J13" s="45">
        <v>0</v>
      </c>
      <c r="K13" s="45"/>
      <c r="L13" s="47">
        <f>+'PL 9 M'!G58</f>
        <v>-315114</v>
      </c>
      <c r="M13" s="45"/>
      <c r="N13" s="47">
        <f>'PL 9 M'!G49</f>
        <v>0</v>
      </c>
      <c r="O13" s="47"/>
      <c r="P13" s="47">
        <f>SUM(N13)</f>
        <v>0</v>
      </c>
      <c r="Q13" s="47"/>
      <c r="R13" s="47">
        <f>SUM(D13:L13,P13)</f>
        <v>-315114</v>
      </c>
      <c r="S13" s="45"/>
      <c r="T13" s="45">
        <v>0</v>
      </c>
      <c r="U13" s="47"/>
      <c r="V13" s="47">
        <f t="shared" ref="V13" si="0">SUM(R13:T13)</f>
        <v>-315114</v>
      </c>
      <c r="X13" s="46"/>
      <c r="Y13" s="46"/>
    </row>
    <row r="14" spans="1:25" ht="19.649999999999999" customHeight="1" thickBot="1">
      <c r="A14" s="118" t="s">
        <v>260</v>
      </c>
      <c r="D14" s="48">
        <f>SUM(D12:D13)</f>
        <v>46842947</v>
      </c>
      <c r="E14" s="41"/>
      <c r="F14" s="48">
        <f>SUM(F12:F13)</f>
        <v>-36739411</v>
      </c>
      <c r="G14" s="41"/>
      <c r="H14" s="48">
        <f>SUM(H12:H13)</f>
        <v>153537</v>
      </c>
      <c r="I14" s="41">
        <v>412145</v>
      </c>
      <c r="J14" s="48">
        <f>SUM(J12:J13)</f>
        <v>-55232</v>
      </c>
      <c r="K14" s="41"/>
      <c r="L14" s="48">
        <f>SUM(L12:L13)</f>
        <v>-10409106</v>
      </c>
      <c r="M14" s="41">
        <v>1833254</v>
      </c>
      <c r="N14" s="51">
        <f>SUM(N12:N13)</f>
        <v>0</v>
      </c>
      <c r="O14" s="49"/>
      <c r="P14" s="51">
        <f>SUM(P12:P13)</f>
        <v>0</v>
      </c>
      <c r="Q14" s="49"/>
      <c r="R14" s="130">
        <f>SUM(R12:R13)</f>
        <v>-207265</v>
      </c>
      <c r="S14" s="49"/>
      <c r="T14" s="51">
        <f>SUM(T12:T13)</f>
        <v>0</v>
      </c>
      <c r="U14" s="41"/>
      <c r="V14" s="48">
        <f>SUM(V12:V13)</f>
        <v>-207265</v>
      </c>
      <c r="W14" s="127">
        <f>V14-'BS '!G105</f>
        <v>0</v>
      </c>
      <c r="X14" s="46"/>
      <c r="Y14" s="46"/>
    </row>
    <row r="15" spans="1:25" ht="19.649999999999999" customHeight="1" thickTop="1">
      <c r="N15" s="45"/>
      <c r="X15" s="46"/>
      <c r="Y15" s="46"/>
    </row>
    <row r="16" spans="1:25" ht="19.2" customHeight="1">
      <c r="A16" s="118" t="s">
        <v>144</v>
      </c>
      <c r="D16" s="41">
        <v>46841814</v>
      </c>
      <c r="E16" s="41"/>
      <c r="F16" s="41">
        <v>-36738336</v>
      </c>
      <c r="G16" s="41"/>
      <c r="H16" s="41">
        <v>153537</v>
      </c>
      <c r="I16" s="41"/>
      <c r="J16" s="41">
        <v>-58382</v>
      </c>
      <c r="K16" s="41"/>
      <c r="L16" s="41">
        <v>-7534301</v>
      </c>
      <c r="M16" s="41"/>
      <c r="N16" s="45">
        <v>0</v>
      </c>
      <c r="O16" s="45"/>
      <c r="P16" s="45">
        <f>SUM(N16)</f>
        <v>0</v>
      </c>
      <c r="Q16" s="45"/>
      <c r="R16" s="41">
        <f t="shared" ref="R16:R18" si="1">SUM(D16:L16,P16)</f>
        <v>2664332</v>
      </c>
      <c r="S16" s="45"/>
      <c r="T16" s="41">
        <v>63</v>
      </c>
      <c r="U16" s="41"/>
      <c r="V16" s="129">
        <f t="shared" ref="V16:V19" si="2">SUM(R16:T16)</f>
        <v>2664395</v>
      </c>
      <c r="W16" s="127"/>
      <c r="X16" s="46"/>
      <c r="Y16" s="46"/>
    </row>
    <row r="17" spans="1:25" ht="19.649999999999999" customHeight="1">
      <c r="A17" s="120" t="s">
        <v>185</v>
      </c>
      <c r="B17" s="120"/>
      <c r="D17" s="45">
        <v>0</v>
      </c>
      <c r="E17" s="42"/>
      <c r="F17" s="45">
        <v>0</v>
      </c>
      <c r="G17" s="42"/>
      <c r="H17" s="45">
        <v>0</v>
      </c>
      <c r="I17" s="43"/>
      <c r="J17" s="45">
        <v>0</v>
      </c>
      <c r="K17" s="42"/>
      <c r="L17" s="42">
        <f>+'PL 9 M'!I58</f>
        <v>-646206</v>
      </c>
      <c r="M17" s="42"/>
      <c r="N17" s="45">
        <f>+'PL 9 M'!I49</f>
        <v>2024</v>
      </c>
      <c r="O17" s="49"/>
      <c r="P17" s="45">
        <f>SUM(N17)</f>
        <v>2024</v>
      </c>
      <c r="Q17" s="45"/>
      <c r="R17" s="41">
        <f t="shared" si="1"/>
        <v>-644182</v>
      </c>
      <c r="S17" s="49"/>
      <c r="T17" s="42">
        <f>+'PL 9 M'!I69</f>
        <v>17</v>
      </c>
      <c r="U17" s="42"/>
      <c r="V17" s="129">
        <f t="shared" si="2"/>
        <v>-644165</v>
      </c>
      <c r="X17" s="46"/>
      <c r="Y17" s="46"/>
    </row>
    <row r="18" spans="1:25" ht="19.649999999999999" customHeight="1">
      <c r="A18" s="120" t="s">
        <v>147</v>
      </c>
      <c r="B18" s="120"/>
      <c r="D18" s="45">
        <v>0</v>
      </c>
      <c r="E18" s="42"/>
      <c r="F18" s="45">
        <v>0</v>
      </c>
      <c r="G18" s="42"/>
      <c r="H18" s="45">
        <v>0</v>
      </c>
      <c r="I18" s="43"/>
      <c r="J18" s="45">
        <v>0</v>
      </c>
      <c r="K18" s="42"/>
      <c r="L18" s="42">
        <f>+'PL 9 M'!I49</f>
        <v>2024</v>
      </c>
      <c r="M18" s="42"/>
      <c r="N18" s="42">
        <f>-'PL 9 M'!I49</f>
        <v>-2024</v>
      </c>
      <c r="O18" s="49"/>
      <c r="P18" s="42">
        <f t="shared" ref="P18" si="3">SUM(N18)</f>
        <v>-2024</v>
      </c>
      <c r="Q18" s="45"/>
      <c r="R18" s="45">
        <f t="shared" si="1"/>
        <v>0</v>
      </c>
      <c r="S18" s="49"/>
      <c r="T18" s="45">
        <v>0</v>
      </c>
      <c r="U18" s="42"/>
      <c r="V18" s="129">
        <f t="shared" si="2"/>
        <v>0</v>
      </c>
      <c r="X18" s="46"/>
      <c r="Y18" s="46"/>
    </row>
    <row r="19" spans="1:25" ht="19.649999999999999" customHeight="1">
      <c r="A19" s="120" t="s">
        <v>219</v>
      </c>
      <c r="B19" s="120"/>
      <c r="D19" s="45">
        <v>0</v>
      </c>
      <c r="E19" s="42"/>
      <c r="F19" s="45">
        <v>0</v>
      </c>
      <c r="G19" s="42"/>
      <c r="H19" s="45">
        <v>0</v>
      </c>
      <c r="I19" s="43"/>
      <c r="J19" s="45">
        <v>306</v>
      </c>
      <c r="K19" s="42"/>
      <c r="L19" s="45">
        <v>109635</v>
      </c>
      <c r="M19" s="42"/>
      <c r="N19" s="45">
        <v>0</v>
      </c>
      <c r="O19" s="45"/>
      <c r="P19" s="45">
        <v>0</v>
      </c>
      <c r="Q19" s="45"/>
      <c r="R19" s="45">
        <f>SUM(D19:L19,P19)</f>
        <v>109941</v>
      </c>
      <c r="S19" s="49"/>
      <c r="T19" s="45">
        <v>0</v>
      </c>
      <c r="U19" s="42"/>
      <c r="V19" s="129">
        <f t="shared" si="2"/>
        <v>109941</v>
      </c>
      <c r="X19" s="46"/>
      <c r="Y19" s="46"/>
    </row>
    <row r="20" spans="1:25" ht="19.649999999999999" customHeight="1" thickBot="1">
      <c r="A20" s="131" t="s">
        <v>261</v>
      </c>
      <c r="D20" s="50">
        <f>SUM(D16:D19)</f>
        <v>46841814</v>
      </c>
      <c r="E20" s="42"/>
      <c r="F20" s="50">
        <f>SUM(F16:F19)</f>
        <v>-36738336</v>
      </c>
      <c r="G20" s="42"/>
      <c r="H20" s="50">
        <f>SUM(H16:H19)</f>
        <v>153537</v>
      </c>
      <c r="I20" s="42"/>
      <c r="J20" s="50">
        <f>SUM(J16:J19)</f>
        <v>-58076</v>
      </c>
      <c r="K20" s="42"/>
      <c r="L20" s="50">
        <f>SUM(L16:L19)</f>
        <v>-8068848</v>
      </c>
      <c r="M20" s="42"/>
      <c r="N20" s="51">
        <f>SUM(N16:N19)</f>
        <v>0</v>
      </c>
      <c r="O20" s="49"/>
      <c r="P20" s="51">
        <f>SUM(P16:P19)</f>
        <v>0</v>
      </c>
      <c r="Q20" s="49"/>
      <c r="R20" s="50">
        <f>SUM(R16:R19)</f>
        <v>2130091</v>
      </c>
      <c r="S20" s="49"/>
      <c r="T20" s="50">
        <f>SUM(T16:T19)</f>
        <v>80</v>
      </c>
      <c r="U20" s="42"/>
      <c r="V20" s="50">
        <f>SUM(V16:V19)</f>
        <v>2130171</v>
      </c>
      <c r="W20" s="127"/>
      <c r="X20" s="46"/>
      <c r="Y20" s="46"/>
    </row>
    <row r="21" spans="1:25" ht="19.649999999999999" customHeight="1" thickTop="1">
      <c r="D21" s="41"/>
      <c r="E21" s="41"/>
      <c r="F21" s="41"/>
      <c r="G21" s="41"/>
      <c r="H21" s="41"/>
      <c r="I21" s="41">
        <v>1962172</v>
      </c>
      <c r="J21" s="41"/>
      <c r="K21" s="41"/>
      <c r="L21" s="41"/>
      <c r="M21" s="41">
        <v>1092793</v>
      </c>
      <c r="N21" s="49"/>
      <c r="O21" s="49"/>
      <c r="P21" s="49"/>
      <c r="Q21" s="49"/>
      <c r="R21" s="49"/>
      <c r="S21" s="49"/>
      <c r="T21" s="49"/>
      <c r="U21" s="49"/>
      <c r="V21" s="49"/>
      <c r="W21" s="127"/>
    </row>
    <row r="22" spans="1:25" ht="19.649999999999999" customHeight="1">
      <c r="A22" s="118"/>
      <c r="D22" s="41"/>
      <c r="E22" s="42"/>
      <c r="F22" s="41"/>
      <c r="G22" s="42"/>
      <c r="H22" s="41"/>
      <c r="I22" s="42"/>
      <c r="J22" s="41"/>
      <c r="K22" s="42"/>
      <c r="L22" s="41"/>
      <c r="M22" s="42"/>
      <c r="N22" s="41"/>
      <c r="O22" s="41"/>
      <c r="P22" s="41"/>
      <c r="Q22" s="41"/>
      <c r="R22" s="41"/>
      <c r="S22" s="41"/>
      <c r="T22" s="41"/>
      <c r="U22" s="42"/>
      <c r="V22" s="41"/>
      <c r="W22" s="127"/>
    </row>
    <row r="23" spans="1:25" ht="21.6">
      <c r="A23" s="132" t="s">
        <v>171</v>
      </c>
    </row>
    <row r="43" spans="2:13" ht="19.649999999999999" customHeight="1">
      <c r="B43" s="120"/>
      <c r="G43" s="119"/>
      <c r="H43" s="119"/>
      <c r="I43" s="119"/>
      <c r="J43" s="119"/>
      <c r="K43" s="119"/>
    </row>
    <row r="44" spans="2:13" ht="19.649999999999999" customHeight="1">
      <c r="B44" s="120"/>
      <c r="G44" s="119"/>
      <c r="H44" s="119"/>
      <c r="I44" s="119"/>
      <c r="J44" s="119"/>
      <c r="K44" s="119"/>
      <c r="L44" s="119"/>
      <c r="M44" s="119"/>
    </row>
  </sheetData>
  <mergeCells count="5">
    <mergeCell ref="D5:V5"/>
    <mergeCell ref="D4:V4"/>
    <mergeCell ref="N6:P6"/>
    <mergeCell ref="A3:K3"/>
    <mergeCell ref="N7:N8"/>
  </mergeCells>
  <pageMargins left="0.78740157480314965" right="0.59055118110236227" top="0.74803149606299213" bottom="0.78" header="0.51181102362204722" footer="0.31"/>
  <pageSetup paperSize="9" scale="62" firstPageNumber="8" fitToHeight="0" orientation="landscape" useFirstPageNumber="1" r:id="rId1"/>
  <headerFooter alignWithMargins="0">
    <oddFooter>&amp;R&amp;"Angsana New,Regular"&amp;P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3"/>
  <sheetViews>
    <sheetView view="pageBreakPreview" zoomScale="70" zoomScaleNormal="70" zoomScaleSheetLayoutView="70" workbookViewId="0">
      <selection activeCell="J89" sqref="J89"/>
    </sheetView>
  </sheetViews>
  <sheetFormatPr defaultColWidth="9" defaultRowHeight="19.649999999999999" customHeight="1"/>
  <cols>
    <col min="1" max="1" width="33.33203125" style="135" customWidth="1"/>
    <col min="2" max="2" width="8.109375" style="134" customWidth="1"/>
    <col min="3" max="3" width="1.5546875" style="135" customWidth="1"/>
    <col min="4" max="4" width="17.109375" style="135" customWidth="1"/>
    <col min="5" max="5" width="1.5546875" style="135" customWidth="1"/>
    <col min="6" max="6" width="17.109375" style="135" customWidth="1"/>
    <col min="7" max="7" width="1.5546875" style="135" customWidth="1"/>
    <col min="8" max="8" width="17.109375" style="135" customWidth="1"/>
    <col min="9" max="9" width="1.5546875" style="135" customWidth="1"/>
    <col min="10" max="10" width="17.109375" style="135" customWidth="1"/>
    <col min="11" max="11" width="1.5546875" style="135" customWidth="1"/>
    <col min="12" max="12" width="29.109375" style="135" bestFit="1" customWidth="1"/>
    <col min="13" max="13" width="1.5546875" style="135" customWidth="1"/>
    <col min="14" max="14" width="19" style="135" bestFit="1" customWidth="1"/>
    <col min="15" max="15" width="1.5546875" style="135" customWidth="1"/>
    <col min="16" max="16" width="17.109375" style="135" customWidth="1"/>
    <col min="17" max="17" width="9.5546875" style="135" bestFit="1" customWidth="1"/>
    <col min="18" max="16384" width="9" style="135"/>
  </cols>
  <sheetData>
    <row r="1" spans="1:18" ht="22.2">
      <c r="A1" s="133" t="str">
        <f>'SE Conso'!A1</f>
        <v xml:space="preserve">AKS CORPORATION COMPANY LIMITED AND SUBSIDIARIES  </v>
      </c>
      <c r="P1" s="89" t="s">
        <v>166</v>
      </c>
    </row>
    <row r="2" spans="1:18" ht="22.2">
      <c r="A2" s="133" t="str">
        <f>'SE Conso'!A2</f>
        <v>STATEMENT OF CHANGES IN EQUITY</v>
      </c>
      <c r="P2" s="89" t="s">
        <v>167</v>
      </c>
    </row>
    <row r="3" spans="1:18" ht="22.2">
      <c r="A3" s="195" t="str">
        <f>+'SE Conso'!A3</f>
        <v>FOR THE NINE-MONTH PERIOD ENDED SEPTEMBER 30, 2025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</row>
    <row r="4" spans="1:18" ht="19.649999999999999" customHeight="1">
      <c r="D4" s="203" t="s">
        <v>131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</row>
    <row r="5" spans="1:18" s="134" customFormat="1" ht="19.649999999999999" customHeight="1">
      <c r="D5" s="203" t="s">
        <v>56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</row>
    <row r="6" spans="1:18" s="134" customFormat="1" ht="19.649999999999999" customHeight="1">
      <c r="L6" s="199" t="s">
        <v>101</v>
      </c>
      <c r="M6" s="199"/>
      <c r="N6" s="199"/>
      <c r="Q6" s="137"/>
    </row>
    <row r="7" spans="1:18" s="134" customFormat="1" ht="19.649999999999999" customHeight="1">
      <c r="J7" s="119"/>
      <c r="K7" s="119"/>
      <c r="L7" s="201" t="s">
        <v>232</v>
      </c>
      <c r="N7" s="138"/>
      <c r="Q7" s="137"/>
    </row>
    <row r="8" spans="1:18" s="134" customFormat="1" ht="21.6">
      <c r="D8" s="134" t="s">
        <v>31</v>
      </c>
      <c r="H8" s="134" t="s">
        <v>33</v>
      </c>
      <c r="J8" s="119"/>
      <c r="K8" s="119"/>
      <c r="L8" s="202"/>
      <c r="N8" s="139" t="s">
        <v>75</v>
      </c>
      <c r="P8" s="134" t="s">
        <v>13</v>
      </c>
      <c r="Q8" s="137"/>
    </row>
    <row r="9" spans="1:18" s="134" customFormat="1" ht="21.6">
      <c r="D9" s="134" t="s">
        <v>35</v>
      </c>
      <c r="F9" s="134" t="s">
        <v>43</v>
      </c>
      <c r="H9" s="134" t="s">
        <v>39</v>
      </c>
      <c r="J9" s="119" t="s">
        <v>230</v>
      </c>
      <c r="K9" s="119"/>
      <c r="L9" s="119" t="s">
        <v>233</v>
      </c>
      <c r="N9" s="139" t="s">
        <v>98</v>
      </c>
      <c r="P9" s="134" t="s">
        <v>66</v>
      </c>
    </row>
    <row r="10" spans="1:18" s="134" customFormat="1" ht="21.6">
      <c r="D10" s="136" t="s">
        <v>38</v>
      </c>
      <c r="F10" s="136" t="s">
        <v>59</v>
      </c>
      <c r="H10" s="136" t="s">
        <v>44</v>
      </c>
      <c r="J10" s="122" t="s">
        <v>231</v>
      </c>
      <c r="K10" s="119"/>
      <c r="L10" s="124" t="s">
        <v>234</v>
      </c>
      <c r="N10" s="140" t="s">
        <v>99</v>
      </c>
      <c r="P10" s="136" t="s">
        <v>67</v>
      </c>
    </row>
    <row r="12" spans="1:18" ht="19.649999999999999" customHeight="1">
      <c r="A12" s="133" t="s">
        <v>184</v>
      </c>
      <c r="D12" s="17">
        <v>46842947</v>
      </c>
      <c r="E12" s="17"/>
      <c r="F12" s="19">
        <v>-36739411</v>
      </c>
      <c r="G12" s="17"/>
      <c r="H12" s="17">
        <v>153537</v>
      </c>
      <c r="I12" s="17"/>
      <c r="J12" s="19">
        <v>-10663762</v>
      </c>
      <c r="K12" s="17"/>
      <c r="L12" s="17">
        <v>0</v>
      </c>
      <c r="M12" s="17"/>
      <c r="N12" s="17">
        <f t="shared" ref="N12:N13" si="0">SUM(L12)</f>
        <v>0</v>
      </c>
      <c r="O12" s="17"/>
      <c r="P12" s="27">
        <f>SUM(D12:J12,N12)</f>
        <v>-406689</v>
      </c>
      <c r="Q12" s="141"/>
      <c r="R12" s="142"/>
    </row>
    <row r="13" spans="1:18" ht="19.649999999999999" customHeight="1">
      <c r="A13" s="135" t="s">
        <v>185</v>
      </c>
      <c r="B13" s="135"/>
      <c r="D13" s="17">
        <v>0</v>
      </c>
      <c r="E13" s="17"/>
      <c r="F13" s="17">
        <v>0</v>
      </c>
      <c r="G13" s="17"/>
      <c r="H13" s="17">
        <v>0</v>
      </c>
      <c r="I13" s="17"/>
      <c r="J13" s="27">
        <f>+'PL 9 M'!K56</f>
        <v>-347065</v>
      </c>
      <c r="K13" s="27"/>
      <c r="L13" s="17">
        <f>+'PL 9 M'!K49</f>
        <v>0</v>
      </c>
      <c r="M13" s="27"/>
      <c r="N13" s="17">
        <f t="shared" si="0"/>
        <v>0</v>
      </c>
      <c r="O13" s="27"/>
      <c r="P13" s="19">
        <f>SUM(D13:J13,N13)</f>
        <v>-347065</v>
      </c>
      <c r="R13" s="142"/>
    </row>
    <row r="14" spans="1:18" ht="19.2" customHeight="1" thickBot="1">
      <c r="A14" s="118" t="str">
        <f>+'SE Conso'!A14</f>
        <v>Balance as at September 30, 2025</v>
      </c>
      <c r="D14" s="16">
        <f>SUM(D12:D13)</f>
        <v>46842947</v>
      </c>
      <c r="E14" s="27"/>
      <c r="F14" s="16">
        <f>SUM(F12:F13)</f>
        <v>-36739411</v>
      </c>
      <c r="G14" s="27"/>
      <c r="H14" s="16">
        <f>SUM(H12:H13)</f>
        <v>153537</v>
      </c>
      <c r="I14" s="27"/>
      <c r="J14" s="16">
        <f>SUM(J12:J13)</f>
        <v>-11010827</v>
      </c>
      <c r="K14" s="26"/>
      <c r="L14" s="16">
        <f>SUM(L12:L13)</f>
        <v>0</v>
      </c>
      <c r="M14" s="26"/>
      <c r="N14" s="16">
        <f>SUM(N12:N13)</f>
        <v>0</v>
      </c>
      <c r="O14" s="27"/>
      <c r="P14" s="16">
        <f>SUM(P12:P13)</f>
        <v>-753754</v>
      </c>
      <c r="Q14" s="141">
        <f>P14-'BS '!K105</f>
        <v>0</v>
      </c>
      <c r="R14" s="142"/>
    </row>
    <row r="15" spans="1:18" ht="19.649999999999999" customHeight="1" thickTop="1"/>
    <row r="16" spans="1:18" ht="18.600000000000001" customHeight="1">
      <c r="A16" s="133" t="s">
        <v>144</v>
      </c>
      <c r="D16" s="27">
        <v>46841814</v>
      </c>
      <c r="E16" s="27"/>
      <c r="F16" s="27">
        <v>-36738336</v>
      </c>
      <c r="G16" s="27"/>
      <c r="H16" s="27">
        <v>153537</v>
      </c>
      <c r="I16" s="27"/>
      <c r="J16" s="27">
        <v>-7982775</v>
      </c>
      <c r="K16" s="30"/>
      <c r="L16" s="17">
        <v>0</v>
      </c>
      <c r="M16" s="30"/>
      <c r="N16" s="17">
        <f>SUM(L16)</f>
        <v>0</v>
      </c>
      <c r="O16" s="27"/>
      <c r="P16" s="27">
        <f>SUM(D16:J16,N16)</f>
        <v>2274240</v>
      </c>
      <c r="R16" s="143"/>
    </row>
    <row r="17" spans="1:18" ht="19.649999999999999" customHeight="1">
      <c r="A17" s="135" t="s">
        <v>185</v>
      </c>
      <c r="D17" s="17">
        <v>0</v>
      </c>
      <c r="E17" s="27"/>
      <c r="F17" s="17">
        <v>0</v>
      </c>
      <c r="G17" s="17"/>
      <c r="H17" s="17">
        <v>0</v>
      </c>
      <c r="I17" s="17"/>
      <c r="J17" s="27">
        <f>'PL 9 M'!M56</f>
        <v>-666194</v>
      </c>
      <c r="K17" s="30"/>
      <c r="L17" s="17">
        <f>+'PL 9 M'!M49</f>
        <v>1715</v>
      </c>
      <c r="M17" s="27"/>
      <c r="N17" s="17">
        <f t="shared" ref="N17:N18" si="1">SUM(L17)</f>
        <v>1715</v>
      </c>
      <c r="O17" s="27"/>
      <c r="P17" s="27">
        <f>SUM(D17:J17,N17)</f>
        <v>-664479</v>
      </c>
      <c r="R17" s="143"/>
    </row>
    <row r="18" spans="1:18" ht="19.649999999999999" customHeight="1">
      <c r="A18" s="135" t="s">
        <v>147</v>
      </c>
      <c r="D18" s="17">
        <v>0</v>
      </c>
      <c r="E18" s="27"/>
      <c r="F18" s="17">
        <v>0</v>
      </c>
      <c r="G18" s="17"/>
      <c r="H18" s="17">
        <v>0</v>
      </c>
      <c r="I18" s="17"/>
      <c r="J18" s="17">
        <f>+'PL 9 M'!M49</f>
        <v>1715</v>
      </c>
      <c r="K18" s="30"/>
      <c r="L18" s="27">
        <f>-'PL 9 M'!M49</f>
        <v>-1715</v>
      </c>
      <c r="M18" s="27"/>
      <c r="N18" s="27">
        <f t="shared" si="1"/>
        <v>-1715</v>
      </c>
      <c r="O18" s="27"/>
      <c r="P18" s="19">
        <f>SUM(D18:J18,N18)</f>
        <v>0</v>
      </c>
      <c r="R18" s="143"/>
    </row>
    <row r="19" spans="1:18" ht="19.649999999999999" customHeight="1" thickBot="1">
      <c r="A19" s="118" t="str">
        <f>+'SE Conso'!A20</f>
        <v>Balance as at September 30, 2024</v>
      </c>
      <c r="C19" s="27"/>
      <c r="D19" s="28">
        <f>SUM(D16:D18)</f>
        <v>46841814</v>
      </c>
      <c r="E19" s="27"/>
      <c r="F19" s="28">
        <f>SUM(F16:F18)</f>
        <v>-36738336</v>
      </c>
      <c r="G19" s="27"/>
      <c r="H19" s="28">
        <f>SUM(H16:H18)</f>
        <v>153537</v>
      </c>
      <c r="I19" s="27"/>
      <c r="J19" s="28">
        <f>SUM(J16:J18)</f>
        <v>-8647254</v>
      </c>
      <c r="K19" s="27"/>
      <c r="L19" s="29">
        <f>SUM(L16:L18)</f>
        <v>0</v>
      </c>
      <c r="M19" s="27"/>
      <c r="N19" s="29">
        <f>SUM(N16:N18)</f>
        <v>0</v>
      </c>
      <c r="O19" s="27"/>
      <c r="P19" s="28">
        <f>SUM(P16:P18)</f>
        <v>1609761</v>
      </c>
      <c r="Q19" s="141"/>
      <c r="R19" s="143"/>
    </row>
    <row r="20" spans="1:18" ht="19.649999999999999" customHeight="1" thickTop="1"/>
    <row r="21" spans="1:18" ht="19.649999999999999" customHeight="1">
      <c r="A21" s="53" t="s">
        <v>161</v>
      </c>
    </row>
    <row r="42" spans="2:15" ht="19.649999999999999" customHeight="1">
      <c r="B42" s="135"/>
      <c r="G42" s="134"/>
      <c r="H42" s="134"/>
      <c r="I42" s="134"/>
      <c r="J42" s="134"/>
      <c r="K42" s="134"/>
      <c r="L42" s="134"/>
      <c r="M42" s="134"/>
      <c r="N42" s="134"/>
      <c r="O42" s="134"/>
    </row>
    <row r="43" spans="2:15" ht="19.649999999999999" customHeight="1">
      <c r="B43" s="135"/>
      <c r="G43" s="134"/>
      <c r="H43" s="134"/>
      <c r="I43" s="134"/>
      <c r="J43" s="134"/>
      <c r="K43" s="134"/>
      <c r="L43" s="134"/>
      <c r="M43" s="134"/>
      <c r="N43" s="134"/>
      <c r="O43" s="134"/>
    </row>
  </sheetData>
  <mergeCells count="5">
    <mergeCell ref="D5:P5"/>
    <mergeCell ref="D4:P4"/>
    <mergeCell ref="L6:N6"/>
    <mergeCell ref="A3:K3"/>
    <mergeCell ref="L7:L8"/>
  </mergeCells>
  <pageMargins left="0.78740157480314965" right="0.59055118110236227" top="0.74803149606299213" bottom="0.98425196850393704" header="0.51181102362204722" footer="0.41"/>
  <pageSetup paperSize="9" scale="75" firstPageNumber="9" fitToHeight="0" orientation="landscape" useFirstPageNumber="1" r:id="rId1"/>
  <headerFooter alignWithMargins="0">
    <oddFooter>&amp;R&amp;"Angsana New,Regular"&amp;15&amp;P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146"/>
  <sheetViews>
    <sheetView view="pageBreakPreview" topLeftCell="A73" zoomScale="70" zoomScaleNormal="100" zoomScaleSheetLayoutView="70" workbookViewId="0">
      <selection activeCell="J89" sqref="J89"/>
    </sheetView>
  </sheetViews>
  <sheetFormatPr defaultColWidth="9.109375" defaultRowHeight="21.6"/>
  <cols>
    <col min="1" max="1" width="2.44140625" style="102" customWidth="1"/>
    <col min="2" max="2" width="2" style="102" customWidth="1"/>
    <col min="3" max="3" width="3.109375" style="102" customWidth="1"/>
    <col min="4" max="4" width="38.77734375" style="102" customWidth="1"/>
    <col min="5" max="5" width="17.21875" style="102" customWidth="1"/>
    <col min="6" max="6" width="7.88671875" style="102" customWidth="1"/>
    <col min="7" max="7" width="1.33203125" style="102" customWidth="1"/>
    <col min="8" max="8" width="14.33203125" style="102" customWidth="1"/>
    <col min="9" max="9" width="1.109375" style="102" customWidth="1"/>
    <col min="10" max="10" width="13.33203125" style="31" customWidth="1"/>
    <col min="11" max="11" width="1.109375" style="102" customWidth="1"/>
    <col min="12" max="12" width="14.5546875" style="102" customWidth="1"/>
    <col min="13" max="13" width="1.109375" style="102" customWidth="1"/>
    <col min="14" max="14" width="14.5546875" style="102" bestFit="1" customWidth="1"/>
    <col min="15" max="15" width="11.5546875" style="102" bestFit="1" customWidth="1"/>
    <col min="16" max="17" width="9.6640625" style="102" bestFit="1" customWidth="1"/>
    <col min="18" max="16384" width="9.109375" style="102"/>
  </cols>
  <sheetData>
    <row r="1" spans="1:25" ht="22.2">
      <c r="A1" s="195" t="str">
        <f>+'SE Separate'!A1</f>
        <v xml:space="preserve">AKS CORPORATION COMPANY LIMITED AND SUBSIDIARIES  </v>
      </c>
      <c r="B1" s="195"/>
      <c r="C1" s="195"/>
      <c r="D1" s="195"/>
      <c r="E1" s="195"/>
      <c r="F1" s="195"/>
      <c r="G1" s="195"/>
      <c r="H1" s="195"/>
      <c r="I1" s="195"/>
      <c r="J1" s="195"/>
      <c r="K1" s="144"/>
      <c r="L1" s="144"/>
      <c r="M1" s="144"/>
      <c r="N1" s="54" t="s">
        <v>166</v>
      </c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</row>
    <row r="2" spans="1:25" ht="22.2">
      <c r="A2" s="195" t="s">
        <v>14</v>
      </c>
      <c r="B2" s="195"/>
      <c r="C2" s="195"/>
      <c r="D2" s="195"/>
      <c r="E2" s="195"/>
      <c r="F2" s="195"/>
      <c r="G2" s="195"/>
      <c r="H2" s="195"/>
      <c r="I2" s="195"/>
      <c r="J2" s="195"/>
      <c r="K2" s="144"/>
      <c r="L2" s="144"/>
      <c r="M2" s="144"/>
      <c r="N2" s="54" t="s">
        <v>167</v>
      </c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</row>
    <row r="3" spans="1:25" ht="22.2">
      <c r="A3" s="195" t="str">
        <f>+'SE Separate'!A3</f>
        <v>FOR THE NINE-MONTH PERIOD ENDED SEPTEMBER 30, 2025</v>
      </c>
      <c r="B3" s="195"/>
      <c r="C3" s="195"/>
      <c r="D3" s="195"/>
      <c r="E3" s="195"/>
      <c r="F3" s="195"/>
      <c r="G3" s="195"/>
      <c r="H3" s="195"/>
      <c r="I3" s="195"/>
      <c r="J3" s="195"/>
      <c r="K3" s="144"/>
      <c r="L3" s="144"/>
      <c r="M3" s="144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</row>
    <row r="4" spans="1:25">
      <c r="H4" s="193" t="s">
        <v>131</v>
      </c>
      <c r="I4" s="193"/>
      <c r="J4" s="193"/>
      <c r="K4" s="193"/>
      <c r="L4" s="193"/>
      <c r="M4" s="193"/>
      <c r="N4" s="193"/>
    </row>
    <row r="5" spans="1:25">
      <c r="G5" s="145"/>
      <c r="H5" s="194" t="s">
        <v>0</v>
      </c>
      <c r="I5" s="194"/>
      <c r="J5" s="194"/>
      <c r="K5" s="53"/>
      <c r="L5" s="194" t="s">
        <v>1</v>
      </c>
      <c r="M5" s="194"/>
      <c r="N5" s="194"/>
    </row>
    <row r="6" spans="1:25" ht="22.2">
      <c r="E6" s="146"/>
      <c r="F6" s="147"/>
      <c r="G6" s="148"/>
      <c r="H6" s="149">
        <v>2025</v>
      </c>
      <c r="I6" s="150"/>
      <c r="J6" s="151">
        <v>2024</v>
      </c>
      <c r="K6" s="148"/>
      <c r="L6" s="149">
        <v>2025</v>
      </c>
      <c r="M6" s="150"/>
      <c r="N6" s="151">
        <v>2024</v>
      </c>
    </row>
    <row r="7" spans="1:25" ht="22.2">
      <c r="A7" s="97" t="s">
        <v>15</v>
      </c>
      <c r="N7" s="65"/>
    </row>
    <row r="8" spans="1:25">
      <c r="B8" s="53" t="s">
        <v>168</v>
      </c>
      <c r="H8" s="32">
        <f>'PL 9 M'!G31</f>
        <v>-315114</v>
      </c>
      <c r="I8" s="64"/>
      <c r="J8" s="32">
        <f>'PL 9 M'!I31</f>
        <v>-632095</v>
      </c>
      <c r="K8" s="32"/>
      <c r="L8" s="32">
        <f>'PL 9 M'!K31</f>
        <v>-347065</v>
      </c>
      <c r="M8" s="32"/>
      <c r="N8" s="32">
        <f>'PL 9 M'!M31</f>
        <v>-666194</v>
      </c>
      <c r="P8" s="64"/>
    </row>
    <row r="9" spans="1:25">
      <c r="B9" s="53" t="s">
        <v>169</v>
      </c>
      <c r="H9" s="32">
        <f>'PL 9 M'!G44</f>
        <v>0</v>
      </c>
      <c r="I9" s="64"/>
      <c r="J9" s="32">
        <f>'PL 9 M'!I44</f>
        <v>-14094</v>
      </c>
      <c r="K9" s="32"/>
      <c r="L9" s="32">
        <f>'PL 9 M'!K44</f>
        <v>0</v>
      </c>
      <c r="M9" s="32"/>
      <c r="N9" s="32">
        <f>'PL 9 M'!M44</f>
        <v>0</v>
      </c>
      <c r="P9" s="64"/>
    </row>
    <row r="10" spans="1:25">
      <c r="B10" s="53" t="s">
        <v>170</v>
      </c>
      <c r="H10" s="37">
        <f>SUM(H8:H9)</f>
        <v>-315114</v>
      </c>
      <c r="I10" s="64"/>
      <c r="J10" s="37">
        <f>SUM(J8:J9)</f>
        <v>-646189</v>
      </c>
      <c r="K10" s="32"/>
      <c r="L10" s="37">
        <f>SUM(L8:L9)</f>
        <v>-347065</v>
      </c>
      <c r="M10" s="32"/>
      <c r="N10" s="37">
        <f>SUM(N8:N9)</f>
        <v>-666194</v>
      </c>
      <c r="P10" s="64"/>
    </row>
    <row r="11" spans="1:25">
      <c r="B11" s="102" t="s">
        <v>60</v>
      </c>
      <c r="H11" s="32"/>
      <c r="I11" s="64"/>
      <c r="J11" s="32"/>
      <c r="K11" s="32"/>
      <c r="L11" s="32"/>
      <c r="M11" s="32"/>
      <c r="N11" s="32"/>
    </row>
    <row r="12" spans="1:25">
      <c r="C12" s="102" t="s">
        <v>247</v>
      </c>
      <c r="H12" s="152">
        <v>16433</v>
      </c>
      <c r="I12" s="152"/>
      <c r="J12" s="152">
        <v>-3463</v>
      </c>
      <c r="K12" s="128"/>
      <c r="L12" s="153">
        <v>13080</v>
      </c>
      <c r="M12" s="154"/>
      <c r="N12" s="153">
        <v>0</v>
      </c>
    </row>
    <row r="13" spans="1:25">
      <c r="C13" s="102" t="s">
        <v>189</v>
      </c>
      <c r="H13" s="152">
        <v>36857</v>
      </c>
      <c r="I13" s="152"/>
      <c r="J13" s="152">
        <v>25903</v>
      </c>
      <c r="K13" s="128"/>
      <c r="L13" s="105">
        <v>6624</v>
      </c>
      <c r="M13" s="152"/>
      <c r="N13" s="153">
        <v>6373</v>
      </c>
    </row>
    <row r="14" spans="1:25">
      <c r="C14" s="102" t="s">
        <v>87</v>
      </c>
      <c r="H14" s="152">
        <v>-191</v>
      </c>
      <c r="I14" s="152"/>
      <c r="J14" s="152">
        <v>-1249</v>
      </c>
      <c r="K14" s="152"/>
      <c r="L14" s="105">
        <v>-606</v>
      </c>
      <c r="M14" s="152"/>
      <c r="N14" s="153">
        <v>-15038</v>
      </c>
    </row>
    <row r="15" spans="1:25">
      <c r="C15" s="102" t="s">
        <v>237</v>
      </c>
      <c r="H15" s="152">
        <v>43255</v>
      </c>
      <c r="I15" s="152"/>
      <c r="J15" s="153">
        <v>44181</v>
      </c>
      <c r="K15" s="152"/>
      <c r="L15" s="153">
        <v>0</v>
      </c>
      <c r="M15" s="152"/>
      <c r="N15" s="153">
        <v>0</v>
      </c>
    </row>
    <row r="16" spans="1:25">
      <c r="C16" s="102" t="s">
        <v>200</v>
      </c>
      <c r="H16" s="152">
        <v>-95110</v>
      </c>
      <c r="I16" s="152"/>
      <c r="J16" s="153">
        <v>-96009</v>
      </c>
      <c r="K16" s="152"/>
      <c r="L16" s="153">
        <v>0</v>
      </c>
      <c r="M16" s="154"/>
      <c r="N16" s="153">
        <v>0</v>
      </c>
    </row>
    <row r="17" spans="3:17">
      <c r="C17" s="102" t="s">
        <v>77</v>
      </c>
      <c r="F17" s="53"/>
      <c r="H17" s="152">
        <v>13163</v>
      </c>
      <c r="I17" s="152"/>
      <c r="J17" s="152">
        <v>51573</v>
      </c>
      <c r="K17" s="128"/>
      <c r="L17" s="105">
        <v>2572</v>
      </c>
      <c r="M17" s="152"/>
      <c r="N17" s="153">
        <v>3968</v>
      </c>
      <c r="Q17" s="53"/>
    </row>
    <row r="18" spans="3:17">
      <c r="C18" s="102" t="s">
        <v>196</v>
      </c>
      <c r="F18" s="53"/>
      <c r="H18" s="152">
        <v>308</v>
      </c>
      <c r="I18" s="152"/>
      <c r="J18" s="152">
        <v>588</v>
      </c>
      <c r="K18" s="128"/>
      <c r="L18" s="105">
        <v>299</v>
      </c>
      <c r="M18" s="152"/>
      <c r="N18" s="153">
        <v>673</v>
      </c>
      <c r="Q18" s="53"/>
    </row>
    <row r="19" spans="3:17">
      <c r="C19" s="102" t="s">
        <v>195</v>
      </c>
      <c r="F19" s="53"/>
      <c r="H19" s="153">
        <v>68841</v>
      </c>
      <c r="I19" s="152"/>
      <c r="J19" s="153">
        <v>-1227</v>
      </c>
      <c r="K19" s="128"/>
      <c r="L19" s="105">
        <v>255143</v>
      </c>
      <c r="M19" s="152"/>
      <c r="N19" s="153">
        <v>484334</v>
      </c>
      <c r="Q19" s="53"/>
    </row>
    <row r="20" spans="3:17">
      <c r="C20" s="102" t="s">
        <v>197</v>
      </c>
      <c r="F20" s="53"/>
      <c r="H20" s="153">
        <v>-6388</v>
      </c>
      <c r="I20" s="152"/>
      <c r="J20" s="153">
        <v>-23752</v>
      </c>
      <c r="K20" s="152"/>
      <c r="L20" s="153">
        <v>0</v>
      </c>
      <c r="M20" s="152"/>
      <c r="N20" s="153">
        <v>-1051</v>
      </c>
      <c r="Q20" s="53"/>
    </row>
    <row r="21" spans="3:17">
      <c r="C21" s="102" t="s">
        <v>216</v>
      </c>
      <c r="F21" s="53"/>
      <c r="H21" s="153">
        <v>0</v>
      </c>
      <c r="I21" s="152"/>
      <c r="J21" s="153">
        <v>0</v>
      </c>
      <c r="K21" s="128"/>
      <c r="L21" s="153">
        <v>0</v>
      </c>
      <c r="M21" s="152"/>
      <c r="N21" s="153">
        <v>-102685</v>
      </c>
      <c r="Q21" s="53"/>
    </row>
    <row r="22" spans="3:17">
      <c r="C22" s="102" t="s">
        <v>217</v>
      </c>
      <c r="F22" s="53"/>
      <c r="H22" s="155">
        <v>8705</v>
      </c>
      <c r="I22" s="152"/>
      <c r="J22" s="153">
        <v>0</v>
      </c>
      <c r="K22" s="152"/>
      <c r="L22" s="105">
        <v>2783</v>
      </c>
      <c r="M22" s="152"/>
      <c r="N22" s="153">
        <v>0</v>
      </c>
      <c r="Q22" s="53"/>
    </row>
    <row r="23" spans="3:17">
      <c r="C23" s="102" t="s">
        <v>201</v>
      </c>
      <c r="F23" s="53"/>
      <c r="H23" s="153">
        <v>-157</v>
      </c>
      <c r="I23" s="152"/>
      <c r="J23" s="153">
        <v>0</v>
      </c>
      <c r="K23" s="128"/>
      <c r="L23" s="153">
        <v>0</v>
      </c>
      <c r="M23" s="152"/>
      <c r="N23" s="153">
        <v>0</v>
      </c>
      <c r="Q23" s="53"/>
    </row>
    <row r="24" spans="3:17">
      <c r="C24" s="102" t="s">
        <v>266</v>
      </c>
      <c r="F24" s="53"/>
      <c r="H24" s="153">
        <v>-674</v>
      </c>
      <c r="I24" s="152"/>
      <c r="J24" s="152">
        <v>-76877</v>
      </c>
      <c r="K24" s="128"/>
      <c r="L24" s="105">
        <v>-7</v>
      </c>
      <c r="M24" s="152"/>
      <c r="N24" s="153">
        <v>-5463</v>
      </c>
      <c r="Q24" s="53"/>
    </row>
    <row r="25" spans="3:17">
      <c r="C25" s="102" t="s">
        <v>240</v>
      </c>
      <c r="F25" s="53"/>
      <c r="H25" s="153">
        <v>0</v>
      </c>
      <c r="I25" s="152"/>
      <c r="J25" s="153">
        <v>0</v>
      </c>
      <c r="K25" s="128"/>
      <c r="L25" s="153">
        <v>0</v>
      </c>
      <c r="M25" s="152"/>
      <c r="N25" s="153">
        <v>4807</v>
      </c>
      <c r="Q25" s="53"/>
    </row>
    <row r="26" spans="3:17">
      <c r="C26" s="102" t="s">
        <v>238</v>
      </c>
      <c r="F26" s="53"/>
      <c r="H26" s="153">
        <v>-153</v>
      </c>
      <c r="I26" s="152"/>
      <c r="J26" s="153">
        <v>610</v>
      </c>
      <c r="K26" s="128"/>
      <c r="L26" s="153">
        <v>-869</v>
      </c>
      <c r="M26" s="152"/>
      <c r="N26" s="153">
        <v>-16</v>
      </c>
      <c r="Q26" s="53"/>
    </row>
    <row r="27" spans="3:17">
      <c r="C27" s="102" t="s">
        <v>253</v>
      </c>
      <c r="F27" s="53"/>
      <c r="H27" s="152">
        <v>268</v>
      </c>
      <c r="I27" s="152"/>
      <c r="J27" s="152">
        <v>-863</v>
      </c>
      <c r="K27" s="128"/>
      <c r="L27" s="153">
        <v>0</v>
      </c>
      <c r="M27" s="152"/>
      <c r="N27" s="153">
        <v>0</v>
      </c>
      <c r="Q27" s="53"/>
    </row>
    <row r="28" spans="3:17">
      <c r="C28" s="102" t="s">
        <v>244</v>
      </c>
      <c r="F28" s="53"/>
      <c r="H28" s="152">
        <v>-2622</v>
      </c>
      <c r="I28" s="152"/>
      <c r="J28" s="153">
        <v>0</v>
      </c>
      <c r="K28" s="128"/>
      <c r="L28" s="153">
        <v>0</v>
      </c>
      <c r="M28" s="152"/>
      <c r="N28" s="153">
        <v>102480</v>
      </c>
      <c r="Q28" s="53"/>
    </row>
    <row r="29" spans="3:17">
      <c r="C29" s="102" t="s">
        <v>202</v>
      </c>
      <c r="F29" s="53"/>
      <c r="H29" s="153">
        <v>-1874</v>
      </c>
      <c r="I29" s="152"/>
      <c r="J29" s="152">
        <v>-1053</v>
      </c>
      <c r="K29" s="128"/>
      <c r="L29" s="153">
        <v>0</v>
      </c>
      <c r="M29" s="152"/>
      <c r="N29" s="153">
        <v>0</v>
      </c>
      <c r="Q29" s="53"/>
    </row>
    <row r="30" spans="3:17">
      <c r="C30" s="102" t="s">
        <v>254</v>
      </c>
      <c r="F30" s="53"/>
      <c r="H30" s="153">
        <v>126490</v>
      </c>
      <c r="I30" s="152"/>
      <c r="J30" s="153">
        <v>11976</v>
      </c>
      <c r="K30" s="128"/>
      <c r="L30" s="153">
        <v>0</v>
      </c>
      <c r="M30" s="152"/>
      <c r="N30" s="153">
        <v>0</v>
      </c>
      <c r="Q30" s="53"/>
    </row>
    <row r="31" spans="3:17">
      <c r="C31" s="102" t="s">
        <v>239</v>
      </c>
      <c r="F31" s="53"/>
      <c r="H31" s="153">
        <v>4965</v>
      </c>
      <c r="I31" s="152"/>
      <c r="J31" s="153">
        <v>0</v>
      </c>
      <c r="K31" s="128"/>
      <c r="L31" s="153">
        <v>0</v>
      </c>
      <c r="M31" s="152"/>
      <c r="N31" s="153">
        <v>0</v>
      </c>
      <c r="Q31" s="53"/>
    </row>
    <row r="32" spans="3:17">
      <c r="C32" s="102" t="s">
        <v>10</v>
      </c>
      <c r="F32" s="53"/>
      <c r="H32" s="152">
        <v>-3708</v>
      </c>
      <c r="I32" s="152"/>
      <c r="J32" s="152">
        <v>-65</v>
      </c>
      <c r="K32" s="152"/>
      <c r="L32" s="153">
        <v>-1428</v>
      </c>
      <c r="M32" s="152"/>
      <c r="N32" s="153">
        <v>-65</v>
      </c>
      <c r="Q32" s="53"/>
    </row>
    <row r="33" spans="3:17">
      <c r="C33" s="102" t="s">
        <v>263</v>
      </c>
      <c r="F33" s="53"/>
      <c r="H33" s="152">
        <v>6987</v>
      </c>
      <c r="I33" s="152"/>
      <c r="J33" s="153">
        <v>5480</v>
      </c>
      <c r="K33" s="152"/>
      <c r="L33" s="105">
        <v>61</v>
      </c>
      <c r="M33" s="152"/>
      <c r="N33" s="153">
        <v>10760</v>
      </c>
      <c r="Q33" s="53"/>
    </row>
    <row r="34" spans="3:17">
      <c r="C34" s="102" t="s">
        <v>199</v>
      </c>
      <c r="H34" s="153"/>
      <c r="I34" s="152"/>
      <c r="J34" s="153"/>
      <c r="K34" s="128"/>
      <c r="L34" s="153"/>
      <c r="M34" s="152"/>
      <c r="N34" s="153"/>
    </row>
    <row r="35" spans="3:17">
      <c r="D35" s="102" t="s">
        <v>215</v>
      </c>
      <c r="H35" s="153">
        <v>55001</v>
      </c>
      <c r="I35" s="152"/>
      <c r="J35" s="153">
        <v>-28742</v>
      </c>
      <c r="K35" s="152"/>
      <c r="L35" s="105">
        <v>-25118</v>
      </c>
      <c r="M35" s="152"/>
      <c r="N35" s="153">
        <v>-22075</v>
      </c>
    </row>
    <row r="36" spans="3:17">
      <c r="D36" s="102" t="s">
        <v>190</v>
      </c>
      <c r="H36" s="152">
        <v>97</v>
      </c>
      <c r="I36" s="152"/>
      <c r="J36" s="152">
        <v>-219</v>
      </c>
      <c r="K36" s="152"/>
      <c r="L36" s="153">
        <v>41</v>
      </c>
      <c r="M36" s="152"/>
      <c r="N36" s="153">
        <v>-130</v>
      </c>
    </row>
    <row r="37" spans="3:17">
      <c r="D37" s="102" t="s">
        <v>214</v>
      </c>
      <c r="H37" s="152">
        <v>-102391</v>
      </c>
      <c r="I37" s="152"/>
      <c r="J37" s="155">
        <v>-260107</v>
      </c>
      <c r="K37" s="156"/>
      <c r="L37" s="153">
        <v>0</v>
      </c>
      <c r="M37" s="156"/>
      <c r="N37" s="153">
        <v>0</v>
      </c>
    </row>
    <row r="38" spans="3:17">
      <c r="D38" s="102" t="s">
        <v>208</v>
      </c>
      <c r="H38" s="152">
        <v>50717</v>
      </c>
      <c r="I38" s="152"/>
      <c r="J38" s="155">
        <v>290626</v>
      </c>
      <c r="K38" s="152"/>
      <c r="L38" s="105">
        <v>9512</v>
      </c>
      <c r="M38" s="152"/>
      <c r="N38" s="153">
        <v>204951</v>
      </c>
    </row>
    <row r="39" spans="3:17">
      <c r="D39" s="102" t="s">
        <v>209</v>
      </c>
      <c r="H39" s="152">
        <v>722</v>
      </c>
      <c r="I39" s="152"/>
      <c r="J39" s="152">
        <v>-2080</v>
      </c>
      <c r="K39" s="156"/>
      <c r="L39" s="153">
        <v>0</v>
      </c>
      <c r="M39" s="156"/>
      <c r="N39" s="153">
        <v>0</v>
      </c>
    </row>
    <row r="40" spans="3:17">
      <c r="D40" s="102" t="s">
        <v>210</v>
      </c>
      <c r="H40" s="152">
        <v>69</v>
      </c>
      <c r="I40" s="152"/>
      <c r="J40" s="152">
        <v>34414</v>
      </c>
      <c r="K40" s="152"/>
      <c r="L40" s="153">
        <v>0</v>
      </c>
      <c r="M40" s="152"/>
      <c r="N40" s="153">
        <v>0</v>
      </c>
    </row>
    <row r="41" spans="3:17">
      <c r="D41" s="102" t="s">
        <v>192</v>
      </c>
      <c r="H41" s="153">
        <v>0</v>
      </c>
      <c r="I41" s="152"/>
      <c r="J41" s="152">
        <v>23718</v>
      </c>
      <c r="K41" s="152"/>
      <c r="L41" s="153">
        <v>0</v>
      </c>
      <c r="M41" s="152"/>
      <c r="N41" s="153">
        <v>0</v>
      </c>
    </row>
    <row r="42" spans="3:17">
      <c r="D42" s="102" t="s">
        <v>191</v>
      </c>
      <c r="H42" s="152">
        <v>782</v>
      </c>
      <c r="I42" s="152"/>
      <c r="J42" s="152">
        <v>20883</v>
      </c>
      <c r="K42" s="152"/>
      <c r="L42" s="105">
        <v>479</v>
      </c>
      <c r="M42" s="152"/>
      <c r="N42" s="153">
        <v>-2</v>
      </c>
    </row>
    <row r="43" spans="3:17">
      <c r="D43" s="102" t="s">
        <v>193</v>
      </c>
      <c r="H43" s="152">
        <v>63517</v>
      </c>
      <c r="I43" s="152"/>
      <c r="J43" s="152">
        <v>-56529</v>
      </c>
      <c r="K43" s="152"/>
      <c r="L43" s="105">
        <v>25811</v>
      </c>
      <c r="M43" s="152"/>
      <c r="N43" s="153">
        <v>-65621</v>
      </c>
    </row>
    <row r="44" spans="3:17">
      <c r="D44" s="102" t="s">
        <v>211</v>
      </c>
      <c r="H44" s="152">
        <v>-2332</v>
      </c>
      <c r="I44" s="152"/>
      <c r="J44" s="153">
        <v>0</v>
      </c>
      <c r="K44" s="152"/>
      <c r="L44" s="105">
        <v>-1183</v>
      </c>
      <c r="M44" s="152"/>
      <c r="N44" s="153">
        <v>0</v>
      </c>
    </row>
    <row r="45" spans="3:17">
      <c r="D45" s="102" t="s">
        <v>194</v>
      </c>
      <c r="F45" s="53"/>
      <c r="H45" s="152">
        <v>188</v>
      </c>
      <c r="I45" s="152"/>
      <c r="J45" s="152">
        <v>142</v>
      </c>
      <c r="K45" s="128"/>
      <c r="L45" s="105">
        <v>188</v>
      </c>
      <c r="M45" s="152"/>
      <c r="N45" s="153">
        <v>142</v>
      </c>
      <c r="Q45" s="53"/>
    </row>
    <row r="46" spans="3:17">
      <c r="D46" s="102" t="s">
        <v>212</v>
      </c>
      <c r="H46" s="152">
        <v>-59</v>
      </c>
      <c r="I46" s="152"/>
      <c r="J46" s="152">
        <v>478</v>
      </c>
      <c r="K46" s="152"/>
      <c r="L46" s="153">
        <v>0</v>
      </c>
      <c r="M46" s="152"/>
      <c r="N46" s="153">
        <v>0</v>
      </c>
    </row>
    <row r="47" spans="3:17">
      <c r="D47" s="102" t="s">
        <v>213</v>
      </c>
      <c r="H47" s="157">
        <v>103</v>
      </c>
      <c r="I47" s="152"/>
      <c r="J47" s="157">
        <v>-41</v>
      </c>
      <c r="K47" s="152"/>
      <c r="L47" s="158">
        <v>0</v>
      </c>
      <c r="M47" s="152"/>
      <c r="N47" s="159">
        <v>0</v>
      </c>
    </row>
    <row r="48" spans="3:17" s="160" customFormat="1" ht="22.2">
      <c r="D48" s="160" t="s">
        <v>204</v>
      </c>
      <c r="H48" s="161">
        <f>SUM(H10:H47)</f>
        <v>-33305</v>
      </c>
      <c r="I48" s="162"/>
      <c r="J48" s="161">
        <f>SUM(J10:J47)</f>
        <v>-687893</v>
      </c>
      <c r="K48" s="162"/>
      <c r="L48" s="161">
        <f>SUM(L10:L47)</f>
        <v>-59683</v>
      </c>
      <c r="M48" s="162"/>
      <c r="N48" s="161">
        <f>SUM(N10:N47)</f>
        <v>-59852</v>
      </c>
      <c r="O48" s="162"/>
    </row>
    <row r="49" spans="1:25" s="160" customFormat="1" ht="22.2">
      <c r="D49" s="102"/>
      <c r="H49" s="64"/>
      <c r="I49" s="64"/>
      <c r="J49" s="64"/>
      <c r="K49" s="64"/>
      <c r="L49" s="64"/>
      <c r="M49" s="64"/>
      <c r="N49" s="64"/>
      <c r="O49" s="162"/>
    </row>
    <row r="50" spans="1:25" s="160" customFormat="1" ht="22.2">
      <c r="A50" s="102" t="s">
        <v>171</v>
      </c>
      <c r="D50" s="102"/>
      <c r="H50" s="64"/>
      <c r="I50" s="64"/>
      <c r="J50" s="64"/>
      <c r="K50" s="64"/>
      <c r="L50" s="64"/>
      <c r="M50" s="64"/>
      <c r="N50" s="64"/>
      <c r="O50" s="162"/>
    </row>
    <row r="51" spans="1:25" ht="22.2">
      <c r="A51" s="195" t="str">
        <f>+A1</f>
        <v xml:space="preserve">AKS CORPORATION COMPANY LIMITED AND SUBSIDIARIES  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44"/>
      <c r="L51" s="144"/>
      <c r="M51" s="144"/>
      <c r="N51" s="54" t="s">
        <v>166</v>
      </c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</row>
    <row r="52" spans="1:25" ht="22.2">
      <c r="A52" s="195" t="s">
        <v>223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44"/>
      <c r="L52" s="144"/>
      <c r="M52" s="144"/>
      <c r="N52" s="54" t="s">
        <v>167</v>
      </c>
      <c r="O52" s="195"/>
      <c r="P52" s="195"/>
      <c r="Q52" s="195"/>
      <c r="R52" s="195"/>
      <c r="S52" s="195"/>
      <c r="T52" s="195"/>
      <c r="U52" s="195"/>
      <c r="V52" s="195"/>
      <c r="W52" s="195"/>
      <c r="X52" s="195"/>
      <c r="Y52" s="195"/>
    </row>
    <row r="53" spans="1:25" ht="22.2">
      <c r="A53" s="195" t="str">
        <f>+A3</f>
        <v>FOR THE NINE-MONTH PERIOD ENDED SEPTEMBER 30, 2025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44"/>
      <c r="L53" s="144"/>
      <c r="M53" s="144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</row>
    <row r="54" spans="1:25">
      <c r="H54" s="193" t="s">
        <v>131</v>
      </c>
      <c r="I54" s="193"/>
      <c r="J54" s="193"/>
      <c r="K54" s="193"/>
      <c r="L54" s="193"/>
      <c r="M54" s="193"/>
      <c r="N54" s="193"/>
    </row>
    <row r="55" spans="1:25">
      <c r="G55" s="145"/>
      <c r="H55" s="194" t="s">
        <v>0</v>
      </c>
      <c r="I55" s="194"/>
      <c r="J55" s="194"/>
      <c r="K55" s="53"/>
      <c r="L55" s="194" t="s">
        <v>1</v>
      </c>
      <c r="M55" s="194"/>
      <c r="N55" s="194"/>
    </row>
    <row r="56" spans="1:25" ht="22.2">
      <c r="E56" s="146"/>
      <c r="F56" s="147"/>
      <c r="G56" s="148"/>
      <c r="H56" s="149">
        <v>2025</v>
      </c>
      <c r="I56" s="150"/>
      <c r="J56" s="151">
        <v>2024</v>
      </c>
      <c r="K56" s="148"/>
      <c r="L56" s="149">
        <v>2025</v>
      </c>
      <c r="M56" s="150"/>
      <c r="N56" s="151">
        <v>2024</v>
      </c>
    </row>
    <row r="57" spans="1:25" s="160" customFormat="1" ht="22.2">
      <c r="C57" s="160" t="s">
        <v>102</v>
      </c>
      <c r="H57" s="162"/>
      <c r="I57" s="162"/>
      <c r="J57" s="33"/>
      <c r="K57" s="162"/>
      <c r="L57" s="162"/>
      <c r="M57" s="162"/>
      <c r="N57" s="162"/>
    </row>
    <row r="58" spans="1:25" ht="20.399999999999999" customHeight="1">
      <c r="D58" s="102" t="s">
        <v>125</v>
      </c>
      <c r="F58" s="53"/>
      <c r="H58" s="153">
        <v>0</v>
      </c>
      <c r="I58" s="156"/>
      <c r="J58" s="153">
        <v>-317</v>
      </c>
      <c r="K58" s="128"/>
      <c r="L58" s="153">
        <v>0</v>
      </c>
      <c r="M58" s="64"/>
      <c r="N58" s="64">
        <v>0</v>
      </c>
      <c r="Q58" s="53"/>
    </row>
    <row r="59" spans="1:25" ht="20.399999999999999" customHeight="1">
      <c r="D59" s="102" t="s">
        <v>160</v>
      </c>
      <c r="F59" s="53"/>
      <c r="H59" s="153">
        <v>64879</v>
      </c>
      <c r="I59" s="152"/>
      <c r="J59" s="163">
        <v>83187</v>
      </c>
      <c r="K59" s="152"/>
      <c r="L59" s="153">
        <v>0</v>
      </c>
      <c r="M59" s="152"/>
      <c r="N59" s="153">
        <v>0</v>
      </c>
      <c r="Q59" s="53"/>
    </row>
    <row r="60" spans="1:25" ht="20.399999999999999" customHeight="1">
      <c r="D60" s="102" t="s">
        <v>205</v>
      </c>
      <c r="F60" s="53"/>
      <c r="H60" s="153">
        <v>-14935</v>
      </c>
      <c r="I60" s="152"/>
      <c r="J60" s="163">
        <v>-33300</v>
      </c>
      <c r="K60" s="152"/>
      <c r="L60" s="153">
        <v>0</v>
      </c>
      <c r="M60" s="152"/>
      <c r="N60" s="153">
        <v>0</v>
      </c>
      <c r="Q60" s="53"/>
    </row>
    <row r="61" spans="1:25" ht="20.399999999999999" customHeight="1">
      <c r="D61" s="102" t="s">
        <v>255</v>
      </c>
      <c r="H61" s="152">
        <v>-3505</v>
      </c>
      <c r="I61" s="152"/>
      <c r="J61" s="153">
        <v>-17594</v>
      </c>
      <c r="K61" s="152"/>
      <c r="L61" s="152">
        <v>-323</v>
      </c>
      <c r="M61" s="64"/>
      <c r="N61" s="64">
        <v>-2442</v>
      </c>
    </row>
    <row r="62" spans="1:25" ht="20.399999999999999" customHeight="1">
      <c r="D62" s="102" t="s">
        <v>264</v>
      </c>
      <c r="H62" s="153">
        <v>0</v>
      </c>
      <c r="I62" s="152"/>
      <c r="J62" s="153">
        <v>1754</v>
      </c>
      <c r="K62" s="152"/>
      <c r="L62" s="153">
        <v>0</v>
      </c>
      <c r="M62" s="64"/>
      <c r="N62" s="64">
        <v>1754</v>
      </c>
    </row>
    <row r="63" spans="1:25" s="160" customFormat="1" ht="20.399999999999999" customHeight="1">
      <c r="B63" s="164"/>
      <c r="C63" s="160" t="s">
        <v>198</v>
      </c>
      <c r="H63" s="165">
        <f>SUM(H58:H62,H48)</f>
        <v>13134</v>
      </c>
      <c r="I63" s="162"/>
      <c r="J63" s="165">
        <f>SUM(J58:J62,J48)</f>
        <v>-654163</v>
      </c>
      <c r="K63" s="162"/>
      <c r="L63" s="165">
        <f>SUM(L58:L62,L48)</f>
        <v>-60006</v>
      </c>
      <c r="M63" s="162"/>
      <c r="N63" s="165">
        <f>SUM(N58:N62,N48)</f>
        <v>-60540</v>
      </c>
    </row>
    <row r="64" spans="1:25" ht="20.399999999999999" customHeight="1">
      <c r="A64" s="97" t="s">
        <v>16</v>
      </c>
      <c r="H64" s="166"/>
      <c r="I64" s="167"/>
      <c r="J64" s="34"/>
      <c r="K64" s="168"/>
      <c r="L64" s="8"/>
      <c r="M64" s="168"/>
      <c r="N64" s="8"/>
    </row>
    <row r="65" spans="1:14" s="104" customFormat="1" ht="20.399999999999999" customHeight="1">
      <c r="C65" s="102" t="s">
        <v>100</v>
      </c>
      <c r="F65" s="27"/>
      <c r="G65" s="102"/>
      <c r="H65" s="153">
        <v>-90000</v>
      </c>
      <c r="I65" s="152"/>
      <c r="J65" s="153">
        <v>-336500</v>
      </c>
      <c r="K65" s="152"/>
      <c r="L65" s="153">
        <v>0</v>
      </c>
      <c r="M65" s="152"/>
      <c r="N65" s="153">
        <v>0</v>
      </c>
    </row>
    <row r="66" spans="1:14" s="104" customFormat="1" ht="20.399999999999999" customHeight="1">
      <c r="C66" s="102" t="s">
        <v>272</v>
      </c>
      <c r="F66" s="27"/>
      <c r="G66" s="102"/>
      <c r="H66" s="153">
        <v>0</v>
      </c>
      <c r="I66" s="152"/>
      <c r="J66" s="153">
        <v>431068</v>
      </c>
      <c r="K66" s="152"/>
      <c r="L66" s="153">
        <v>0</v>
      </c>
      <c r="M66" s="152"/>
      <c r="N66" s="153">
        <v>0</v>
      </c>
    </row>
    <row r="67" spans="1:14" s="104" customFormat="1" ht="20.399999999999999" customHeight="1">
      <c r="C67" s="102" t="s">
        <v>220</v>
      </c>
      <c r="F67" s="27"/>
      <c r="G67" s="102"/>
      <c r="H67" s="153">
        <v>0</v>
      </c>
      <c r="I67" s="152"/>
      <c r="J67" s="153">
        <v>0</v>
      </c>
      <c r="K67" s="152"/>
      <c r="L67" s="153">
        <v>0</v>
      </c>
      <c r="M67" s="152"/>
      <c r="N67" s="153">
        <v>-102000</v>
      </c>
    </row>
    <row r="68" spans="1:14" s="104" customFormat="1" ht="20.399999999999999" customHeight="1">
      <c r="C68" s="102" t="s">
        <v>148</v>
      </c>
      <c r="F68" s="27"/>
      <c r="G68" s="102"/>
      <c r="H68" s="153">
        <v>51850</v>
      </c>
      <c r="I68" s="152"/>
      <c r="J68" s="153">
        <v>396149</v>
      </c>
      <c r="K68" s="152"/>
      <c r="L68" s="153">
        <v>0</v>
      </c>
      <c r="M68" s="152"/>
      <c r="N68" s="153">
        <v>103500</v>
      </c>
    </row>
    <row r="69" spans="1:14" s="104" customFormat="1" ht="20.399999999999999" customHeight="1">
      <c r="C69" s="102" t="s">
        <v>145</v>
      </c>
      <c r="E69" s="27"/>
      <c r="F69" s="27"/>
      <c r="G69" s="102"/>
      <c r="H69" s="153">
        <v>0</v>
      </c>
      <c r="I69" s="152"/>
      <c r="J69" s="153">
        <v>0</v>
      </c>
      <c r="K69" s="152"/>
      <c r="L69" s="153">
        <v>0</v>
      </c>
      <c r="M69" s="152"/>
      <c r="N69" s="153">
        <v>2700</v>
      </c>
    </row>
    <row r="70" spans="1:14" s="104" customFormat="1" ht="20.399999999999999" customHeight="1">
      <c r="C70" s="102" t="s">
        <v>93</v>
      </c>
      <c r="E70" s="27"/>
      <c r="F70" s="27"/>
      <c r="G70" s="27"/>
      <c r="H70" s="153">
        <v>-24</v>
      </c>
      <c r="I70" s="152"/>
      <c r="J70" s="153">
        <v>-5727</v>
      </c>
      <c r="K70" s="152"/>
      <c r="L70" s="153">
        <v>0</v>
      </c>
      <c r="M70" s="152"/>
      <c r="N70" s="153">
        <v>-38</v>
      </c>
    </row>
    <row r="71" spans="1:14" s="104" customFormat="1" ht="20.399999999999999" customHeight="1">
      <c r="C71" s="102" t="s">
        <v>245</v>
      </c>
      <c r="E71" s="27"/>
      <c r="F71" s="27"/>
      <c r="G71" s="102"/>
      <c r="H71" s="153">
        <v>5962</v>
      </c>
      <c r="I71" s="152"/>
      <c r="J71" s="153">
        <v>110160</v>
      </c>
      <c r="K71" s="152"/>
      <c r="L71" s="153">
        <v>27</v>
      </c>
      <c r="M71" s="152"/>
      <c r="N71" s="153">
        <v>15045</v>
      </c>
    </row>
    <row r="72" spans="1:14" ht="20.399999999999999" customHeight="1">
      <c r="C72" s="102" t="s">
        <v>116</v>
      </c>
      <c r="G72" s="146"/>
      <c r="H72" s="153">
        <v>-16</v>
      </c>
      <c r="I72" s="152"/>
      <c r="J72" s="153">
        <v>-6236</v>
      </c>
      <c r="K72" s="152"/>
      <c r="L72" s="153">
        <v>0</v>
      </c>
      <c r="M72" s="152"/>
      <c r="N72" s="153">
        <v>0</v>
      </c>
    </row>
    <row r="73" spans="1:14" ht="20.399999999999999" customHeight="1">
      <c r="C73" s="102" t="s">
        <v>221</v>
      </c>
      <c r="G73" s="146"/>
      <c r="H73" s="153">
        <v>-18429</v>
      </c>
      <c r="I73" s="152"/>
      <c r="J73" s="153">
        <v>0</v>
      </c>
      <c r="K73" s="152"/>
      <c r="L73" s="153">
        <v>-261788</v>
      </c>
      <c r="M73" s="152"/>
      <c r="N73" s="153">
        <v>-6376</v>
      </c>
    </row>
    <row r="74" spans="1:14" ht="20.399999999999999" customHeight="1">
      <c r="C74" s="102" t="s">
        <v>136</v>
      </c>
      <c r="G74" s="146"/>
      <c r="H74" s="153">
        <v>45</v>
      </c>
      <c r="I74" s="152"/>
      <c r="J74" s="153">
        <v>7900</v>
      </c>
      <c r="K74" s="152"/>
      <c r="L74" s="153">
        <v>340668</v>
      </c>
      <c r="M74" s="152"/>
      <c r="N74" s="153">
        <v>0</v>
      </c>
    </row>
    <row r="75" spans="1:14" ht="20.399999999999999" customHeight="1">
      <c r="C75" s="102" t="s">
        <v>265</v>
      </c>
      <c r="G75" s="146"/>
      <c r="H75" s="153">
        <v>0</v>
      </c>
      <c r="I75" s="152"/>
      <c r="J75" s="153">
        <v>-150376</v>
      </c>
      <c r="K75" s="152"/>
      <c r="L75" s="153">
        <v>0</v>
      </c>
      <c r="M75" s="152"/>
      <c r="N75" s="153">
        <v>0</v>
      </c>
    </row>
    <row r="76" spans="1:14" ht="20.399999999999999" customHeight="1">
      <c r="A76" s="97"/>
      <c r="C76" s="102" t="s">
        <v>87</v>
      </c>
      <c r="F76" s="169"/>
      <c r="G76" s="146"/>
      <c r="H76" s="152">
        <v>191</v>
      </c>
      <c r="I76" s="152"/>
      <c r="J76" s="152">
        <v>-14998</v>
      </c>
      <c r="K76" s="152"/>
      <c r="L76" s="153">
        <v>606</v>
      </c>
      <c r="M76" s="152"/>
      <c r="N76" s="153">
        <v>17349</v>
      </c>
    </row>
    <row r="77" spans="1:14" s="160" customFormat="1" ht="20.399999999999999" customHeight="1">
      <c r="C77" s="160" t="s">
        <v>140</v>
      </c>
      <c r="H77" s="165">
        <f>SUM(H65:H76)</f>
        <v>-50421</v>
      </c>
      <c r="I77" s="170"/>
      <c r="J77" s="171">
        <f>SUM(J65:J76)</f>
        <v>431440</v>
      </c>
      <c r="K77" s="172"/>
      <c r="L77" s="165">
        <f>SUM(L65:L76)</f>
        <v>79513</v>
      </c>
      <c r="M77" s="173"/>
      <c r="N77" s="171">
        <f>SUM(N65:N76)</f>
        <v>30180</v>
      </c>
    </row>
    <row r="78" spans="1:14" ht="19.2" customHeight="1">
      <c r="A78" s="97" t="s">
        <v>17</v>
      </c>
      <c r="H78" s="166"/>
      <c r="I78" s="167"/>
      <c r="J78" s="34"/>
      <c r="K78" s="168"/>
      <c r="L78" s="8"/>
      <c r="M78" s="168"/>
      <c r="N78" s="8"/>
    </row>
    <row r="79" spans="1:14" ht="19.2" customHeight="1">
      <c r="A79" s="97"/>
      <c r="C79" s="102" t="s">
        <v>206</v>
      </c>
      <c r="H79" s="153">
        <v>0</v>
      </c>
      <c r="I79" s="152"/>
      <c r="J79" s="153">
        <v>0</v>
      </c>
      <c r="K79" s="152"/>
      <c r="L79" s="153">
        <v>0</v>
      </c>
      <c r="M79" s="153"/>
      <c r="N79" s="153">
        <v>0</v>
      </c>
    </row>
    <row r="80" spans="1:14" ht="19.2" customHeight="1">
      <c r="C80" s="102" t="s">
        <v>222</v>
      </c>
      <c r="G80" s="146"/>
      <c r="H80" s="153">
        <v>0</v>
      </c>
      <c r="I80" s="152"/>
      <c r="J80" s="153">
        <v>61240</v>
      </c>
      <c r="K80" s="156"/>
      <c r="L80" s="153">
        <v>0</v>
      </c>
      <c r="M80" s="156"/>
      <c r="N80" s="153">
        <v>61240</v>
      </c>
    </row>
    <row r="81" spans="1:19" ht="19.2" customHeight="1">
      <c r="C81" s="102" t="s">
        <v>246</v>
      </c>
      <c r="G81" s="146"/>
      <c r="H81" s="153">
        <v>150093</v>
      </c>
      <c r="I81" s="156"/>
      <c r="J81" s="153">
        <v>163854</v>
      </c>
      <c r="K81" s="128"/>
      <c r="L81" s="153">
        <v>0</v>
      </c>
      <c r="M81" s="152"/>
      <c r="N81" s="153">
        <v>0</v>
      </c>
    </row>
    <row r="82" spans="1:19" ht="19.2" customHeight="1">
      <c r="C82" s="102" t="s">
        <v>136</v>
      </c>
      <c r="H82" s="153">
        <v>391516</v>
      </c>
      <c r="I82" s="152"/>
      <c r="J82" s="153">
        <v>0</v>
      </c>
      <c r="K82" s="156"/>
      <c r="L82" s="153">
        <v>0</v>
      </c>
      <c r="M82" s="156"/>
      <c r="N82" s="153">
        <v>13382</v>
      </c>
      <c r="Q82" s="53"/>
    </row>
    <row r="83" spans="1:19" ht="19.2" customHeight="1">
      <c r="C83" s="102" t="s">
        <v>137</v>
      </c>
      <c r="H83" s="153">
        <v>-339764</v>
      </c>
      <c r="I83" s="152"/>
      <c r="J83" s="153">
        <v>-33960</v>
      </c>
      <c r="K83" s="156"/>
      <c r="L83" s="153">
        <v>-14461</v>
      </c>
      <c r="M83" s="156"/>
      <c r="N83" s="153">
        <v>-750</v>
      </c>
      <c r="Q83" s="53"/>
    </row>
    <row r="84" spans="1:19" ht="19.2" customHeight="1">
      <c r="C84" s="102" t="s">
        <v>207</v>
      </c>
      <c r="G84" s="146"/>
      <c r="H84" s="153">
        <v>6190</v>
      </c>
      <c r="I84" s="152"/>
      <c r="J84" s="153">
        <v>0</v>
      </c>
      <c r="K84" s="128"/>
      <c r="L84" s="153">
        <v>0</v>
      </c>
      <c r="M84" s="152"/>
      <c r="N84" s="153">
        <v>10000</v>
      </c>
    </row>
    <row r="85" spans="1:19" ht="19.2" customHeight="1">
      <c r="C85" s="102" t="s">
        <v>186</v>
      </c>
      <c r="G85" s="146"/>
      <c r="H85" s="153">
        <v>-140304</v>
      </c>
      <c r="I85" s="152"/>
      <c r="J85" s="153">
        <v>97175</v>
      </c>
      <c r="K85" s="128"/>
      <c r="L85" s="153">
        <v>0</v>
      </c>
      <c r="M85" s="152"/>
      <c r="N85" s="153">
        <v>-335</v>
      </c>
    </row>
    <row r="86" spans="1:19" ht="19.2" customHeight="1">
      <c r="C86" s="102" t="s">
        <v>146</v>
      </c>
      <c r="G86" s="146"/>
      <c r="H86" s="153">
        <v>0</v>
      </c>
      <c r="I86" s="152"/>
      <c r="J86" s="153">
        <v>-50000</v>
      </c>
      <c r="K86" s="128"/>
      <c r="L86" s="153">
        <v>0</v>
      </c>
      <c r="M86" s="152"/>
      <c r="N86" s="153">
        <v>-50000</v>
      </c>
    </row>
    <row r="87" spans="1:19" ht="19.2" customHeight="1">
      <c r="C87" s="102" t="s">
        <v>113</v>
      </c>
      <c r="G87" s="146"/>
      <c r="H87" s="153">
        <v>-3269</v>
      </c>
      <c r="I87" s="152"/>
      <c r="J87" s="153">
        <v>-10353</v>
      </c>
      <c r="K87" s="128"/>
      <c r="L87" s="153">
        <v>-1010</v>
      </c>
      <c r="M87" s="152"/>
      <c r="N87" s="153">
        <v>-2454</v>
      </c>
    </row>
    <row r="88" spans="1:19" ht="19.2" customHeight="1">
      <c r="C88" s="102" t="s">
        <v>114</v>
      </c>
      <c r="G88" s="146"/>
      <c r="H88" s="153">
        <v>-30411</v>
      </c>
      <c r="I88" s="152"/>
      <c r="J88" s="153">
        <v>-16479</v>
      </c>
      <c r="K88" s="128"/>
      <c r="L88" s="153">
        <v>-3613</v>
      </c>
      <c r="M88" s="152"/>
      <c r="N88" s="153">
        <v>-7367</v>
      </c>
    </row>
    <row r="89" spans="1:19" s="160" customFormat="1" ht="19.2" customHeight="1">
      <c r="C89" s="160" t="s">
        <v>103</v>
      </c>
      <c r="G89" s="174"/>
      <c r="H89" s="175">
        <f>SUM(H79:H88)</f>
        <v>34051</v>
      </c>
      <c r="I89" s="170"/>
      <c r="J89" s="175">
        <f>SUM(J79:J88)</f>
        <v>211477</v>
      </c>
      <c r="K89" s="173"/>
      <c r="L89" s="175">
        <f>SUM(L79:L88)</f>
        <v>-19084</v>
      </c>
      <c r="M89" s="173"/>
      <c r="N89" s="175">
        <f>SUM(N79:N88)</f>
        <v>23716</v>
      </c>
      <c r="O89" s="162"/>
    </row>
    <row r="90" spans="1:19" s="160" customFormat="1" ht="15.6" customHeight="1">
      <c r="G90" s="174"/>
      <c r="H90" s="176"/>
      <c r="I90" s="170"/>
      <c r="J90" s="177"/>
      <c r="K90" s="173"/>
      <c r="L90" s="177"/>
      <c r="M90" s="173"/>
      <c r="N90" s="177"/>
      <c r="O90" s="162"/>
    </row>
    <row r="91" spans="1:19" s="160" customFormat="1" ht="21.6" customHeight="1">
      <c r="A91" s="164" t="s">
        <v>155</v>
      </c>
      <c r="G91" s="174"/>
      <c r="H91" s="177">
        <f>H89+H77+H63</f>
        <v>-3236</v>
      </c>
      <c r="I91" s="170"/>
      <c r="J91" s="177">
        <f>J89+J77+J63</f>
        <v>-11246</v>
      </c>
      <c r="K91" s="173"/>
      <c r="L91" s="177">
        <f>SUM(L63,L77,L89)</f>
        <v>423</v>
      </c>
      <c r="M91" s="173"/>
      <c r="N91" s="177">
        <f>N89+N77+N63</f>
        <v>-6644</v>
      </c>
    </row>
    <row r="92" spans="1:19" ht="21.6" customHeight="1">
      <c r="A92" s="164" t="s">
        <v>156</v>
      </c>
      <c r="G92" s="146"/>
      <c r="H92" s="177">
        <f>+'BS '!I12</f>
        <v>14697</v>
      </c>
      <c r="I92" s="170"/>
      <c r="J92" s="177">
        <v>34880</v>
      </c>
      <c r="K92" s="173"/>
      <c r="L92" s="177">
        <f>+'BS '!M12</f>
        <v>118</v>
      </c>
      <c r="M92" s="173"/>
      <c r="N92" s="177">
        <v>6745</v>
      </c>
      <c r="O92" s="164"/>
    </row>
    <row r="93" spans="1:19" ht="21.6" customHeight="1">
      <c r="A93" s="164" t="s">
        <v>149</v>
      </c>
      <c r="G93" s="146"/>
      <c r="H93" s="178">
        <v>-585</v>
      </c>
      <c r="I93" s="170"/>
      <c r="J93" s="178">
        <v>-2441</v>
      </c>
      <c r="K93" s="173"/>
      <c r="L93" s="178">
        <v>0</v>
      </c>
      <c r="M93" s="173"/>
      <c r="N93" s="178">
        <v>0</v>
      </c>
      <c r="O93" s="164"/>
    </row>
    <row r="94" spans="1:19" s="160" customFormat="1" ht="21.6" customHeight="1" thickBot="1">
      <c r="A94" s="179" t="s">
        <v>172</v>
      </c>
      <c r="G94" s="174"/>
      <c r="H94" s="180">
        <f>SUM(H91:H93)</f>
        <v>10876</v>
      </c>
      <c r="I94" s="177"/>
      <c r="J94" s="180">
        <f>SUM(J91:J93)</f>
        <v>21193</v>
      </c>
      <c r="K94" s="177"/>
      <c r="L94" s="180">
        <f>SUM(L91:L93)</f>
        <v>541</v>
      </c>
      <c r="M94" s="177"/>
      <c r="N94" s="180">
        <f>SUM(N91:N93)</f>
        <v>101</v>
      </c>
      <c r="O94" s="162"/>
      <c r="P94" s="162"/>
      <c r="Q94" s="162"/>
      <c r="R94" s="162"/>
      <c r="S94" s="162"/>
    </row>
    <row r="95" spans="1:19" s="160" customFormat="1" ht="13.2" customHeight="1" thickTop="1">
      <c r="G95" s="174"/>
      <c r="H95" s="176"/>
      <c r="I95" s="170"/>
      <c r="J95" s="177"/>
      <c r="K95" s="173"/>
      <c r="L95" s="177"/>
      <c r="M95" s="173"/>
      <c r="N95" s="177"/>
      <c r="O95" s="162"/>
    </row>
    <row r="96" spans="1:19">
      <c r="G96" s="146"/>
      <c r="H96" s="181"/>
      <c r="I96" s="167"/>
      <c r="J96" s="181"/>
      <c r="K96" s="181"/>
      <c r="L96" s="181"/>
      <c r="M96" s="34"/>
      <c r="N96" s="181"/>
    </row>
    <row r="97" spans="1:15" s="160" customFormat="1" ht="21.6" customHeight="1">
      <c r="A97" s="102" t="s">
        <v>171</v>
      </c>
      <c r="D97" s="102"/>
      <c r="H97" s="64"/>
      <c r="I97" s="64"/>
      <c r="J97" s="64"/>
      <c r="K97" s="64"/>
      <c r="L97" s="64"/>
      <c r="M97" s="64"/>
      <c r="N97" s="64"/>
      <c r="O97" s="162"/>
    </row>
    <row r="98" spans="1:15">
      <c r="A98" s="104"/>
      <c r="B98" s="104"/>
      <c r="C98" s="104"/>
      <c r="H98" s="64"/>
      <c r="J98" s="64"/>
      <c r="L98" s="64"/>
      <c r="N98" s="64"/>
    </row>
    <row r="99" spans="1:15">
      <c r="J99" s="102"/>
    </row>
    <row r="100" spans="1:15">
      <c r="A100" s="53"/>
      <c r="H100" s="64">
        <f>+H94-'BS '!G12</f>
        <v>0</v>
      </c>
      <c r="J100" s="182">
        <f>+J94-21193</f>
        <v>0</v>
      </c>
      <c r="K100" s="183"/>
      <c r="L100" s="184">
        <f>+L86-[1]BS!J1</f>
        <v>0</v>
      </c>
      <c r="M100" s="183"/>
      <c r="N100" s="185">
        <f>+N94-101</f>
        <v>0</v>
      </c>
    </row>
    <row r="101" spans="1:15">
      <c r="A101" s="53"/>
      <c r="H101" s="64"/>
      <c r="J101" s="64"/>
      <c r="L101" s="64"/>
      <c r="N101" s="64"/>
    </row>
    <row r="102" spans="1:15">
      <c r="A102" s="53"/>
      <c r="H102" s="64"/>
      <c r="J102" s="64"/>
      <c r="L102" s="64"/>
      <c r="N102" s="64"/>
    </row>
    <row r="103" spans="1:15">
      <c r="A103" s="53"/>
      <c r="J103" s="102"/>
    </row>
    <row r="104" spans="1:15">
      <c r="A104" s="53"/>
      <c r="J104" s="102"/>
    </row>
    <row r="105" spans="1:15">
      <c r="A105" s="53"/>
      <c r="J105" s="102"/>
    </row>
    <row r="106" spans="1:15">
      <c r="A106" s="53"/>
      <c r="J106" s="102"/>
    </row>
    <row r="107" spans="1:15">
      <c r="A107" s="53"/>
      <c r="J107" s="102"/>
    </row>
    <row r="108" spans="1:15">
      <c r="A108" s="53"/>
      <c r="J108" s="102"/>
    </row>
    <row r="109" spans="1:15">
      <c r="A109" s="53"/>
      <c r="J109" s="102"/>
    </row>
    <row r="110" spans="1:15">
      <c r="H110" s="64"/>
      <c r="J110" s="181"/>
      <c r="L110" s="24"/>
      <c r="N110" s="65"/>
    </row>
    <row r="111" spans="1:15">
      <c r="H111" s="64"/>
      <c r="J111" s="181"/>
      <c r="L111" s="24"/>
      <c r="N111" s="65"/>
    </row>
    <row r="112" spans="1:15">
      <c r="H112" s="64"/>
      <c r="I112" s="64"/>
      <c r="J112" s="35"/>
      <c r="K112" s="64"/>
      <c r="L112" s="64"/>
      <c r="M112" s="64"/>
      <c r="N112" s="64"/>
    </row>
    <row r="113" spans="10:14">
      <c r="L113" s="24"/>
      <c r="N113" s="65"/>
    </row>
    <row r="114" spans="10:14">
      <c r="L114" s="24"/>
      <c r="N114" s="65"/>
    </row>
    <row r="115" spans="10:14">
      <c r="L115" s="24"/>
      <c r="N115" s="65"/>
    </row>
    <row r="116" spans="10:14">
      <c r="L116" s="24"/>
      <c r="N116" s="65"/>
    </row>
    <row r="117" spans="10:14">
      <c r="L117" s="24"/>
      <c r="N117" s="65"/>
    </row>
    <row r="118" spans="10:14">
      <c r="L118" s="24"/>
      <c r="N118" s="65"/>
    </row>
    <row r="119" spans="10:14">
      <c r="J119" s="102"/>
      <c r="L119" s="24"/>
      <c r="N119" s="65"/>
    </row>
    <row r="120" spans="10:14">
      <c r="J120" s="102"/>
      <c r="L120" s="24"/>
      <c r="N120" s="65"/>
    </row>
    <row r="121" spans="10:14">
      <c r="J121" s="102"/>
      <c r="L121" s="24"/>
      <c r="N121" s="65"/>
    </row>
    <row r="122" spans="10:14">
      <c r="J122" s="102"/>
      <c r="L122" s="24"/>
      <c r="N122" s="65"/>
    </row>
    <row r="123" spans="10:14">
      <c r="J123" s="102"/>
      <c r="L123" s="65"/>
      <c r="N123" s="65"/>
    </row>
    <row r="124" spans="10:14">
      <c r="J124" s="102"/>
      <c r="L124" s="65"/>
      <c r="N124" s="65"/>
    </row>
    <row r="125" spans="10:14">
      <c r="J125" s="102"/>
      <c r="L125" s="65"/>
      <c r="N125" s="65"/>
    </row>
    <row r="126" spans="10:14">
      <c r="J126" s="102"/>
      <c r="L126" s="65"/>
      <c r="N126" s="65"/>
    </row>
    <row r="127" spans="10:14">
      <c r="J127" s="102"/>
      <c r="L127" s="65"/>
      <c r="N127" s="65"/>
    </row>
    <row r="128" spans="10:14">
      <c r="J128" s="102"/>
      <c r="L128" s="65"/>
      <c r="N128" s="65"/>
    </row>
    <row r="129" spans="10:14">
      <c r="J129" s="102"/>
      <c r="L129" s="65"/>
      <c r="N129" s="65"/>
    </row>
    <row r="130" spans="10:14">
      <c r="J130" s="102"/>
      <c r="L130" s="65"/>
      <c r="N130" s="65"/>
    </row>
    <row r="131" spans="10:14">
      <c r="J131" s="102"/>
      <c r="L131" s="65"/>
      <c r="N131" s="65"/>
    </row>
    <row r="132" spans="10:14">
      <c r="J132" s="102"/>
      <c r="L132" s="65"/>
      <c r="N132" s="65"/>
    </row>
    <row r="133" spans="10:14">
      <c r="J133" s="102"/>
      <c r="L133" s="65"/>
      <c r="N133" s="65"/>
    </row>
    <row r="134" spans="10:14">
      <c r="J134" s="102"/>
      <c r="L134" s="65"/>
      <c r="N134" s="65"/>
    </row>
    <row r="135" spans="10:14">
      <c r="J135" s="102"/>
      <c r="L135" s="65"/>
      <c r="N135" s="65"/>
    </row>
    <row r="136" spans="10:14">
      <c r="J136" s="102"/>
      <c r="L136" s="65"/>
      <c r="N136" s="65"/>
    </row>
    <row r="137" spans="10:14">
      <c r="J137" s="102"/>
      <c r="L137" s="65"/>
      <c r="N137" s="65"/>
    </row>
    <row r="138" spans="10:14">
      <c r="J138" s="102"/>
      <c r="L138" s="65"/>
      <c r="N138" s="65"/>
    </row>
    <row r="139" spans="10:14">
      <c r="J139" s="102"/>
      <c r="L139" s="65"/>
      <c r="N139" s="65"/>
    </row>
    <row r="140" spans="10:14">
      <c r="J140" s="102"/>
      <c r="L140" s="65"/>
      <c r="N140" s="65"/>
    </row>
    <row r="141" spans="10:14">
      <c r="J141" s="102"/>
      <c r="L141" s="65"/>
      <c r="N141" s="65"/>
    </row>
    <row r="142" spans="10:14">
      <c r="J142" s="102"/>
      <c r="L142" s="65"/>
      <c r="N142" s="65"/>
    </row>
    <row r="143" spans="10:14">
      <c r="J143" s="102"/>
      <c r="L143" s="65"/>
      <c r="N143" s="65"/>
    </row>
    <row r="144" spans="10:14">
      <c r="J144" s="102"/>
      <c r="L144" s="65"/>
      <c r="N144" s="65"/>
    </row>
    <row r="145" spans="10:14">
      <c r="J145" s="102"/>
      <c r="L145" s="65"/>
      <c r="N145" s="65"/>
    </row>
    <row r="146" spans="10:14">
      <c r="J146" s="102"/>
      <c r="L146" s="65"/>
    </row>
  </sheetData>
  <mergeCells count="18">
    <mergeCell ref="O1:Y1"/>
    <mergeCell ref="O2:Y2"/>
    <mergeCell ref="O3:Y3"/>
    <mergeCell ref="A1:J1"/>
    <mergeCell ref="A2:J2"/>
    <mergeCell ref="A3:J3"/>
    <mergeCell ref="L55:N55"/>
    <mergeCell ref="H4:N4"/>
    <mergeCell ref="H5:J5"/>
    <mergeCell ref="L5:N5"/>
    <mergeCell ref="H54:N54"/>
    <mergeCell ref="H55:J55"/>
    <mergeCell ref="A51:J51"/>
    <mergeCell ref="O51:Y51"/>
    <mergeCell ref="A52:J52"/>
    <mergeCell ref="O52:Y52"/>
    <mergeCell ref="A53:J53"/>
    <mergeCell ref="O53:Y53"/>
  </mergeCells>
  <pageMargins left="0.78740157480314965" right="0.59055118110236227" top="0.55118110236220474" bottom="0.55118110236220474" header="0.51181102362204722" footer="0.28999999999999998"/>
  <pageSetup paperSize="9" scale="70" firstPageNumber="10" fitToHeight="0" orientation="portrait" useFirstPageNumber="1" r:id="rId1"/>
  <headerFooter alignWithMargins="0">
    <oddFooter>&amp;R&amp;"Angsana New,Regular"&amp;P</oddFooter>
  </headerFooter>
  <rowBreaks count="1" manualBreakCount="1">
    <brk id="5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 3 M </vt:lpstr>
      <vt:lpstr>PL 9 M</vt:lpstr>
      <vt:lpstr>SE Conso</vt:lpstr>
      <vt:lpstr>SE Separate</vt:lpstr>
      <vt:lpstr>CF </vt:lpstr>
      <vt:lpstr>'BS '!Print_Area</vt:lpstr>
      <vt:lpstr>'CF '!Print_Area</vt:lpstr>
      <vt:lpstr>'PL 3 M '!Print_Area</vt:lpstr>
      <vt:lpstr>'PL 9 M'!Print_Area</vt:lpstr>
      <vt:lpstr>'SE Conso'!Print_Area</vt:lpstr>
      <vt:lpstr>'SE Separate'!Print_Area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TLJ Thidarat</cp:lastModifiedBy>
  <cp:lastPrinted>2025-11-13T10:10:38Z</cp:lastPrinted>
  <dcterms:created xsi:type="dcterms:W3CDTF">2010-02-24T06:41:04Z</dcterms:created>
  <dcterms:modified xsi:type="dcterms:W3CDTF">2025-11-13T11:49:00Z</dcterms:modified>
</cp:coreProperties>
</file>