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-67" sheetId="3" r:id="rId3"/>
    <sheet name="CH-equit-68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CF!$A$1:$J$74</definedName>
    <definedName name="_xlnm.Print_Area" localSheetId="2">'CH-equit-67'!$A$1:$P$23</definedName>
    <definedName name="_xlnm.Print_Area" localSheetId="3">'CH-equit-68'!$A$1:$Q$24</definedName>
    <definedName name="_xlnm.Print_Area" localSheetId="1">PL!$A$1:$F$77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0" l="1"/>
  <c r="P19" i="3" l="1"/>
  <c r="P17" i="3"/>
  <c r="P16" i="3"/>
  <c r="P14" i="3"/>
  <c r="P12" i="3"/>
  <c r="L17" i="3"/>
  <c r="A69" i="1" l="1"/>
  <c r="A38" i="2" s="1"/>
  <c r="A77" i="2" s="1"/>
  <c r="A23" i="3" s="1"/>
  <c r="A22" i="10" s="1"/>
  <c r="A37" i="8" s="1"/>
  <c r="A74" i="8" s="1"/>
  <c r="H61" i="8" l="1"/>
  <c r="H24" i="8"/>
  <c r="J24" i="8"/>
  <c r="O14" i="10"/>
  <c r="Q14" i="10" s="1"/>
  <c r="D12" i="2"/>
  <c r="D14" i="2" s="1"/>
  <c r="J61" i="8"/>
  <c r="F73" i="2" l="1"/>
  <c r="D73" i="2"/>
  <c r="M17" i="10" s="1"/>
  <c r="F58" i="2"/>
  <c r="F61" i="2" s="1"/>
  <c r="D58" i="2"/>
  <c r="D61" i="2" s="1"/>
  <c r="F51" i="2"/>
  <c r="F53" i="2" s="1"/>
  <c r="D51" i="2"/>
  <c r="D53" i="2" s="1"/>
  <c r="N14" i="3"/>
  <c r="F34" i="2"/>
  <c r="D62" i="2" l="1"/>
  <c r="D64" i="2" s="1"/>
  <c r="D66" i="2" s="1"/>
  <c r="F62" i="2"/>
  <c r="F64" i="2" s="1"/>
  <c r="F66" i="2" s="1"/>
  <c r="H10" i="8" l="1"/>
  <c r="K16" i="10"/>
  <c r="D74" i="2"/>
  <c r="J10" i="8"/>
  <c r="J16" i="3"/>
  <c r="J18" i="3" s="1"/>
  <c r="J19" i="3" s="1"/>
  <c r="J20" i="3" s="1"/>
  <c r="F74" i="2"/>
  <c r="F40" i="1" l="1"/>
  <c r="H62" i="1"/>
  <c r="H58" i="1"/>
  <c r="H61" i="1"/>
  <c r="H64" i="8" l="1"/>
  <c r="H42" i="8"/>
  <c r="H43" i="8"/>
  <c r="H41" i="8"/>
  <c r="F42" i="1"/>
  <c r="F41" i="1"/>
  <c r="H41" i="1"/>
  <c r="O16" i="10" l="1"/>
  <c r="N16" i="3"/>
  <c r="N12" i="3"/>
  <c r="J55" i="8"/>
  <c r="I18" i="10"/>
  <c r="I19" i="10" s="1"/>
  <c r="I20" i="10" s="1"/>
  <c r="G18" i="10"/>
  <c r="G19" i="10" s="1"/>
  <c r="G20" i="10" s="1"/>
  <c r="N17" i="3"/>
  <c r="P18" i="3" s="1"/>
  <c r="P20" i="3" s="1"/>
  <c r="F19" i="2"/>
  <c r="F22" i="2" s="1"/>
  <c r="F12" i="2"/>
  <c r="F14" i="2" s="1"/>
  <c r="F23" i="2" l="1"/>
  <c r="F25" i="2" s="1"/>
  <c r="D34" i="2" l="1"/>
  <c r="O17" i="10" l="1"/>
  <c r="M18" i="10" l="1"/>
  <c r="M19" i="10" s="1"/>
  <c r="M20" i="10" s="1"/>
  <c r="F18" i="3"/>
  <c r="H18" i="3"/>
  <c r="O18" i="10" l="1"/>
  <c r="O19" i="10" s="1"/>
  <c r="Q17" i="10"/>
  <c r="H40" i="1"/>
  <c r="H25" i="1"/>
  <c r="H15" i="1"/>
  <c r="H27" i="1" l="1"/>
  <c r="D19" i="2" l="1"/>
  <c r="D22" i="2" s="1"/>
  <c r="F25" i="1"/>
  <c r="D23" i="2" l="1"/>
  <c r="D25" i="2" s="1"/>
  <c r="H53" i="1"/>
  <c r="F53" i="1"/>
  <c r="H48" i="1"/>
  <c r="F48" i="1"/>
  <c r="L18" i="3" l="1"/>
  <c r="L19" i="3" s="1"/>
  <c r="L20" i="3" s="1"/>
  <c r="F54" i="1"/>
  <c r="H54" i="1"/>
  <c r="F58" i="1" l="1"/>
  <c r="N18" i="3"/>
  <c r="N19" i="3" s="1"/>
  <c r="N20" i="3" s="1"/>
  <c r="H55" i="8"/>
  <c r="F61" i="1" l="1"/>
  <c r="H45" i="8" l="1"/>
  <c r="J44" i="8"/>
  <c r="H44" i="8"/>
  <c r="O12" i="10" l="1"/>
  <c r="D43" i="1"/>
  <c r="F43" i="1"/>
  <c r="A38" i="1"/>
  <c r="C8" i="2" l="1"/>
  <c r="C47" i="2"/>
  <c r="O20" i="10"/>
  <c r="H63" i="1"/>
  <c r="F15" i="1"/>
  <c r="F27" i="1" s="1"/>
  <c r="F63" i="1" l="1"/>
  <c r="D27" i="2" l="1"/>
  <c r="D35" i="2" l="1"/>
  <c r="H25" i="8" l="1"/>
  <c r="H33" i="8" s="1"/>
  <c r="H35" i="8" s="1"/>
  <c r="H63" i="8" s="1"/>
  <c r="K18" i="10"/>
  <c r="Q16" i="10"/>
  <c r="Q18" i="10" s="1"/>
  <c r="Q19" i="10" s="1"/>
  <c r="K19" i="10" l="1"/>
  <c r="K20" i="10" s="1"/>
  <c r="F27" i="2"/>
  <c r="F35" i="2" l="1"/>
  <c r="J25" i="8"/>
  <c r="J33" i="8" s="1"/>
  <c r="J35" i="8" s="1"/>
  <c r="J63" i="8" s="1"/>
  <c r="J65" i="8" s="1"/>
  <c r="H65" i="8" s="1"/>
  <c r="K65" i="8" l="1"/>
  <c r="H64" i="1"/>
  <c r="H66" i="1" s="1"/>
  <c r="H72" i="1" s="1"/>
  <c r="Q12" i="10" l="1"/>
  <c r="Q20" i="10" s="1"/>
  <c r="F62" i="1"/>
  <c r="F64" i="1" s="1"/>
  <c r="F66" i="1" s="1"/>
  <c r="F72" i="1" s="1"/>
</calcChain>
</file>

<file path=xl/sharedStrings.xml><?xml version="1.0" encoding="utf-8"?>
<sst xmlns="http://schemas.openxmlformats.org/spreadsheetml/2006/main" count="240" uniqueCount="154">
  <si>
    <t>Southern Concrete Pile Public Company Limited</t>
  </si>
  <si>
    <t>Statements of financial position</t>
  </si>
  <si>
    <t>As at September 30, 2025</t>
  </si>
  <si>
    <t>September 30, 2025</t>
  </si>
  <si>
    <t>December 31, 2024</t>
  </si>
  <si>
    <t>(Unaudited/</t>
  </si>
  <si>
    <t>(Audited)</t>
  </si>
  <si>
    <t>Reviewed only)</t>
  </si>
  <si>
    <t>Assets</t>
  </si>
  <si>
    <t>Note</t>
  </si>
  <si>
    <t>(in thousand Baht)</t>
  </si>
  <si>
    <t>Current assets</t>
  </si>
  <si>
    <t xml:space="preserve">Cash and cash equivalents </t>
  </si>
  <si>
    <t>Trade accounts receivable and other current receivables</t>
  </si>
  <si>
    <t>Inventories</t>
  </si>
  <si>
    <t>Other current financial assets</t>
  </si>
  <si>
    <t>Retention receivables</t>
  </si>
  <si>
    <t>Total current assets</t>
  </si>
  <si>
    <t>Non-Current Assets</t>
  </si>
  <si>
    <t>Other non-current financial assets</t>
  </si>
  <si>
    <t>Investment property</t>
  </si>
  <si>
    <t>Property, plant and equipments</t>
  </si>
  <si>
    <t>Right-of-use assets</t>
  </si>
  <si>
    <t>Restricted deposit at banks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</si>
  <si>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</si>
  <si>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</si>
  <si>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</si>
  <si>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</si>
  <si>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</si>
  <si>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Liabilities and equity</t>
  </si>
  <si>
    <t>Current liabilities</t>
  </si>
  <si>
    <t>Trade accounts payable and other current payables</t>
  </si>
  <si>
    <t xml:space="preserve">Current portion of lease liabilities </t>
  </si>
  <si>
    <t>Accrued income tax</t>
  </si>
  <si>
    <t>Total current liabilities</t>
  </si>
  <si>
    <t>Non-current liabilities</t>
  </si>
  <si>
    <t>Lease liabilities</t>
  </si>
  <si>
    <t xml:space="preserve">Non-current provisions for employee benefits </t>
  </si>
  <si>
    <t>Total non-current liabilities</t>
  </si>
  <si>
    <t>Total liabilities</t>
  </si>
  <si>
    <t>Equity</t>
  </si>
  <si>
    <t>Share capital</t>
  </si>
  <si>
    <t xml:space="preserve">   Authorized share capital 282,300,000 ordinary shares of Baht 1 each</t>
  </si>
  <si>
    <t xml:space="preserve">   Issued and paid-up share capital 282,300,000 ordinary shares of Baht 1 each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</si>
  <si>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</si>
  <si>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</si>
  <si>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</si>
  <si>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</si>
  <si>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</si>
  <si>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</si>
  <si>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</si>
  <si>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</si>
  <si>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</si>
  <si>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period ended September 30,</t>
  </si>
  <si>
    <t>(Unaudited/Reviewed only)</t>
  </si>
  <si>
    <t>Revenues</t>
  </si>
  <si>
    <t>Revenue from sales</t>
  </si>
  <si>
    <t>Revenue from rendering of services</t>
  </si>
  <si>
    <t>Total revenue from sales and rendering of services</t>
  </si>
  <si>
    <t xml:space="preserve">Other income </t>
  </si>
  <si>
    <t>Total revenues</t>
  </si>
  <si>
    <t>Expenses</t>
  </si>
  <si>
    <t>Cost of sales</t>
  </si>
  <si>
    <t xml:space="preserve">Cost of rendering of services </t>
  </si>
  <si>
    <t>Total cost of sales and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</si>
  <si>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</si>
  <si>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</si>
  <si>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</si>
  <si>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</si>
  <si>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</si>
  <si>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</si>
  <si>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</si>
  <si>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</si>
  <si>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income:-</t>
  </si>
  <si>
    <t xml:space="preserve">  Components of other comprehensive income that will not be reclassified to profit or loss :-</t>
  </si>
  <si>
    <t xml:space="preserve">    Gains (losses) on measuring non-current financial assets</t>
  </si>
  <si>
    <t xml:space="preserve">    Income tax relating to components of other comprehensive income </t>
  </si>
  <si>
    <t xml:space="preserve">          that will not be reclassified to profit or loss</t>
  </si>
  <si>
    <t>Other comprehensive income (loss) for the period net of income tax</t>
  </si>
  <si>
    <t>Total comprehensive income for the period</t>
  </si>
  <si>
    <t>Basic earnings per share (Baht)</t>
  </si>
  <si>
    <t xml:space="preserve">For nine-month </t>
  </si>
  <si>
    <t>Statements of changes in  equity</t>
  </si>
  <si>
    <t xml:space="preserve">Issued and </t>
  </si>
  <si>
    <t>Appropriated</t>
  </si>
  <si>
    <t>Unappropriated</t>
  </si>
  <si>
    <t>Fair value changes</t>
  </si>
  <si>
    <t>Total</t>
  </si>
  <si>
    <t>paid-up</t>
  </si>
  <si>
    <t>Legal reserve</t>
  </si>
  <si>
    <t>in  other non-current</t>
  </si>
  <si>
    <t>other components</t>
  </si>
  <si>
    <t>share capital</t>
  </si>
  <si>
    <t>financial assets</t>
  </si>
  <si>
    <t xml:space="preserve"> of equity</t>
  </si>
  <si>
    <t>equity</t>
  </si>
  <si>
    <t>For nine-month period ended September 30, 2024</t>
  </si>
  <si>
    <t>Balance as at January 1, 2024</t>
  </si>
  <si>
    <t>Changes in shareholders'equity</t>
  </si>
  <si>
    <t xml:space="preserve">   Dividend to shareholder of the Company</t>
  </si>
  <si>
    <t xml:space="preserve">Total comprehensive income </t>
  </si>
  <si>
    <t xml:space="preserve">   Profit for the period</t>
  </si>
  <si>
    <t xml:space="preserve">   Other comprehensive income (loss) for the period</t>
  </si>
  <si>
    <t>Total comprehensive income (loss) for the period</t>
  </si>
  <si>
    <t>Total changes in shareholders'equity</t>
  </si>
  <si>
    <t xml:space="preserve">-     </t>
  </si>
  <si>
    <t>Balance as at September 30, 2024</t>
  </si>
  <si>
    <t xml:space="preserve"> </t>
  </si>
  <si>
    <t>For nine-month period ended September 30, 2025</t>
  </si>
  <si>
    <t>Balance as at January 1, 2025</t>
  </si>
  <si>
    <t>Balance as at September 30, 2025</t>
  </si>
  <si>
    <t>Treasury stock</t>
  </si>
  <si>
    <t>Statements of cash flows</t>
  </si>
  <si>
    <t>Cash flows from operating activities</t>
  </si>
  <si>
    <t>Adjustment for</t>
  </si>
  <si>
    <t>Depreciation</t>
  </si>
  <si>
    <t>Expected credit losses</t>
  </si>
  <si>
    <t>Reversal of allowance for expected credit losses</t>
  </si>
  <si>
    <t>Loss from obsolete stock (reversal)</t>
  </si>
  <si>
    <t>Unrealized (gain) loss from charging in value of other current financial assets</t>
  </si>
  <si>
    <t>Realized gain from selling other current financial assets</t>
  </si>
  <si>
    <t>Gain from disposal of equipment</t>
  </si>
  <si>
    <t>Employee benefit expenses</t>
  </si>
  <si>
    <t>Interest income</t>
  </si>
  <si>
    <t>Dividends received</t>
  </si>
  <si>
    <t>Interest expense</t>
  </si>
  <si>
    <t>Profit after adjustment affection profit (loss)</t>
  </si>
  <si>
    <t>Changes in operating assets and liabilities</t>
  </si>
  <si>
    <t xml:space="preserve">Cash generated from operating activities </t>
  </si>
  <si>
    <t>Income tax paid</t>
  </si>
  <si>
    <t>Net cash provided by operating activities</t>
  </si>
  <si>
    <t>Cash flows from investing activities</t>
  </si>
  <si>
    <t>Interest received</t>
  </si>
  <si>
    <t>Receive dividends</t>
  </si>
  <si>
    <t>Cash paid for purchasing other current financial assets</t>
  </si>
  <si>
    <t>Cash received from other current financial assets on due date</t>
  </si>
  <si>
    <t>Cash received from selling other current financial assets</t>
  </si>
  <si>
    <t>Cash received from disposal equipment</t>
  </si>
  <si>
    <t>Purchase of property, plant and equipment</t>
  </si>
  <si>
    <t>Net cash provided by (used in) investing activities</t>
  </si>
  <si>
    <t>Cash flows from financing activities</t>
  </si>
  <si>
    <t>Interest paid</t>
  </si>
  <si>
    <t>Lease liabilities payment</t>
  </si>
  <si>
    <t>Dividend paid</t>
  </si>
  <si>
    <t>Net cash used in financing activities</t>
  </si>
  <si>
    <t>Net Increase (decrease) in cash and cash equivalents</t>
  </si>
  <si>
    <t>Cash and cash equivalents as at the beginning of the period</t>
  </si>
  <si>
    <t>Cash and cash equivalents as at the end of the period</t>
  </si>
  <si>
    <t>Additional information relating to cash flows</t>
  </si>
  <si>
    <t xml:space="preserve">Non - cash transactions </t>
  </si>
  <si>
    <t xml:space="preserve">   Transferring  property, plant, equipment to right-of use assets</t>
  </si>
  <si>
    <t xml:space="preserve">   Transferring right-of use assets to property, plant, equipment </t>
  </si>
  <si>
    <t xml:space="preserve">   Purchasing assets under lease </t>
  </si>
  <si>
    <t>Loss from written- 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</si>
</sst>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(* #,##0.000_);_(* \(#,##0.000\);_(* &quot;-&quot;??_);_(@_)"/>
    <numFmt numFmtId="208" formatCode="_-* #,##0.0_-;\-* #,##0.0_-;_-* &quot;-&quot;??_-;_-@_-"/>
  </numFmts>
  <fonts count="8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sz val="15"/>
      <color rgb="FF000000"/>
      <name val="Angsana New"/>
      <family val="1"/>
    </font>
    <font>
      <b/>
      <sz val="16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  <font>
      <sz val="16"/>
      <color rgb="FF000000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5" fillId="34" borderId="1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0" fillId="0" borderId="0"/>
    <xf numFmtId="200" fontId="70" fillId="0" borderId="0"/>
    <xf numFmtId="201" fontId="70" fillId="0" borderId="0"/>
    <xf numFmtId="0" fontId="70" fillId="0" borderId="0"/>
    <xf numFmtId="0" fontId="27" fillId="0" borderId="18">
      <alignment horizontal="left" vertical="center"/>
    </xf>
    <xf numFmtId="0" fontId="32" fillId="7" borderId="19" applyNumberFormat="0" applyAlignment="0" applyProtection="0"/>
    <xf numFmtId="0" fontId="1" fillId="0" borderId="0"/>
    <xf numFmtId="0" fontId="71" fillId="0" borderId="0"/>
    <xf numFmtId="0" fontId="7" fillId="43" borderId="22" applyNumberFormat="0" applyFont="0" applyAlignment="0" applyProtection="0"/>
    <xf numFmtId="41" fontId="3" fillId="0" borderId="0" applyFont="0" applyFill="0" applyBorder="0" applyAlignment="0" applyProtection="0"/>
    <xf numFmtId="0" fontId="41" fillId="34" borderId="21" applyNumberFormat="0" applyAlignment="0" applyProtection="0"/>
    <xf numFmtId="0" fontId="72" fillId="0" borderId="0" applyNumberFormat="0" applyBorder="0" applyAlignment="0"/>
    <xf numFmtId="0" fontId="72" fillId="0" borderId="0" applyNumberFormat="0" applyBorder="0" applyAlignment="0"/>
    <xf numFmtId="0" fontId="46" fillId="0" borderId="20" applyNumberFormat="0" applyFill="0" applyAlignment="0" applyProtection="0"/>
  </cellStyleXfs>
  <cellXfs count="209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2" fillId="0" borderId="0" xfId="352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Border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8" fillId="0" borderId="0" xfId="0" applyFont="1"/>
    <xf numFmtId="0" fontId="5" fillId="0" borderId="0" xfId="0" applyFont="1"/>
    <xf numFmtId="0" fontId="69" fillId="0" borderId="0" xfId="0" applyFont="1"/>
    <xf numFmtId="0" fontId="66" fillId="0" borderId="0" xfId="393" applyFont="1" applyAlignment="1">
      <alignment horizontal="center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4" fillId="0" borderId="18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206" fontId="5" fillId="0" borderId="17" xfId="393" applyNumberFormat="1" applyFont="1" applyBorder="1"/>
    <xf numFmtId="206" fontId="4" fillId="0" borderId="18" xfId="393" applyNumberFormat="1" applyFont="1" applyBorder="1"/>
    <xf numFmtId="0" fontId="6" fillId="0" borderId="0" xfId="393" applyFont="1"/>
    <xf numFmtId="206" fontId="74" fillId="0" borderId="0" xfId="393" applyNumberFormat="1" applyFont="1"/>
    <xf numFmtId="206" fontId="68" fillId="0" borderId="0" xfId="393" applyNumberFormat="1" applyFont="1"/>
    <xf numFmtId="193" fontId="4" fillId="0" borderId="16" xfId="393" applyNumberFormat="1" applyFont="1" applyBorder="1"/>
    <xf numFmtId="0" fontId="4" fillId="0" borderId="0" xfId="0" applyFont="1"/>
    <xf numFmtId="189" fontId="4" fillId="0" borderId="0" xfId="195" quotePrefix="1" applyNumberFormat="1" applyFont="1" applyFill="1" applyBorder="1" applyAlignment="1">
      <alignment horizontal="center"/>
    </xf>
    <xf numFmtId="49" fontId="4" fillId="0" borderId="0" xfId="393" applyNumberFormat="1" applyFont="1" applyAlignment="1">
      <alignment horizontal="center"/>
    </xf>
    <xf numFmtId="189" fontId="68" fillId="0" borderId="0" xfId="393" applyNumberFormat="1" applyFont="1"/>
    <xf numFmtId="0" fontId="4" fillId="0" borderId="0" xfId="352" applyFont="1" applyAlignment="1">
      <alignment horizontal="left"/>
    </xf>
    <xf numFmtId="0" fontId="5" fillId="0" borderId="0" xfId="352" applyFont="1" applyAlignment="1">
      <alignment horizontal="left"/>
    </xf>
    <xf numFmtId="3" fontId="65" fillId="0" borderId="0" xfId="0" applyNumberFormat="1" applyFont="1" applyAlignment="1">
      <alignment horizontal="right"/>
    </xf>
    <xf numFmtId="0" fontId="65" fillId="0" borderId="0" xfId="0" applyFont="1" applyAlignment="1">
      <alignment horizontal="right"/>
    </xf>
    <xf numFmtId="3" fontId="65" fillId="0" borderId="17" xfId="0" applyNumberFormat="1" applyFont="1" applyBorder="1" applyAlignment="1">
      <alignment horizontal="right"/>
    </xf>
    <xf numFmtId="3" fontId="65" fillId="0" borderId="23" xfId="0" applyNumberFormat="1" applyFont="1" applyBorder="1" applyAlignment="1">
      <alignment horizontal="right"/>
    </xf>
    <xf numFmtId="206" fontId="65" fillId="0" borderId="23" xfId="0" applyNumberFormat="1" applyFont="1" applyBorder="1" applyAlignment="1">
      <alignment horizontal="right"/>
    </xf>
    <xf numFmtId="206" fontId="65" fillId="0" borderId="0" xfId="0" applyNumberFormat="1" applyFont="1" applyAlignment="1">
      <alignment horizontal="right"/>
    </xf>
    <xf numFmtId="192" fontId="4" fillId="0" borderId="0" xfId="393" applyNumberFormat="1" applyFont="1" applyAlignment="1">
      <alignment horizontal="right"/>
    </xf>
    <xf numFmtId="192" fontId="4" fillId="0" borderId="23" xfId="393" applyNumberFormat="1" applyFont="1" applyBorder="1" applyAlignment="1">
      <alignment horizontal="right"/>
    </xf>
    <xf numFmtId="207" fontId="4" fillId="0" borderId="0" xfId="393" applyNumberFormat="1" applyFont="1"/>
    <xf numFmtId="0" fontId="58" fillId="0" borderId="24" xfId="0" applyFont="1" applyBorder="1"/>
    <xf numFmtId="0" fontId="58" fillId="0" borderId="24" xfId="0" applyFont="1" applyBorder="1" applyAlignment="1">
      <alignment horizontal="center"/>
    </xf>
    <xf numFmtId="206" fontId="2" fillId="0" borderId="0" xfId="393" applyNumberFormat="1"/>
    <xf numFmtId="208" fontId="2" fillId="0" borderId="0" xfId="393" applyNumberFormat="1"/>
    <xf numFmtId="191" fontId="4" fillId="0" borderId="0" xfId="195" applyNumberFormat="1" applyFont="1" applyFill="1" applyAlignment="1">
      <alignment horizontal="right"/>
    </xf>
    <xf numFmtId="191" fontId="4" fillId="0" borderId="0" xfId="393" applyNumberFormat="1" applyFont="1" applyAlignment="1">
      <alignment horizontal="right"/>
    </xf>
    <xf numFmtId="192" fontId="65" fillId="0" borderId="0" xfId="0" applyNumberFormat="1" applyFont="1" applyAlignment="1">
      <alignment horizontal="right"/>
    </xf>
    <xf numFmtId="192" fontId="68" fillId="0" borderId="0" xfId="312" applyNumberFormat="1" applyFont="1"/>
    <xf numFmtId="0" fontId="75" fillId="0" borderId="0" xfId="393" applyFont="1"/>
    <xf numFmtId="189" fontId="76" fillId="0" borderId="0" xfId="195" quotePrefix="1" applyNumberFormat="1" applyFont="1" applyFill="1" applyBorder="1" applyAlignment="1">
      <alignment horizontal="center"/>
    </xf>
    <xf numFmtId="189" fontId="76" fillId="0" borderId="0" xfId="195" applyNumberFormat="1" applyFont="1" applyFill="1" applyBorder="1" applyAlignment="1">
      <alignment horizontal="center"/>
    </xf>
    <xf numFmtId="49" fontId="76" fillId="0" borderId="0" xfId="393" applyNumberFormat="1" applyFont="1" applyAlignment="1">
      <alignment horizontal="center"/>
    </xf>
    <xf numFmtId="190" fontId="75" fillId="0" borderId="0" xfId="393" applyNumberFormat="1" applyFont="1"/>
    <xf numFmtId="37" fontId="75" fillId="0" borderId="0" xfId="393" applyNumberFormat="1" applyFont="1"/>
    <xf numFmtId="189" fontId="76" fillId="0" borderId="0" xfId="393" applyNumberFormat="1" applyFont="1"/>
    <xf numFmtId="189" fontId="76" fillId="0" borderId="16" xfId="393" applyNumberFormat="1" applyFont="1" applyBorder="1"/>
    <xf numFmtId="0" fontId="75" fillId="0" borderId="0" xfId="0" applyFont="1"/>
    <xf numFmtId="189" fontId="76" fillId="0" borderId="0" xfId="195" quotePrefix="1" applyNumberFormat="1" applyFont="1" applyFill="1" applyBorder="1" applyAlignment="1">
      <alignment horizontal="center" vertical="center"/>
    </xf>
    <xf numFmtId="0" fontId="76" fillId="0" borderId="0" xfId="195" quotePrefix="1" applyNumberFormat="1" applyFont="1" applyFill="1" applyBorder="1" applyAlignment="1">
      <alignment horizontal="center" vertical="center"/>
    </xf>
    <xf numFmtId="189" fontId="75" fillId="0" borderId="0" xfId="195" applyNumberFormat="1" applyFont="1" applyFill="1" applyAlignment="1"/>
    <xf numFmtId="189" fontId="75" fillId="0" borderId="0" xfId="393" applyNumberFormat="1" applyFont="1"/>
    <xf numFmtId="189" fontId="75" fillId="0" borderId="16" xfId="393" applyNumberFormat="1" applyFont="1" applyBorder="1"/>
    <xf numFmtId="187" fontId="76" fillId="0" borderId="0" xfId="195" applyFont="1" applyFill="1" applyBorder="1" applyAlignment="1"/>
    <xf numFmtId="189" fontId="75" fillId="0" borderId="0" xfId="0" applyNumberFormat="1" applyFont="1"/>
    <xf numFmtId="0" fontId="75" fillId="0" borderId="0" xfId="352" applyFont="1" applyAlignment="1">
      <alignment horizontal="left"/>
    </xf>
    <xf numFmtId="0" fontId="77" fillId="0" borderId="0" xfId="393" applyFont="1" applyAlignment="1">
      <alignment horizontal="center"/>
    </xf>
    <xf numFmtId="0" fontId="75" fillId="0" borderId="0" xfId="393" applyFont="1" applyAlignment="1">
      <alignment horizontal="center"/>
    </xf>
    <xf numFmtId="191" fontId="75" fillId="0" borderId="0" xfId="195" applyNumberFormat="1" applyFont="1" applyFill="1" applyAlignment="1">
      <alignment horizontal="right"/>
    </xf>
    <xf numFmtId="191" fontId="76" fillId="0" borderId="0" xfId="393" applyNumberFormat="1" applyFont="1" applyAlignment="1">
      <alignment horizontal="right"/>
    </xf>
    <xf numFmtId="0" fontId="75" fillId="0" borderId="0" xfId="393" applyFont="1" applyAlignment="1">
      <alignment horizontal="left"/>
    </xf>
    <xf numFmtId="192" fontId="75" fillId="0" borderId="0" xfId="312" applyNumberFormat="1" applyFont="1"/>
    <xf numFmtId="192" fontId="75" fillId="0" borderId="17" xfId="312" applyNumberFormat="1" applyFont="1" applyBorder="1"/>
    <xf numFmtId="192" fontId="2" fillId="0" borderId="0" xfId="312" applyNumberFormat="1" applyFont="1" applyAlignment="1">
      <alignment horizontal="right"/>
    </xf>
    <xf numFmtId="192" fontId="2" fillId="0" borderId="0" xfId="312" applyNumberFormat="1" applyFont="1" applyAlignment="1">
      <alignment horizontal="left"/>
    </xf>
    <xf numFmtId="192" fontId="78" fillId="0" borderId="0" xfId="312" applyNumberFormat="1" applyFont="1" applyAlignment="1">
      <alignment horizontal="right"/>
    </xf>
    <xf numFmtId="192" fontId="76" fillId="0" borderId="18" xfId="312" applyNumberFormat="1" applyFont="1" applyBorder="1"/>
    <xf numFmtId="192" fontId="76" fillId="0" borderId="0" xfId="312" applyNumberFormat="1" applyFont="1"/>
    <xf numFmtId="190" fontId="75" fillId="0" borderId="0" xfId="47" applyNumberFormat="1" applyFont="1" applyFill="1" applyAlignment="1">
      <alignment horizontal="right"/>
    </xf>
    <xf numFmtId="190" fontId="76" fillId="0" borderId="18" xfId="393" applyNumberFormat="1" applyFont="1" applyBorder="1"/>
    <xf numFmtId="189" fontId="4" fillId="0" borderId="18" xfId="393" applyNumberFormat="1" applyFont="1" applyBorder="1"/>
    <xf numFmtId="189" fontId="76" fillId="0" borderId="18" xfId="393" applyNumberFormat="1" applyFont="1" applyBorder="1"/>
    <xf numFmtId="206" fontId="4" fillId="0" borderId="23" xfId="47" applyNumberFormat="1" applyFont="1" applyFill="1" applyBorder="1" applyAlignment="1"/>
    <xf numFmtId="206" fontId="4" fillId="0" borderId="23" xfId="393" applyNumberFormat="1" applyFont="1" applyBorder="1"/>
    <xf numFmtId="192" fontId="76" fillId="0" borderId="23" xfId="312" applyNumberFormat="1" applyFont="1" applyBorder="1"/>
    <xf numFmtId="192" fontId="4" fillId="0" borderId="23" xfId="312" applyNumberFormat="1" applyFont="1" applyBorder="1"/>
    <xf numFmtId="193" fontId="4" fillId="0" borderId="0" xfId="393" applyNumberFormat="1" applyFont="1"/>
    <xf numFmtId="39" fontId="5" fillId="0" borderId="0" xfId="393" applyNumberFormat="1" applyFont="1" applyAlignment="1">
      <alignment horizontal="left"/>
    </xf>
    <xf numFmtId="190" fontId="2" fillId="0" borderId="17" xfId="393" applyNumberFormat="1" applyBorder="1"/>
    <xf numFmtId="0" fontId="79" fillId="0" borderId="0" xfId="0" applyFont="1"/>
    <xf numFmtId="0" fontId="80" fillId="0" borderId="0" xfId="0" applyFont="1"/>
    <xf numFmtId="0" fontId="81" fillId="0" borderId="0" xfId="352" applyFont="1"/>
    <xf numFmtId="192" fontId="4" fillId="0" borderId="0" xfId="195" applyNumberFormat="1" applyFont="1" applyFill="1" applyAlignment="1">
      <alignment horizontal="right"/>
    </xf>
    <xf numFmtId="192" fontId="58" fillId="0" borderId="0" xfId="195" applyNumberFormat="1" applyFont="1" applyFill="1" applyAlignment="1">
      <alignment horizontal="right"/>
    </xf>
    <xf numFmtId="192" fontId="4" fillId="0" borderId="0" xfId="195" applyNumberFormat="1" applyFont="1" applyFill="1" applyBorder="1" applyAlignment="1">
      <alignment horizontal="right"/>
    </xf>
    <xf numFmtId="0" fontId="57" fillId="0" borderId="0" xfId="393" applyFont="1" applyAlignment="1">
      <alignment horizontal="center"/>
    </xf>
    <xf numFmtId="192" fontId="57" fillId="0" borderId="0" xfId="393" applyNumberFormat="1" applyFont="1" applyAlignment="1">
      <alignment horizontal="right"/>
    </xf>
    <xf numFmtId="192" fontId="5" fillId="0" borderId="0" xfId="195" applyNumberFormat="1" applyFont="1" applyFill="1" applyBorder="1" applyAlignment="1">
      <alignment horizontal="right"/>
    </xf>
    <xf numFmtId="192" fontId="5" fillId="0" borderId="0" xfId="393" applyNumberFormat="1" applyFont="1" applyAlignment="1">
      <alignment horizontal="right"/>
    </xf>
    <xf numFmtId="192" fontId="5" fillId="0" borderId="0" xfId="195" applyNumberFormat="1" applyFont="1" applyFill="1" applyAlignment="1">
      <alignment horizontal="right"/>
    </xf>
    <xf numFmtId="0" fontId="82" fillId="0" borderId="0" xfId="0" applyFont="1"/>
    <xf numFmtId="43" fontId="75" fillId="0" borderId="0" xfId="47" applyFont="1"/>
    <xf numFmtId="192" fontId="75" fillId="0" borderId="0" xfId="393" applyNumberFormat="1" applyFont="1" applyAlignment="1">
      <alignment horizontal="right"/>
    </xf>
    <xf numFmtId="192" fontId="75" fillId="0" borderId="0" xfId="195" applyNumberFormat="1" applyFont="1" applyFill="1" applyAlignment="1">
      <alignment horizontal="right"/>
    </xf>
    <xf numFmtId="192" fontId="76" fillId="0" borderId="0" xfId="393" applyNumberFormat="1" applyFont="1" applyAlignment="1">
      <alignment horizontal="right"/>
    </xf>
    <xf numFmtId="192" fontId="75" fillId="0" borderId="0" xfId="195" applyNumberFormat="1" applyFont="1" applyFill="1" applyBorder="1" applyAlignment="1">
      <alignment horizontal="right"/>
    </xf>
    <xf numFmtId="43" fontId="75" fillId="0" borderId="17" xfId="47" applyFont="1" applyBorder="1"/>
    <xf numFmtId="192" fontId="75" fillId="0" borderId="17" xfId="393" applyNumberFormat="1" applyFont="1" applyBorder="1" applyAlignment="1">
      <alignment horizontal="right"/>
    </xf>
    <xf numFmtId="192" fontId="75" fillId="0" borderId="17" xfId="195" applyNumberFormat="1" applyFont="1" applyFill="1" applyBorder="1" applyAlignment="1">
      <alignment horizontal="right"/>
    </xf>
    <xf numFmtId="192" fontId="4" fillId="0" borderId="17" xfId="393" applyNumberFormat="1" applyFont="1" applyBorder="1" applyAlignment="1">
      <alignment horizontal="right"/>
    </xf>
    <xf numFmtId="192" fontId="4" fillId="0" borderId="18" xfId="393" applyNumberFormat="1" applyFont="1" applyBorder="1" applyAlignment="1">
      <alignment horizontal="right"/>
    </xf>
    <xf numFmtId="192" fontId="2" fillId="0" borderId="25" xfId="195" applyNumberFormat="1" applyFont="1" applyFill="1" applyBorder="1" applyAlignment="1">
      <alignment horizontal="right"/>
    </xf>
    <xf numFmtId="37" fontId="65" fillId="0" borderId="0" xfId="393" applyNumberFormat="1" applyFont="1" applyAlignment="1">
      <alignment horizontal="right"/>
    </xf>
    <xf numFmtId="37" fontId="2" fillId="0" borderId="0" xfId="393" applyNumberFormat="1" applyAlignment="1">
      <alignment horizontal="right"/>
    </xf>
    <xf numFmtId="37" fontId="5" fillId="0" borderId="0" xfId="0" applyNumberFormat="1" applyFont="1"/>
    <xf numFmtId="37" fontId="65" fillId="0" borderId="17" xfId="393" applyNumberFormat="1" applyFont="1" applyBorder="1" applyAlignment="1">
      <alignment horizontal="right"/>
    </xf>
    <xf numFmtId="37" fontId="65" fillId="0" borderId="0" xfId="0" applyNumberFormat="1" applyFont="1" applyAlignment="1">
      <alignment horizontal="right"/>
    </xf>
    <xf numFmtId="37" fontId="65" fillId="0" borderId="23" xfId="0" applyNumberFormat="1" applyFont="1" applyBorder="1" applyAlignment="1">
      <alignment horizontal="right"/>
    </xf>
    <xf numFmtId="0" fontId="8" fillId="0" borderId="0" xfId="393" applyFont="1" applyAlignment="1">
      <alignment horizontal="center"/>
    </xf>
    <xf numFmtId="0" fontId="4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9" fillId="0" borderId="0" xfId="393" applyFont="1" applyAlignment="1">
      <alignment horizontal="center"/>
    </xf>
    <xf numFmtId="0" fontId="8" fillId="0" borderId="0" xfId="312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4" fillId="0" borderId="0" xfId="312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72"/>
  <sheetViews>
    <sheetView tabSelected="1" view="pageBreakPreview" topLeftCell="A34" zoomScaleNormal="100" zoomScaleSheetLayoutView="100" workbookViewId="0">
      <selection activeCell="J67" sqref="J67"/>
    </sheetView>
  </sheetViews>
  <sheetFormatPr defaultColWidth="9" defaultRowHeight="23.25"/>
  <cols>
    <col min="1" max="1" width="38.25" style="58" customWidth="1"/>
    <col min="2" max="2" width="5.25" style="58" customWidth="1"/>
    <col min="3" max="3" width="11.25" style="58" customWidth="1"/>
    <col min="4" max="4" width="7.25" style="58" customWidth="1"/>
    <col min="5" max="5" width="1.125" style="58" customWidth="1"/>
    <col min="6" max="6" width="15.75" style="140" customWidth="1"/>
    <col min="7" max="7" width="1.25" style="58" customWidth="1"/>
    <col min="8" max="8" width="16" style="58" customWidth="1"/>
    <col min="9" max="9" width="12.75" style="58" customWidth="1"/>
    <col min="10" max="16384" width="9" style="58"/>
  </cols>
  <sheetData>
    <row r="1" spans="1:12">
      <c r="A1" s="2" t="s">
        <v>0</v>
      </c>
      <c r="B1" s="3"/>
      <c r="C1" s="3"/>
      <c r="D1" s="3"/>
      <c r="E1" s="3"/>
      <c r="F1" s="132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132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132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132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8"/>
      <c r="F5" s="133" t="s">
        <v>3</v>
      </c>
      <c r="G5" s="18"/>
      <c r="H5" s="110" t="s">
        <v>4</v>
      </c>
      <c r="I5" s="7"/>
      <c r="J5" s="7"/>
      <c r="K5" s="7"/>
      <c r="L5" s="7"/>
    </row>
    <row r="6" spans="1:12">
      <c r="A6" s="5"/>
      <c r="B6" s="6"/>
      <c r="C6" s="6"/>
      <c r="E6" s="18"/>
      <c r="F6" s="134" t="s">
        <v>5</v>
      </c>
      <c r="G6" s="18"/>
      <c r="H6" s="18" t="s">
        <v>6</v>
      </c>
      <c r="I6" s="7"/>
      <c r="J6" s="7"/>
      <c r="K6" s="7"/>
      <c r="L6" s="7"/>
    </row>
    <row r="7" spans="1:12">
      <c r="A7" s="5"/>
      <c r="B7" s="6"/>
      <c r="C7" s="6"/>
      <c r="E7" s="18"/>
      <c r="F7" s="135" t="s">
        <v>7</v>
      </c>
      <c r="G7" s="111"/>
      <c r="H7" s="6"/>
      <c r="I7" s="7"/>
      <c r="J7" s="7"/>
      <c r="K7" s="7"/>
      <c r="L7" s="7"/>
    </row>
    <row r="8" spans="1:12">
      <c r="A8" s="2" t="s">
        <v>8</v>
      </c>
      <c r="C8" s="1"/>
      <c r="D8" s="65" t="s">
        <v>9</v>
      </c>
      <c r="E8" s="48"/>
      <c r="F8" s="201" t="s">
        <v>10</v>
      </c>
      <c r="G8" s="201"/>
      <c r="H8" s="201"/>
      <c r="I8" s="7"/>
      <c r="J8" s="7"/>
      <c r="K8" s="7"/>
      <c r="L8" s="7"/>
    </row>
    <row r="9" spans="1:12">
      <c r="A9" s="8" t="s">
        <v>11</v>
      </c>
      <c r="C9" s="23"/>
      <c r="D9" s="23"/>
      <c r="E9" s="3"/>
      <c r="F9" s="132"/>
      <c r="G9" s="3"/>
      <c r="H9" s="3"/>
      <c r="I9" s="3"/>
      <c r="J9" s="3"/>
      <c r="K9" s="3"/>
      <c r="L9" s="3"/>
    </row>
    <row r="10" spans="1:12">
      <c r="A10" s="5" t="s">
        <v>12</v>
      </c>
      <c r="C10" s="23"/>
      <c r="E10" s="9"/>
      <c r="F10" s="136">
        <v>1086339</v>
      </c>
      <c r="G10" s="9"/>
      <c r="H10" s="12">
        <v>630255</v>
      </c>
      <c r="I10" s="3"/>
      <c r="J10" s="3"/>
      <c r="K10" s="3"/>
      <c r="L10" s="3"/>
    </row>
    <row r="11" spans="1:12">
      <c r="A11" s="5" t="s">
        <v>13</v>
      </c>
      <c r="C11" s="23"/>
      <c r="D11" s="23">
        <v>4</v>
      </c>
      <c r="E11" s="9"/>
      <c r="F11" s="136">
        <v>402747</v>
      </c>
      <c r="G11" s="9"/>
      <c r="H11" s="12">
        <v>308015</v>
      </c>
      <c r="I11" s="9"/>
      <c r="J11" s="3"/>
      <c r="K11" s="3"/>
      <c r="L11" s="3"/>
    </row>
    <row r="12" spans="1:12">
      <c r="A12" s="5" t="s">
        <v>14</v>
      </c>
      <c r="C12" s="23"/>
      <c r="D12" s="23">
        <v>5</v>
      </c>
      <c r="E12" s="9"/>
      <c r="F12" s="136">
        <v>219524</v>
      </c>
      <c r="G12" s="9"/>
      <c r="H12" s="12">
        <v>224298</v>
      </c>
      <c r="I12" s="3"/>
      <c r="J12" s="3"/>
      <c r="K12" s="3"/>
      <c r="L12" s="3"/>
    </row>
    <row r="13" spans="1:12">
      <c r="A13" s="5" t="s">
        <v>15</v>
      </c>
      <c r="C13" s="23"/>
      <c r="D13" s="23">
        <v>6</v>
      </c>
      <c r="E13" s="9"/>
      <c r="F13" s="136">
        <v>298803</v>
      </c>
      <c r="G13" s="9"/>
      <c r="H13" s="12">
        <v>899576</v>
      </c>
      <c r="I13" s="3"/>
      <c r="J13" s="3"/>
      <c r="K13" s="3"/>
      <c r="L13" s="3"/>
    </row>
    <row r="14" spans="1:12">
      <c r="A14" s="5" t="s">
        <v>16</v>
      </c>
      <c r="C14" s="23"/>
      <c r="E14" s="9"/>
      <c r="F14" s="136">
        <v>32524</v>
      </c>
      <c r="G14" s="9"/>
      <c r="H14" s="12">
        <v>34758</v>
      </c>
      <c r="I14" s="3"/>
      <c r="J14" s="3"/>
      <c r="K14" s="3"/>
      <c r="L14" s="3"/>
    </row>
    <row r="15" spans="1:12">
      <c r="A15" s="2" t="s">
        <v>17</v>
      </c>
      <c r="C15" s="23"/>
      <c r="D15" s="23"/>
      <c r="E15" s="10"/>
      <c r="F15" s="162">
        <f>SUM(F10:F14)</f>
        <v>2039937</v>
      </c>
      <c r="G15" s="10"/>
      <c r="H15" s="163">
        <f>SUM(H10:H14)</f>
        <v>2096902</v>
      </c>
      <c r="I15" s="3"/>
      <c r="J15" s="3"/>
      <c r="K15" s="3"/>
      <c r="L15" s="3"/>
    </row>
    <row r="16" spans="1:12">
      <c r="A16" s="5"/>
      <c r="C16" s="23"/>
      <c r="D16" s="23"/>
      <c r="E16" s="11"/>
      <c r="F16" s="137"/>
      <c r="G16" s="11"/>
      <c r="H16" s="11"/>
      <c r="I16" s="3"/>
      <c r="J16" s="3"/>
      <c r="K16" s="3"/>
      <c r="L16" s="3"/>
    </row>
    <row r="17" spans="1:12">
      <c r="A17" s="8" t="s">
        <v>18</v>
      </c>
      <c r="C17" s="23"/>
      <c r="D17" s="23"/>
      <c r="E17" s="11"/>
      <c r="F17" s="137"/>
      <c r="G17" s="11"/>
      <c r="H17" s="11"/>
      <c r="I17" s="3"/>
      <c r="J17" s="3"/>
      <c r="K17" s="3"/>
      <c r="L17" s="3"/>
    </row>
    <row r="18" spans="1:12">
      <c r="A18" s="5" t="s">
        <v>19</v>
      </c>
      <c r="C18" s="23"/>
      <c r="D18" s="23"/>
      <c r="E18" s="12"/>
      <c r="F18" s="137">
        <v>35417</v>
      </c>
      <c r="G18" s="11"/>
      <c r="H18" s="12">
        <v>42352</v>
      </c>
      <c r="I18" s="3"/>
      <c r="J18" s="3"/>
      <c r="K18" s="3"/>
      <c r="L18" s="3"/>
    </row>
    <row r="19" spans="1:12">
      <c r="A19" s="5" t="s">
        <v>20</v>
      </c>
      <c r="C19" s="23"/>
      <c r="D19" s="23"/>
      <c r="E19" s="12"/>
      <c r="F19" s="137">
        <v>3684</v>
      </c>
      <c r="G19" s="11"/>
      <c r="H19" s="12">
        <v>3740</v>
      </c>
      <c r="I19" s="3"/>
      <c r="J19" s="3"/>
      <c r="K19" s="3"/>
      <c r="L19" s="3"/>
    </row>
    <row r="20" spans="1:12">
      <c r="A20" s="3" t="s">
        <v>21</v>
      </c>
      <c r="C20" s="23"/>
      <c r="D20" s="23">
        <v>7</v>
      </c>
      <c r="E20" s="12"/>
      <c r="F20" s="137">
        <v>602642</v>
      </c>
      <c r="G20" s="12"/>
      <c r="H20" s="12">
        <v>596248</v>
      </c>
      <c r="I20" s="3"/>
      <c r="J20" s="3"/>
      <c r="K20" s="3"/>
      <c r="L20" s="3"/>
    </row>
    <row r="21" spans="1:12">
      <c r="A21" s="3" t="s">
        <v>22</v>
      </c>
      <c r="C21" s="23"/>
      <c r="D21" s="23">
        <v>8.1</v>
      </c>
      <c r="E21" s="12"/>
      <c r="F21" s="137">
        <v>11122</v>
      </c>
      <c r="G21" s="12"/>
      <c r="H21" s="12">
        <v>13060</v>
      </c>
      <c r="I21" s="3"/>
      <c r="J21" s="3"/>
      <c r="K21" s="3"/>
      <c r="L21" s="3"/>
    </row>
    <row r="22" spans="1:12">
      <c r="A22" s="5" t="s">
        <v>23</v>
      </c>
      <c r="C22" s="23"/>
      <c r="D22" s="23"/>
      <c r="E22" s="12"/>
      <c r="F22" s="137">
        <v>23271</v>
      </c>
      <c r="G22" s="12"/>
      <c r="H22" s="12">
        <v>23078</v>
      </c>
      <c r="I22" s="3"/>
      <c r="J22" s="3"/>
      <c r="K22" s="3"/>
      <c r="L22" s="3"/>
    </row>
    <row r="23" spans="1:12">
      <c r="A23" s="5" t="s">
        <v>24</v>
      </c>
      <c r="C23" s="23"/>
      <c r="D23" s="23">
        <v>9</v>
      </c>
      <c r="E23" s="12"/>
      <c r="F23" s="137">
        <v>17672</v>
      </c>
      <c r="G23" s="12"/>
      <c r="H23" s="12">
        <v>13642</v>
      </c>
      <c r="I23" s="3"/>
      <c r="J23" s="3"/>
      <c r="K23" s="3"/>
      <c r="L23" s="3"/>
    </row>
    <row r="24" spans="1:12">
      <c r="A24" s="5" t="s">
        <v>25</v>
      </c>
      <c r="C24" s="23"/>
      <c r="D24" s="23"/>
      <c r="E24" s="12"/>
      <c r="F24" s="137">
        <v>887</v>
      </c>
      <c r="G24" s="112"/>
      <c r="H24" s="12">
        <v>879</v>
      </c>
      <c r="I24" s="3"/>
      <c r="J24" s="3"/>
      <c r="K24" s="3"/>
      <c r="L24" s="3"/>
    </row>
    <row r="25" spans="1:12">
      <c r="A25" s="2" t="s">
        <v>26</v>
      </c>
      <c r="C25" s="23"/>
      <c r="D25" s="23"/>
      <c r="E25" s="13"/>
      <c r="F25" s="164">
        <f>SUM(F18:F24)</f>
        <v>694695</v>
      </c>
      <c r="G25" s="13"/>
      <c r="H25" s="163">
        <f>SUM(H18:H24)</f>
        <v>692999</v>
      </c>
      <c r="I25" s="3"/>
      <c r="J25" s="3"/>
      <c r="K25" s="3"/>
      <c r="L25" s="3"/>
    </row>
    <row r="26" spans="1:12">
      <c r="A26" s="2"/>
      <c r="C26" s="23"/>
      <c r="D26" s="23"/>
      <c r="E26" s="13"/>
      <c r="F26" s="138"/>
      <c r="G26" s="13"/>
      <c r="H26" s="123"/>
      <c r="I26" s="3"/>
      <c r="J26" s="3"/>
      <c r="K26" s="3"/>
      <c r="L26" s="3"/>
    </row>
    <row r="27" spans="1:12">
      <c r="A27" s="2" t="s">
        <v>27</v>
      </c>
      <c r="B27" s="23"/>
      <c r="C27" s="23"/>
      <c r="E27" s="13"/>
      <c r="F27" s="139">
        <f>SUM(F15+F25)</f>
        <v>2734632</v>
      </c>
      <c r="G27" s="13"/>
      <c r="H27" s="55">
        <f>SUM(H15+H25)</f>
        <v>2789901</v>
      </c>
      <c r="I27" s="3"/>
      <c r="J27" s="3"/>
      <c r="K27" s="3"/>
      <c r="L27" s="3"/>
    </row>
    <row r="28" spans="1:12">
      <c r="A28" s="3"/>
      <c r="B28" s="3"/>
      <c r="C28" s="3"/>
      <c r="E28" s="3"/>
      <c r="F28" s="132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132"/>
      <c r="G29" s="3"/>
      <c r="H29" s="3"/>
      <c r="I29" s="3"/>
      <c r="J29" s="3"/>
      <c r="K29" s="3"/>
      <c r="L29" s="3"/>
    </row>
    <row r="30" spans="1:12">
      <c r="A30" s="56" t="s">
        <v>28</v>
      </c>
      <c r="B30" s="3"/>
      <c r="C30" s="3"/>
      <c r="D30" s="3"/>
      <c r="E30" s="3"/>
      <c r="F30" s="132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132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132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132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132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132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132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132"/>
      <c r="G37" s="3"/>
      <c r="H37" s="3"/>
      <c r="I37" s="3"/>
      <c r="J37" s="3"/>
      <c r="K37" s="3"/>
      <c r="L37" s="3"/>
    </row>
    <row r="38" spans="1:12">
      <c r="A38" s="2" t="str">
        <f>+A3</f>
        <v>As at September 30, 2025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8"/>
      <c r="F40" s="141" t="str">
        <f>+F5</f>
        <v>September 30, 2025</v>
      </c>
      <c r="G40" s="18"/>
      <c r="H40" s="54" t="str">
        <f>+H5</f>
        <v>December 31, 2024</v>
      </c>
      <c r="I40" s="3"/>
      <c r="J40" s="3"/>
      <c r="K40" s="3"/>
      <c r="L40" s="3"/>
    </row>
    <row r="41" spans="1:12">
      <c r="A41" s="2"/>
      <c r="C41" s="1"/>
      <c r="E41" s="18"/>
      <c r="F41" s="142" t="str">
        <f>+F6</f>
        <v>(Unaudited/</v>
      </c>
      <c r="G41" s="18"/>
      <c r="H41" s="54" t="str">
        <f>+H6</f>
        <v>(Audited)</v>
      </c>
      <c r="I41" s="3"/>
      <c r="J41" s="3"/>
      <c r="K41" s="3"/>
      <c r="L41" s="3"/>
    </row>
    <row r="42" spans="1:12">
      <c r="A42" s="2"/>
      <c r="C42" s="1"/>
      <c r="E42" s="18"/>
      <c r="F42" s="142" t="str">
        <f>+F7</f>
        <v>Reviewed only)</v>
      </c>
      <c r="G42" s="18"/>
      <c r="H42" s="54"/>
      <c r="I42" s="3"/>
      <c r="J42" s="3"/>
      <c r="K42" s="3"/>
      <c r="L42" s="3"/>
    </row>
    <row r="43" spans="1:12">
      <c r="A43" s="2" t="s">
        <v>29</v>
      </c>
      <c r="C43" s="1"/>
      <c r="D43" s="65" t="str">
        <f>+D8</f>
        <v>Note</v>
      </c>
      <c r="E43" s="48"/>
      <c r="F43" s="201" t="str">
        <f>+F8</f>
        <v>(in thousand Baht)</v>
      </c>
      <c r="G43" s="201"/>
      <c r="H43" s="201"/>
      <c r="I43" s="7"/>
      <c r="J43" s="7"/>
      <c r="K43" s="7"/>
      <c r="L43" s="7"/>
    </row>
    <row r="44" spans="1:12">
      <c r="A44" s="8" t="s">
        <v>30</v>
      </c>
      <c r="C44" s="1"/>
      <c r="D44" s="1"/>
      <c r="E44" s="11"/>
      <c r="F44" s="137"/>
      <c r="G44" s="11"/>
      <c r="H44" s="11"/>
      <c r="I44" s="3"/>
      <c r="J44" s="3"/>
      <c r="K44" s="3"/>
      <c r="L44" s="3"/>
    </row>
    <row r="45" spans="1:12">
      <c r="A45" s="5" t="s">
        <v>31</v>
      </c>
      <c r="C45" s="1"/>
      <c r="D45" s="23">
        <v>10</v>
      </c>
      <c r="E45" s="14"/>
      <c r="F45" s="143">
        <v>406882</v>
      </c>
      <c r="G45" s="14"/>
      <c r="H45" s="7">
        <v>295024</v>
      </c>
    </row>
    <row r="46" spans="1:12">
      <c r="A46" s="3" t="s">
        <v>32</v>
      </c>
      <c r="C46" s="23"/>
      <c r="D46" s="23">
        <v>8.1999999999999993</v>
      </c>
      <c r="E46" s="14"/>
      <c r="F46" s="143">
        <v>18235</v>
      </c>
      <c r="G46" s="14"/>
      <c r="H46" s="7">
        <v>16772</v>
      </c>
    </row>
    <row r="47" spans="1:12">
      <c r="A47" s="5" t="s">
        <v>33</v>
      </c>
      <c r="C47" s="23"/>
      <c r="D47" s="23"/>
      <c r="E47" s="14"/>
      <c r="F47" s="143">
        <v>21954</v>
      </c>
      <c r="G47" s="14"/>
      <c r="H47" s="7">
        <v>34704</v>
      </c>
    </row>
    <row r="48" spans="1:12">
      <c r="A48" s="2" t="s">
        <v>34</v>
      </c>
      <c r="C48" s="23"/>
      <c r="D48" s="23"/>
      <c r="E48" s="13"/>
      <c r="F48" s="164">
        <f>SUM(F45:F47)</f>
        <v>447071</v>
      </c>
      <c r="G48" s="13"/>
      <c r="H48" s="163">
        <f>SUM(H45:H47)</f>
        <v>346500</v>
      </c>
    </row>
    <row r="49" spans="1:12">
      <c r="A49" s="5"/>
      <c r="C49" s="23"/>
      <c r="D49" s="23"/>
      <c r="E49" s="12"/>
      <c r="F49" s="144"/>
      <c r="G49" s="12"/>
      <c r="H49" s="12"/>
    </row>
    <row r="50" spans="1:12">
      <c r="A50" s="8" t="s">
        <v>35</v>
      </c>
      <c r="C50" s="23"/>
      <c r="D50" s="23"/>
      <c r="E50" s="12"/>
      <c r="F50" s="144"/>
      <c r="G50" s="12"/>
      <c r="H50" s="12"/>
    </row>
    <row r="51" spans="1:12">
      <c r="A51" s="15" t="s">
        <v>36</v>
      </c>
      <c r="C51" s="23"/>
      <c r="D51" s="23">
        <v>8.1999999999999993</v>
      </c>
      <c r="E51" s="12"/>
      <c r="F51" s="144">
        <v>39192</v>
      </c>
      <c r="G51" s="12"/>
      <c r="H51" s="12">
        <v>50471</v>
      </c>
    </row>
    <row r="52" spans="1:12">
      <c r="A52" s="5" t="s">
        <v>37</v>
      </c>
      <c r="C52" s="23"/>
      <c r="D52" s="23">
        <v>11</v>
      </c>
      <c r="E52" s="12"/>
      <c r="F52" s="144">
        <v>56519</v>
      </c>
      <c r="G52" s="12"/>
      <c r="H52" s="12">
        <v>52601</v>
      </c>
    </row>
    <row r="53" spans="1:12">
      <c r="A53" s="2" t="s">
        <v>38</v>
      </c>
      <c r="C53" s="23"/>
      <c r="D53" s="23"/>
      <c r="E53" s="13"/>
      <c r="F53" s="164">
        <f>SUM(F51:F52)</f>
        <v>95711</v>
      </c>
      <c r="G53" s="11"/>
      <c r="H53" s="163">
        <f>SUM(H51:H52)</f>
        <v>103072</v>
      </c>
    </row>
    <row r="54" spans="1:12">
      <c r="A54" s="2" t="s">
        <v>39</v>
      </c>
      <c r="B54" s="23"/>
      <c r="C54" s="23"/>
      <c r="E54" s="13"/>
      <c r="F54" s="164">
        <f>+F53+F48</f>
        <v>542782</v>
      </c>
      <c r="G54" s="11"/>
      <c r="H54" s="163">
        <f>+H53+H48</f>
        <v>449572</v>
      </c>
    </row>
    <row r="55" spans="1:12">
      <c r="A55" s="8" t="s">
        <v>40</v>
      </c>
      <c r="B55" s="23"/>
      <c r="C55" s="23"/>
      <c r="E55" s="11"/>
      <c r="F55" s="137"/>
      <c r="G55" s="11"/>
      <c r="H55" s="11"/>
      <c r="I55" s="3"/>
      <c r="J55" s="3"/>
      <c r="K55" s="3"/>
      <c r="L55" s="3"/>
    </row>
    <row r="56" spans="1:12">
      <c r="A56" s="5" t="s">
        <v>41</v>
      </c>
      <c r="B56" s="23"/>
      <c r="C56" s="23"/>
      <c r="E56" s="11"/>
      <c r="F56" s="137"/>
      <c r="G56" s="11"/>
      <c r="H56" s="11"/>
      <c r="I56" s="3"/>
      <c r="J56" s="3"/>
      <c r="K56" s="3"/>
      <c r="L56" s="3"/>
    </row>
    <row r="57" spans="1:12">
      <c r="A57" s="3" t="s">
        <v>42</v>
      </c>
      <c r="B57" s="23"/>
      <c r="C57" s="23"/>
      <c r="D57" s="23"/>
      <c r="E57" s="11"/>
      <c r="F57" s="145">
        <v>282300</v>
      </c>
      <c r="G57" s="12"/>
      <c r="H57" s="16">
        <v>282300</v>
      </c>
      <c r="I57" s="3"/>
      <c r="J57" s="3"/>
      <c r="K57" s="3"/>
      <c r="L57" s="3"/>
    </row>
    <row r="58" spans="1:12">
      <c r="A58" s="3" t="s">
        <v>43</v>
      </c>
      <c r="B58" s="23"/>
      <c r="C58" s="23"/>
      <c r="D58" s="23"/>
      <c r="E58" s="12"/>
      <c r="F58" s="144">
        <f>+'CH-equit-68'!G20</f>
        <v>282300</v>
      </c>
      <c r="G58" s="12"/>
      <c r="H58" s="12">
        <f>+'CH-equit-68'!G12</f>
        <v>282300</v>
      </c>
      <c r="I58" s="3"/>
      <c r="J58" s="3"/>
      <c r="K58" s="3"/>
      <c r="L58" s="3"/>
    </row>
    <row r="59" spans="1:12">
      <c r="A59" s="5" t="s">
        <v>44</v>
      </c>
      <c r="B59" s="23"/>
      <c r="C59" s="23"/>
      <c r="E59" s="12"/>
      <c r="F59" s="144"/>
      <c r="G59" s="12"/>
      <c r="H59" s="12"/>
      <c r="I59" s="3"/>
      <c r="J59" s="3"/>
      <c r="K59" s="3"/>
      <c r="L59" s="3"/>
    </row>
    <row r="60" spans="1:12">
      <c r="A60" s="5" t="s">
        <v>45</v>
      </c>
      <c r="B60" s="23"/>
      <c r="C60" s="23"/>
      <c r="E60" s="12"/>
      <c r="F60" s="144"/>
      <c r="G60" s="12"/>
      <c r="H60" s="12"/>
      <c r="I60" s="3"/>
      <c r="J60" s="3"/>
      <c r="K60" s="3"/>
      <c r="L60" s="3"/>
    </row>
    <row r="61" spans="1:12">
      <c r="A61" s="5" t="s">
        <v>46</v>
      </c>
      <c r="B61" s="23"/>
      <c r="C61" s="23"/>
      <c r="D61" s="23"/>
      <c r="E61" s="12"/>
      <c r="F61" s="144">
        <f>+'CH-equit-68'!I20</f>
        <v>30000</v>
      </c>
      <c r="G61" s="12"/>
      <c r="H61" s="12">
        <f>+'CH-equit-68'!I12</f>
        <v>30000</v>
      </c>
      <c r="I61" s="3"/>
      <c r="J61" s="3"/>
      <c r="K61" s="3"/>
      <c r="L61" s="3"/>
    </row>
    <row r="62" spans="1:12">
      <c r="A62" s="5" t="s">
        <v>47</v>
      </c>
      <c r="B62" s="23"/>
      <c r="C62" s="23"/>
      <c r="E62" s="12"/>
      <c r="F62" s="144">
        <f>+'CH-equit-68'!K20</f>
        <v>1903917</v>
      </c>
      <c r="G62" s="12"/>
      <c r="H62" s="12">
        <f>+'CH-equit-68'!K12</f>
        <v>2046849</v>
      </c>
      <c r="I62" s="3"/>
      <c r="J62" s="3"/>
      <c r="K62" s="3"/>
      <c r="L62" s="3"/>
    </row>
    <row r="63" spans="1:12">
      <c r="A63" s="5" t="s">
        <v>48</v>
      </c>
      <c r="B63" s="23"/>
      <c r="C63" s="23"/>
      <c r="E63" s="12"/>
      <c r="F63" s="144">
        <f>+'CH-equit-68'!O20</f>
        <v>-24367</v>
      </c>
      <c r="G63" s="13"/>
      <c r="H63" s="12">
        <f>+'CH-equit-68'!O12</f>
        <v>-18820</v>
      </c>
      <c r="I63" s="3"/>
      <c r="J63" s="3"/>
      <c r="K63" s="3"/>
      <c r="L63" s="3"/>
    </row>
    <row r="64" spans="1:12">
      <c r="A64" s="2" t="s">
        <v>49</v>
      </c>
      <c r="B64" s="23"/>
      <c r="C64" s="23"/>
      <c r="E64" s="13"/>
      <c r="F64" s="164">
        <f>SUM(F58:F63)</f>
        <v>2191850</v>
      </c>
      <c r="G64" s="13"/>
      <c r="H64" s="163">
        <f>SUM(H58:H63)</f>
        <v>2340329</v>
      </c>
      <c r="I64" s="3"/>
      <c r="J64" s="3"/>
      <c r="K64" s="3"/>
    </row>
    <row r="65" spans="1:11">
      <c r="A65" s="2"/>
      <c r="B65" s="23"/>
      <c r="C65" s="23"/>
      <c r="E65" s="13"/>
      <c r="F65" s="138"/>
      <c r="G65" s="13"/>
      <c r="H65" s="13"/>
      <c r="I65" s="3"/>
      <c r="J65" s="3"/>
      <c r="K65" s="3"/>
    </row>
    <row r="66" spans="1:11">
      <c r="A66" s="2" t="s">
        <v>50</v>
      </c>
      <c r="B66" s="23"/>
      <c r="C66" s="23"/>
      <c r="E66" s="13"/>
      <c r="F66" s="139">
        <f>+F64+F54</f>
        <v>2734632</v>
      </c>
      <c r="G66" s="17"/>
      <c r="H66" s="55">
        <f>+H64+H54</f>
        <v>2789901</v>
      </c>
      <c r="I66" s="12"/>
      <c r="J66" s="12"/>
      <c r="K66" s="12"/>
    </row>
    <row r="67" spans="1:11">
      <c r="A67" s="2"/>
      <c r="B67" s="23"/>
      <c r="C67" s="23"/>
      <c r="D67" s="17"/>
      <c r="E67" s="17"/>
      <c r="F67" s="138"/>
      <c r="G67" s="17"/>
      <c r="H67" s="17"/>
      <c r="I67" s="3"/>
      <c r="J67" s="3"/>
      <c r="K67" s="3"/>
    </row>
    <row r="68" spans="1:11">
      <c r="A68" s="2"/>
      <c r="B68" s="23"/>
      <c r="C68" s="23"/>
      <c r="D68" s="17"/>
      <c r="E68" s="17"/>
      <c r="F68" s="138"/>
      <c r="G68" s="17"/>
      <c r="H68" s="17"/>
      <c r="I68" s="3"/>
      <c r="J68" s="3"/>
      <c r="K68" s="3"/>
    </row>
    <row r="69" spans="1:11" ht="24" customHeight="1">
      <c r="A69" s="56" t="str">
        <f>+A30</f>
        <v>Notes to financial statements are parts of these financial statements.</v>
      </c>
      <c r="F69" s="146"/>
    </row>
    <row r="70" spans="1:11" ht="24" customHeight="1"/>
    <row r="72" spans="1:11">
      <c r="F72" s="147">
        <f>+F66-F27</f>
        <v>0</v>
      </c>
      <c r="G72" s="67"/>
      <c r="H72" s="67">
        <f>+H66-H27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8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K77"/>
  <sheetViews>
    <sheetView view="pageBreakPreview" topLeftCell="A58" zoomScaleNormal="100" zoomScaleSheetLayoutView="100" workbookViewId="0">
      <selection activeCell="F75" sqref="F75"/>
    </sheetView>
  </sheetViews>
  <sheetFormatPr defaultColWidth="9" defaultRowHeight="23.25"/>
  <cols>
    <col min="1" max="1" width="50.25" style="58" bestFit="1" customWidth="1"/>
    <col min="2" max="2" width="7.75" style="58" customWidth="1"/>
    <col min="3" max="3" width="8.25" style="58" customWidth="1"/>
    <col min="4" max="4" width="15.25" style="57" customWidth="1"/>
    <col min="5" max="5" width="1" style="58" customWidth="1"/>
    <col min="6" max="6" width="15.25" style="45" bestFit="1" customWidth="1"/>
    <col min="7" max="16384" width="9" style="58"/>
  </cols>
  <sheetData>
    <row r="1" spans="1:6" s="109" customFormat="1">
      <c r="A1" s="2" t="s">
        <v>0</v>
      </c>
      <c r="B1" s="4"/>
      <c r="C1" s="4"/>
      <c r="D1" s="4"/>
      <c r="E1" s="4"/>
      <c r="F1" s="19"/>
    </row>
    <row r="2" spans="1:6" s="109" customFormat="1">
      <c r="A2" s="2" t="s">
        <v>51</v>
      </c>
      <c r="B2" s="4"/>
      <c r="C2" s="4"/>
      <c r="D2" s="4"/>
      <c r="E2" s="4"/>
      <c r="F2" s="19"/>
    </row>
    <row r="3" spans="1:6" s="109" customFormat="1">
      <c r="A3" s="2"/>
      <c r="B3" s="4"/>
      <c r="C3" s="4"/>
      <c r="D3" s="4"/>
      <c r="E3" s="4"/>
      <c r="F3" s="19"/>
    </row>
    <row r="4" spans="1:6" s="109" customFormat="1">
      <c r="A4" s="2"/>
      <c r="B4" s="4"/>
      <c r="C4" s="4"/>
      <c r="D4" s="202" t="s">
        <v>52</v>
      </c>
      <c r="E4" s="202"/>
      <c r="F4" s="202"/>
    </row>
    <row r="5" spans="1:6" s="109" customFormat="1">
      <c r="A5" s="2"/>
      <c r="B5" s="4"/>
      <c r="C5" s="4"/>
      <c r="D5" s="202" t="s">
        <v>53</v>
      </c>
      <c r="E5" s="202"/>
      <c r="F5" s="202"/>
    </row>
    <row r="6" spans="1:6" s="109" customFormat="1">
      <c r="A6" s="2"/>
      <c r="B6" s="4"/>
      <c r="C6" s="4"/>
      <c r="D6" s="202" t="s">
        <v>54</v>
      </c>
      <c r="E6" s="202"/>
      <c r="F6" s="202"/>
    </row>
    <row r="7" spans="1:6" s="109" customFormat="1">
      <c r="A7" s="2"/>
      <c r="B7" s="65"/>
      <c r="C7" s="65"/>
      <c r="D7" s="6">
        <v>2025</v>
      </c>
      <c r="E7" s="6"/>
      <c r="F7" s="6">
        <v>2024</v>
      </c>
    </row>
    <row r="8" spans="1:6" s="109" customFormat="1">
      <c r="A8" s="2"/>
      <c r="B8" s="65"/>
      <c r="C8" s="65" t="str">
        <f>+BS!D43</f>
        <v>Note</v>
      </c>
      <c r="D8" s="201" t="s">
        <v>10</v>
      </c>
      <c r="E8" s="201"/>
      <c r="F8" s="201"/>
    </row>
    <row r="9" spans="1:6">
      <c r="A9" s="8" t="s">
        <v>55</v>
      </c>
      <c r="B9" s="23"/>
      <c r="C9" s="23"/>
      <c r="D9" s="3"/>
      <c r="E9" s="3"/>
      <c r="F9" s="43"/>
    </row>
    <row r="10" spans="1:6">
      <c r="A10" s="5" t="s">
        <v>56</v>
      </c>
      <c r="B10" s="23"/>
      <c r="C10" s="23"/>
      <c r="D10" s="99">
        <v>399780</v>
      </c>
      <c r="E10" s="99"/>
      <c r="F10" s="99">
        <v>461434</v>
      </c>
    </row>
    <row r="11" spans="1:6">
      <c r="A11" s="5" t="s">
        <v>57</v>
      </c>
      <c r="B11" s="23"/>
      <c r="C11" s="23"/>
      <c r="D11" s="103">
        <v>209225</v>
      </c>
      <c r="E11" s="99"/>
      <c r="F11" s="103">
        <v>168701</v>
      </c>
    </row>
    <row r="12" spans="1:6">
      <c r="A12" s="5" t="s">
        <v>58</v>
      </c>
      <c r="B12" s="23"/>
      <c r="C12" s="23"/>
      <c r="D12" s="99">
        <f>SUM(D10:D11)</f>
        <v>609005</v>
      </c>
      <c r="E12" s="99"/>
      <c r="F12" s="99">
        <f>SUM(F10:F11)</f>
        <v>630135</v>
      </c>
    </row>
    <row r="13" spans="1:6">
      <c r="A13" s="5" t="s">
        <v>59</v>
      </c>
      <c r="B13" s="23"/>
      <c r="C13" s="23"/>
      <c r="D13" s="99">
        <v>8692</v>
      </c>
      <c r="E13" s="99"/>
      <c r="F13" s="99">
        <v>7838</v>
      </c>
    </row>
    <row r="14" spans="1:6">
      <c r="A14" s="2" t="s">
        <v>60</v>
      </c>
      <c r="B14" s="23"/>
      <c r="C14" s="23"/>
      <c r="D14" s="104">
        <f>SUM(D12:D13)</f>
        <v>617697</v>
      </c>
      <c r="E14" s="100"/>
      <c r="F14" s="104">
        <f>SUM(F12:F13)</f>
        <v>637973</v>
      </c>
    </row>
    <row r="15" spans="1:6" ht="3.75" customHeight="1">
      <c r="A15" s="5"/>
      <c r="B15" s="23"/>
      <c r="C15" s="23"/>
      <c r="D15" s="99"/>
      <c r="E15" s="99"/>
      <c r="F15" s="99"/>
    </row>
    <row r="16" spans="1:6">
      <c r="A16" s="8" t="s">
        <v>61</v>
      </c>
      <c r="B16" s="23"/>
      <c r="C16" s="23"/>
      <c r="D16" s="99"/>
      <c r="E16" s="99"/>
      <c r="F16" s="99"/>
    </row>
    <row r="17" spans="1:11">
      <c r="A17" s="5" t="s">
        <v>62</v>
      </c>
      <c r="B17" s="23"/>
      <c r="C17" s="23"/>
      <c r="D17" s="99">
        <v>-285508</v>
      </c>
      <c r="E17" s="99"/>
      <c r="F17" s="99">
        <v>-325699</v>
      </c>
    </row>
    <row r="18" spans="1:11">
      <c r="A18" s="5" t="s">
        <v>63</v>
      </c>
      <c r="B18" s="23"/>
      <c r="C18" s="23"/>
      <c r="D18" s="103">
        <v>-148790</v>
      </c>
      <c r="E18" s="99"/>
      <c r="F18" s="103">
        <v>-127728</v>
      </c>
    </row>
    <row r="19" spans="1:11">
      <c r="A19" s="5" t="s">
        <v>64</v>
      </c>
      <c r="B19" s="23"/>
      <c r="C19" s="23"/>
      <c r="D19" s="99">
        <f>SUM(D17:D18)</f>
        <v>-434298</v>
      </c>
      <c r="E19" s="99"/>
      <c r="F19" s="99">
        <f>SUM(F17:F18)</f>
        <v>-453427</v>
      </c>
      <c r="G19" s="3"/>
      <c r="I19" s="3"/>
      <c r="J19" s="3"/>
      <c r="K19" s="3"/>
    </row>
    <row r="20" spans="1:11">
      <c r="A20" s="5" t="s">
        <v>65</v>
      </c>
      <c r="B20" s="23"/>
      <c r="C20" s="23"/>
      <c r="D20" s="99">
        <v>-9753</v>
      </c>
      <c r="E20" s="99"/>
      <c r="F20" s="99">
        <v>-8712</v>
      </c>
      <c r="G20" s="44"/>
      <c r="I20" s="3"/>
      <c r="J20" s="3"/>
      <c r="K20" s="44"/>
    </row>
    <row r="21" spans="1:11">
      <c r="A21" s="5" t="s">
        <v>66</v>
      </c>
      <c r="B21" s="23"/>
      <c r="C21" s="23"/>
      <c r="D21" s="99">
        <v>-51541</v>
      </c>
      <c r="E21" s="99"/>
      <c r="F21" s="99">
        <v>-55800</v>
      </c>
      <c r="G21" s="3"/>
      <c r="I21" s="3"/>
      <c r="J21" s="3"/>
      <c r="K21" s="3"/>
    </row>
    <row r="22" spans="1:11">
      <c r="A22" s="2" t="s">
        <v>67</v>
      </c>
      <c r="B22" s="23"/>
      <c r="C22" s="23"/>
      <c r="D22" s="104">
        <f>SUM(D19:D21)</f>
        <v>-495592</v>
      </c>
      <c r="E22" s="100"/>
      <c r="F22" s="104">
        <f>SUM(F19:F21)</f>
        <v>-517939</v>
      </c>
      <c r="G22" s="3"/>
      <c r="I22" s="3"/>
      <c r="J22" s="3"/>
      <c r="K22" s="3"/>
    </row>
    <row r="23" spans="1:11">
      <c r="A23" s="109" t="s">
        <v>68</v>
      </c>
      <c r="B23" s="23"/>
      <c r="C23" s="23"/>
      <c r="D23" s="100">
        <f>+D14+D22</f>
        <v>122105</v>
      </c>
      <c r="E23" s="100"/>
      <c r="F23" s="100">
        <f>+F14+F22</f>
        <v>120034</v>
      </c>
      <c r="G23" s="3"/>
      <c r="I23" s="3"/>
      <c r="J23" s="3"/>
      <c r="K23" s="3"/>
    </row>
    <row r="24" spans="1:11">
      <c r="A24" s="5" t="s">
        <v>69</v>
      </c>
      <c r="B24" s="23"/>
      <c r="C24" s="23"/>
      <c r="D24" s="103">
        <v>-1358</v>
      </c>
      <c r="E24" s="99"/>
      <c r="F24" s="103">
        <v>-1366</v>
      </c>
      <c r="G24" s="3"/>
      <c r="I24" s="3"/>
      <c r="J24" s="3"/>
      <c r="K24" s="3"/>
    </row>
    <row r="25" spans="1:11">
      <c r="A25" s="2" t="s">
        <v>70</v>
      </c>
      <c r="B25" s="23"/>
      <c r="C25" s="23"/>
      <c r="D25" s="101">
        <f>SUM(D23:D24)</f>
        <v>120747</v>
      </c>
      <c r="E25" s="101"/>
      <c r="F25" s="101">
        <f>SUM(F23:F24)</f>
        <v>118668</v>
      </c>
      <c r="G25" s="3"/>
      <c r="I25" s="3"/>
      <c r="J25" s="3"/>
      <c r="K25" s="3"/>
    </row>
    <row r="26" spans="1:11">
      <c r="A26" s="5" t="s">
        <v>71</v>
      </c>
      <c r="B26" s="23"/>
      <c r="C26" s="23"/>
      <c r="D26" s="99">
        <v>-23994</v>
      </c>
      <c r="E26" s="99"/>
      <c r="F26" s="99">
        <v>-23313</v>
      </c>
      <c r="G26" s="3"/>
      <c r="I26" s="3"/>
      <c r="J26" s="3"/>
      <c r="K26" s="3"/>
    </row>
    <row r="27" spans="1:11" ht="24" thickBot="1">
      <c r="A27" s="2" t="s">
        <v>72</v>
      </c>
      <c r="B27" s="1"/>
      <c r="D27" s="165">
        <f>+D25+D26</f>
        <v>96753</v>
      </c>
      <c r="E27" s="100"/>
      <c r="F27" s="165">
        <f>+F25+F26</f>
        <v>95355</v>
      </c>
      <c r="G27" s="3"/>
      <c r="I27" s="3"/>
      <c r="J27" s="3"/>
      <c r="K27" s="3"/>
    </row>
    <row r="28" spans="1:11" ht="6" customHeight="1" thickTop="1">
      <c r="A28" s="2"/>
      <c r="B28" s="1"/>
      <c r="C28" s="105"/>
      <c r="D28" s="106"/>
      <c r="E28" s="100"/>
      <c r="F28" s="106"/>
      <c r="G28" s="3"/>
      <c r="I28" s="3"/>
      <c r="J28" s="3"/>
      <c r="K28" s="3"/>
    </row>
    <row r="29" spans="1:11" ht="21" customHeight="1">
      <c r="A29" s="2" t="s">
        <v>73</v>
      </c>
      <c r="B29" s="23"/>
      <c r="C29" s="23"/>
      <c r="D29" s="107"/>
      <c r="E29" s="99"/>
      <c r="F29" s="107"/>
    </row>
    <row r="30" spans="1:11" ht="20.25" customHeight="1">
      <c r="A30" s="2" t="s">
        <v>74</v>
      </c>
      <c r="B30" s="23"/>
      <c r="C30" s="23"/>
      <c r="D30" s="107"/>
      <c r="E30" s="99"/>
      <c r="F30" s="107"/>
    </row>
    <row r="31" spans="1:11" ht="22.5" customHeight="1">
      <c r="A31" s="5" t="s">
        <v>75</v>
      </c>
      <c r="B31" s="23"/>
      <c r="C31" s="23"/>
      <c r="D31" s="99">
        <v>5427</v>
      </c>
      <c r="E31" s="99"/>
      <c r="F31" s="126">
        <v>-1349</v>
      </c>
    </row>
    <row r="32" spans="1:11" ht="22.5" customHeight="1">
      <c r="A32" s="5" t="s">
        <v>76</v>
      </c>
      <c r="B32" s="23"/>
      <c r="C32" s="23"/>
      <c r="D32" s="99"/>
      <c r="E32" s="99"/>
      <c r="F32" s="127"/>
    </row>
    <row r="33" spans="1:6" ht="22.5" customHeight="1">
      <c r="A33" s="5" t="s">
        <v>77</v>
      </c>
      <c r="B33" s="23"/>
      <c r="C33" s="23"/>
      <c r="D33" s="103">
        <v>-1085</v>
      </c>
      <c r="E33" s="99"/>
      <c r="F33" s="171">
        <v>270</v>
      </c>
    </row>
    <row r="34" spans="1:6" ht="22.5" customHeight="1">
      <c r="A34" s="2" t="s">
        <v>78</v>
      </c>
      <c r="B34" s="23"/>
      <c r="C34" s="23"/>
      <c r="D34" s="103">
        <f>SUM(D31:D33)</f>
        <v>4342</v>
      </c>
      <c r="E34" s="99"/>
      <c r="F34" s="103">
        <f>SUM(F31:F33)</f>
        <v>-1079</v>
      </c>
    </row>
    <row r="35" spans="1:6" ht="22.5" customHeight="1" thickBot="1">
      <c r="A35" s="2" t="s">
        <v>79</v>
      </c>
      <c r="B35" s="23"/>
      <c r="C35" s="23"/>
      <c r="D35" s="166">
        <f>+D34+D27</f>
        <v>101095</v>
      </c>
      <c r="E35" s="99"/>
      <c r="F35" s="166">
        <f>+F34+F27</f>
        <v>94276</v>
      </c>
    </row>
    <row r="36" spans="1:6" ht="24.75" thickTop="1" thickBot="1">
      <c r="A36" s="2" t="s">
        <v>80</v>
      </c>
      <c r="B36" s="23"/>
      <c r="C36" s="23">
        <v>13</v>
      </c>
      <c r="D36" s="108">
        <v>0.34</v>
      </c>
      <c r="E36" s="11"/>
      <c r="F36" s="108">
        <v>0.34</v>
      </c>
    </row>
    <row r="37" spans="1:6" ht="18.75" customHeight="1" thickTop="1">
      <c r="A37" s="3"/>
      <c r="B37" s="3"/>
      <c r="C37" s="3"/>
      <c r="D37" s="66"/>
      <c r="E37" s="3"/>
    </row>
    <row r="38" spans="1:6" ht="24" customHeight="1">
      <c r="A38" s="56" t="str">
        <f>+BS!A69</f>
        <v>Notes to financial statements are parts of these financial statements.</v>
      </c>
    </row>
    <row r="39" spans="1:6" ht="10.5" customHeight="1"/>
    <row r="40" spans="1:6">
      <c r="A40" s="2" t="s">
        <v>0</v>
      </c>
      <c r="B40" s="4"/>
      <c r="C40" s="4"/>
      <c r="D40" s="4"/>
      <c r="E40" s="4"/>
      <c r="F40" s="19"/>
    </row>
    <row r="41" spans="1:6">
      <c r="A41" s="2" t="s">
        <v>51</v>
      </c>
      <c r="B41" s="4"/>
      <c r="C41" s="4"/>
      <c r="D41" s="4"/>
      <c r="E41" s="4"/>
      <c r="F41" s="19"/>
    </row>
    <row r="42" spans="1:6" ht="15" customHeight="1">
      <c r="A42" s="2"/>
      <c r="B42" s="4"/>
      <c r="C42" s="4"/>
      <c r="D42" s="4"/>
      <c r="E42" s="4"/>
      <c r="F42" s="19"/>
    </row>
    <row r="43" spans="1:6">
      <c r="A43" s="2"/>
      <c r="B43" s="4"/>
      <c r="C43" s="4"/>
      <c r="D43" s="202" t="s">
        <v>81</v>
      </c>
      <c r="E43" s="202"/>
      <c r="F43" s="202"/>
    </row>
    <row r="44" spans="1:6">
      <c r="A44" s="2"/>
      <c r="B44" s="4"/>
      <c r="C44" s="4"/>
      <c r="D44" s="202" t="s">
        <v>53</v>
      </c>
      <c r="E44" s="202"/>
      <c r="F44" s="202"/>
    </row>
    <row r="45" spans="1:6">
      <c r="A45" s="2"/>
      <c r="B45" s="4"/>
      <c r="C45" s="4"/>
      <c r="D45" s="202" t="s">
        <v>54</v>
      </c>
      <c r="E45" s="202"/>
      <c r="F45" s="202"/>
    </row>
    <row r="46" spans="1:6">
      <c r="A46" s="2"/>
      <c r="B46" s="65"/>
      <c r="C46" s="65"/>
      <c r="D46" s="6">
        <v>2025</v>
      </c>
      <c r="E46" s="6"/>
      <c r="F46" s="6">
        <v>2024</v>
      </c>
    </row>
    <row r="47" spans="1:6">
      <c r="A47" s="2"/>
      <c r="B47" s="65"/>
      <c r="C47" s="65" t="str">
        <f>+BS!D43</f>
        <v>Note</v>
      </c>
      <c r="D47" s="201" t="s">
        <v>10</v>
      </c>
      <c r="E47" s="201"/>
      <c r="F47" s="201"/>
    </row>
    <row r="48" spans="1:6">
      <c r="A48" s="8" t="s">
        <v>55</v>
      </c>
      <c r="B48" s="23"/>
      <c r="C48" s="23"/>
      <c r="D48" s="3"/>
      <c r="E48" s="3"/>
      <c r="F48" s="43"/>
    </row>
    <row r="49" spans="1:6">
      <c r="A49" s="5" t="s">
        <v>56</v>
      </c>
      <c r="B49" s="23"/>
      <c r="C49" s="23"/>
      <c r="D49" s="99">
        <v>1184975</v>
      </c>
      <c r="E49" s="99"/>
      <c r="F49" s="99">
        <v>1215172</v>
      </c>
    </row>
    <row r="50" spans="1:6">
      <c r="A50" s="5" t="s">
        <v>57</v>
      </c>
      <c r="B50" s="23"/>
      <c r="C50" s="23"/>
      <c r="D50" s="103">
        <v>573171</v>
      </c>
      <c r="E50" s="99"/>
      <c r="F50" s="103">
        <v>441366</v>
      </c>
    </row>
    <row r="51" spans="1:6">
      <c r="A51" s="5" t="s">
        <v>58</v>
      </c>
      <c r="B51" s="23"/>
      <c r="C51" s="23"/>
      <c r="D51" s="99">
        <f>SUM(D49:D50)</f>
        <v>1758146</v>
      </c>
      <c r="E51" s="99"/>
      <c r="F51" s="99">
        <f>SUM(F49:F50)</f>
        <v>1656538</v>
      </c>
    </row>
    <row r="52" spans="1:6">
      <c r="A52" s="5" t="s">
        <v>59</v>
      </c>
      <c r="B52" s="23"/>
      <c r="C52" s="23"/>
      <c r="D52" s="99">
        <v>30540</v>
      </c>
      <c r="E52" s="99"/>
      <c r="F52" s="99">
        <v>19389</v>
      </c>
    </row>
    <row r="53" spans="1:6">
      <c r="A53" s="2" t="s">
        <v>60</v>
      </c>
      <c r="B53" s="23"/>
      <c r="C53" s="23"/>
      <c r="D53" s="104">
        <f>SUM(D51:D52)</f>
        <v>1788686</v>
      </c>
      <c r="E53" s="100"/>
      <c r="F53" s="104">
        <f>SUM(F51:F52)</f>
        <v>1675927</v>
      </c>
    </row>
    <row r="54" spans="1:6" ht="12.75" customHeight="1">
      <c r="A54" s="5"/>
      <c r="B54" s="23"/>
      <c r="C54" s="23"/>
      <c r="D54" s="99"/>
      <c r="E54" s="99"/>
      <c r="F54" s="99"/>
    </row>
    <row r="55" spans="1:6">
      <c r="A55" s="8" t="s">
        <v>61</v>
      </c>
      <c r="B55" s="23"/>
      <c r="C55" s="23"/>
      <c r="D55" s="99"/>
      <c r="E55" s="99"/>
      <c r="F55" s="99"/>
    </row>
    <row r="56" spans="1:6">
      <c r="A56" s="5" t="s">
        <v>62</v>
      </c>
      <c r="B56" s="23"/>
      <c r="C56" s="23"/>
      <c r="D56" s="99">
        <v>-838665</v>
      </c>
      <c r="E56" s="99"/>
      <c r="F56" s="99">
        <v>-882715</v>
      </c>
    </row>
    <row r="57" spans="1:6">
      <c r="A57" s="5" t="s">
        <v>63</v>
      </c>
      <c r="B57" s="23"/>
      <c r="C57" s="23"/>
      <c r="D57" s="103">
        <v>-425673</v>
      </c>
      <c r="E57" s="99"/>
      <c r="F57" s="103">
        <v>-329247</v>
      </c>
    </row>
    <row r="58" spans="1:6">
      <c r="A58" s="5" t="s">
        <v>64</v>
      </c>
      <c r="B58" s="23"/>
      <c r="C58" s="23"/>
      <c r="D58" s="99">
        <f>SUM(D56:D57)</f>
        <v>-1264338</v>
      </c>
      <c r="E58" s="99"/>
      <c r="F58" s="99">
        <f>SUM(F56:F57)</f>
        <v>-1211962</v>
      </c>
    </row>
    <row r="59" spans="1:6">
      <c r="A59" s="5" t="s">
        <v>65</v>
      </c>
      <c r="B59" s="23"/>
      <c r="C59" s="23"/>
      <c r="D59" s="99">
        <v>-27457</v>
      </c>
      <c r="E59" s="99"/>
      <c r="F59" s="99">
        <v>-22047</v>
      </c>
    </row>
    <row r="60" spans="1:6">
      <c r="A60" s="5" t="s">
        <v>66</v>
      </c>
      <c r="B60" s="23"/>
      <c r="C60" s="23"/>
      <c r="D60" s="99">
        <v>-145266</v>
      </c>
      <c r="E60" s="99"/>
      <c r="F60" s="99">
        <v>-141559</v>
      </c>
    </row>
    <row r="61" spans="1:6">
      <c r="A61" s="2" t="s">
        <v>67</v>
      </c>
      <c r="B61" s="23"/>
      <c r="C61" s="23"/>
      <c r="D61" s="104">
        <f>SUM(D58:D60)</f>
        <v>-1437061</v>
      </c>
      <c r="E61" s="100"/>
      <c r="F61" s="104">
        <f>SUM(F58:F60)</f>
        <v>-1375568</v>
      </c>
    </row>
    <row r="62" spans="1:6">
      <c r="A62" s="109" t="s">
        <v>68</v>
      </c>
      <c r="B62" s="23"/>
      <c r="C62" s="23"/>
      <c r="D62" s="100">
        <f>+D53+D61</f>
        <v>351625</v>
      </c>
      <c r="E62" s="100"/>
      <c r="F62" s="100">
        <f>+F53+F61</f>
        <v>300359</v>
      </c>
    </row>
    <row r="63" spans="1:6">
      <c r="A63" s="5" t="s">
        <v>69</v>
      </c>
      <c r="B63" s="23"/>
      <c r="C63" s="23"/>
      <c r="D63" s="103">
        <v>-4331</v>
      </c>
      <c r="E63" s="99"/>
      <c r="F63" s="103">
        <v>-3183</v>
      </c>
    </row>
    <row r="64" spans="1:6">
      <c r="A64" s="2" t="s">
        <v>70</v>
      </c>
      <c r="B64" s="23"/>
      <c r="C64" s="23"/>
      <c r="D64" s="101">
        <f>SUM(D62:D63)</f>
        <v>347294</v>
      </c>
      <c r="E64" s="101"/>
      <c r="F64" s="101">
        <f>SUM(F62:F63)</f>
        <v>297176</v>
      </c>
    </row>
    <row r="65" spans="1:6">
      <c r="A65" s="5" t="s">
        <v>71</v>
      </c>
      <c r="B65" s="23"/>
      <c r="C65" s="23"/>
      <c r="D65" s="99">
        <v>-66780</v>
      </c>
      <c r="E65" s="99"/>
      <c r="F65" s="99">
        <v>-59353</v>
      </c>
    </row>
    <row r="66" spans="1:6" ht="24" thickBot="1">
      <c r="A66" s="2" t="s">
        <v>72</v>
      </c>
      <c r="B66" s="1"/>
      <c r="D66" s="165">
        <f>+D64+D65</f>
        <v>280514</v>
      </c>
      <c r="E66" s="100"/>
      <c r="F66" s="165">
        <f>+F64+F65</f>
        <v>237823</v>
      </c>
    </row>
    <row r="67" spans="1:6" ht="14.25" customHeight="1" thickTop="1">
      <c r="A67" s="2"/>
      <c r="B67" s="1"/>
      <c r="C67" s="105"/>
      <c r="D67" s="106"/>
      <c r="E67" s="100"/>
      <c r="F67" s="106"/>
    </row>
    <row r="68" spans="1:6">
      <c r="A68" s="2" t="s">
        <v>73</v>
      </c>
      <c r="B68" s="23"/>
      <c r="C68" s="23"/>
      <c r="D68" s="107"/>
      <c r="E68" s="99"/>
      <c r="F68" s="107"/>
    </row>
    <row r="69" spans="1:6">
      <c r="A69" s="2" t="s">
        <v>74</v>
      </c>
      <c r="B69" s="23"/>
      <c r="C69" s="23"/>
      <c r="D69" s="107"/>
      <c r="E69" s="99"/>
      <c r="F69" s="107"/>
    </row>
    <row r="70" spans="1:6">
      <c r="A70" s="5" t="s">
        <v>75</v>
      </c>
      <c r="B70" s="23"/>
      <c r="C70" s="23"/>
      <c r="D70" s="99">
        <v>-6934</v>
      </c>
      <c r="E70" s="99"/>
      <c r="F70" s="126">
        <v>-12139</v>
      </c>
    </row>
    <row r="71" spans="1:6">
      <c r="A71" s="5" t="s">
        <v>76</v>
      </c>
      <c r="B71" s="23"/>
      <c r="C71" s="23"/>
      <c r="D71" s="99"/>
      <c r="E71" s="99"/>
      <c r="F71" s="127"/>
    </row>
    <row r="72" spans="1:6">
      <c r="A72" s="5" t="s">
        <v>77</v>
      </c>
      <c r="B72" s="23"/>
      <c r="C72" s="23"/>
      <c r="D72" s="103">
        <v>1387</v>
      </c>
      <c r="E72" s="99"/>
      <c r="F72" s="171">
        <v>2428</v>
      </c>
    </row>
    <row r="73" spans="1:6">
      <c r="A73" s="2" t="s">
        <v>78</v>
      </c>
      <c r="B73" s="23"/>
      <c r="C73" s="23"/>
      <c r="D73" s="103">
        <f>SUM(D70:D72)</f>
        <v>-5547</v>
      </c>
      <c r="E73" s="99"/>
      <c r="F73" s="103">
        <f>SUM(F70:F72)</f>
        <v>-9711</v>
      </c>
    </row>
    <row r="74" spans="1:6" ht="24" thickBot="1">
      <c r="A74" s="2" t="s">
        <v>79</v>
      </c>
      <c r="B74" s="23"/>
      <c r="C74" s="23"/>
      <c r="D74" s="166">
        <f>+D73+D66</f>
        <v>274967</v>
      </c>
      <c r="E74" s="99"/>
      <c r="F74" s="166">
        <f>+F73+F66</f>
        <v>228112</v>
      </c>
    </row>
    <row r="75" spans="1:6" ht="24.75" thickTop="1" thickBot="1">
      <c r="A75" s="2" t="s">
        <v>80</v>
      </c>
      <c r="B75" s="23"/>
      <c r="C75" s="23">
        <v>13</v>
      </c>
      <c r="D75" s="108">
        <v>0.99</v>
      </c>
      <c r="E75" s="11"/>
      <c r="F75" s="108">
        <v>0.84</v>
      </c>
    </row>
    <row r="76" spans="1:6" ht="16.5" customHeight="1" thickTop="1">
      <c r="A76" s="2"/>
      <c r="B76" s="23"/>
      <c r="C76" s="23"/>
      <c r="D76" s="169"/>
      <c r="E76" s="11"/>
      <c r="F76" s="169"/>
    </row>
    <row r="77" spans="1:6">
      <c r="A77" s="170" t="str">
        <f>+A38</f>
        <v>Notes to financial statements are parts of these financial statements.</v>
      </c>
      <c r="B77" s="23"/>
      <c r="C77" s="23"/>
      <c r="D77" s="169"/>
      <c r="E77" s="11"/>
      <c r="F77" s="169"/>
    </row>
  </sheetData>
  <mergeCells count="8">
    <mergeCell ref="D44:F44"/>
    <mergeCell ref="D45:F45"/>
    <mergeCell ref="D47:F47"/>
    <mergeCell ref="D8:F8"/>
    <mergeCell ref="D4:F4"/>
    <mergeCell ref="D5:F5"/>
    <mergeCell ref="D6:F6"/>
    <mergeCell ref="D43:F43"/>
  </mergeCells>
  <pageMargins left="0.69055118110236202" right="0.39370078740157499" top="0.59055118110236204" bottom="0.39370078740157499" header="0.31496062992126" footer="0.31496062992126"/>
  <pageSetup paperSize="9" scale="88" firstPageNumber="3" orientation="portrait" useFirstPageNumber="1" r:id="rId1"/>
  <headerFooter>
    <oddFooter>&amp;R&amp;"+,Regular" &amp;P</oddFooter>
  </headerFooter>
  <rowBreaks count="1" manualBreakCount="1">
    <brk id="3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X25"/>
  <sheetViews>
    <sheetView view="pageBreakPreview" topLeftCell="G1" zoomScaleNormal="100" zoomScaleSheetLayoutView="100" workbookViewId="0">
      <selection activeCell="F16" sqref="F16"/>
    </sheetView>
  </sheetViews>
  <sheetFormatPr defaultColWidth="9" defaultRowHeight="23.25"/>
  <cols>
    <col min="1" max="1" width="3.25" style="31" customWidth="1"/>
    <col min="2" max="2" width="26.875" style="31" customWidth="1"/>
    <col min="3" max="4" width="6.25" style="31" customWidth="1"/>
    <col min="5" max="5" width="5.75" style="31" customWidth="1"/>
    <col min="6" max="6" width="13.25" style="31" customWidth="1"/>
    <col min="7" max="7" width="0.875" style="31" customWidth="1"/>
    <col min="8" max="8" width="12.25" style="31" customWidth="1"/>
    <col min="9" max="9" width="0.75" style="31" customWidth="1"/>
    <col min="10" max="10" width="14.75" style="31" customWidth="1"/>
    <col min="11" max="11" width="1.25" style="31" customWidth="1"/>
    <col min="12" max="12" width="16.125" style="31" customWidth="1"/>
    <col min="13" max="13" width="1.25" style="31" customWidth="1"/>
    <col min="14" max="14" width="15.75" style="31" customWidth="1"/>
    <col min="15" max="15" width="1" style="31" customWidth="1"/>
    <col min="16" max="16" width="15.25" style="31" customWidth="1"/>
    <col min="17" max="17" width="14.125" style="31" customWidth="1"/>
    <col min="18" max="19" width="14.75" style="31" bestFit="1" customWidth="1"/>
    <col min="20" max="16384" width="9" style="31"/>
  </cols>
  <sheetData>
    <row r="1" spans="1:24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s="24" customFormat="1">
      <c r="A2" s="20" t="s">
        <v>82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4" s="24" customFormat="1">
      <c r="A3" s="21"/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s="24" customFormat="1">
      <c r="A5" s="21"/>
      <c r="B5" s="20"/>
      <c r="C5" s="21"/>
      <c r="H5" s="203" t="s">
        <v>44</v>
      </c>
      <c r="I5" s="203"/>
      <c r="J5" s="203"/>
      <c r="L5" s="204" t="s">
        <v>48</v>
      </c>
      <c r="M5" s="204"/>
      <c r="N5" s="204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24" customFormat="1">
      <c r="A6" s="21"/>
      <c r="B6" s="20"/>
      <c r="C6" s="21"/>
      <c r="F6" s="26" t="s">
        <v>83</v>
      </c>
      <c r="H6" s="125" t="s">
        <v>84</v>
      </c>
      <c r="I6" s="124"/>
      <c r="J6" s="26" t="s">
        <v>85</v>
      </c>
      <c r="L6" s="26" t="s">
        <v>86</v>
      </c>
      <c r="M6" s="26"/>
      <c r="N6" s="26" t="s">
        <v>87</v>
      </c>
      <c r="O6" s="26"/>
      <c r="P6" s="26"/>
      <c r="Q6" s="21"/>
      <c r="R6" s="21"/>
      <c r="S6" s="21"/>
      <c r="T6" s="21"/>
    </row>
    <row r="7" spans="1:24" s="24" customFormat="1">
      <c r="A7" s="21"/>
      <c r="B7" s="20"/>
      <c r="C7" s="25"/>
      <c r="F7" s="26" t="s">
        <v>88</v>
      </c>
      <c r="H7" s="27" t="s">
        <v>89</v>
      </c>
      <c r="J7" s="26"/>
      <c r="K7" s="26"/>
      <c r="L7" s="26" t="s">
        <v>90</v>
      </c>
      <c r="M7" s="26"/>
      <c r="N7" s="26" t="s">
        <v>91</v>
      </c>
      <c r="O7" s="26"/>
      <c r="P7" s="26" t="s">
        <v>87</v>
      </c>
      <c r="Q7" s="21"/>
      <c r="R7" s="21"/>
      <c r="S7" s="21"/>
      <c r="T7" s="21"/>
    </row>
    <row r="8" spans="1:24" s="24" customFormat="1">
      <c r="A8" s="21"/>
      <c r="B8" s="20"/>
      <c r="C8" s="25"/>
      <c r="D8" s="51"/>
      <c r="F8" s="26" t="s">
        <v>92</v>
      </c>
      <c r="I8" s="26"/>
      <c r="K8" s="26"/>
      <c r="L8" s="26" t="s">
        <v>93</v>
      </c>
      <c r="M8" s="26"/>
      <c r="N8" s="26" t="s">
        <v>94</v>
      </c>
      <c r="O8" s="26"/>
      <c r="P8" s="26" t="s">
        <v>95</v>
      </c>
      <c r="Q8" s="21"/>
      <c r="R8" s="21"/>
      <c r="S8" s="21"/>
      <c r="T8" s="21"/>
    </row>
    <row r="9" spans="1:24" s="24" customFormat="1">
      <c r="A9" s="21"/>
      <c r="B9" s="20"/>
      <c r="C9" s="21"/>
      <c r="D9" s="59"/>
      <c r="E9" s="65" t="s">
        <v>9</v>
      </c>
      <c r="F9" s="201" t="s">
        <v>10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1"/>
      <c r="R9" s="21"/>
    </row>
    <row r="10" spans="1:24">
      <c r="A10" s="2" t="s">
        <v>96</v>
      </c>
      <c r="B10" s="3"/>
      <c r="C10" s="28"/>
      <c r="D10"/>
      <c r="E10"/>
      <c r="F10" s="60"/>
      <c r="G10"/>
      <c r="H10" s="60"/>
      <c r="I10" s="60"/>
      <c r="J10" s="60"/>
      <c r="K10" s="60"/>
      <c r="L10" s="60"/>
      <c r="M10" s="60"/>
      <c r="N10" s="60"/>
      <c r="O10" s="60"/>
      <c r="P10" s="52"/>
      <c r="Q10" s="28"/>
      <c r="R10" s="28"/>
    </row>
    <row r="11" spans="1:24">
      <c r="A11" s="2" t="s">
        <v>54</v>
      </c>
      <c r="B11" s="3"/>
      <c r="C11" s="28"/>
      <c r="D11"/>
      <c r="E11"/>
      <c r="F11" s="60"/>
      <c r="G11"/>
      <c r="H11" s="60"/>
      <c r="I11" s="60"/>
      <c r="J11" s="60"/>
      <c r="K11" s="60"/>
      <c r="L11" s="60"/>
      <c r="M11" s="60"/>
      <c r="N11" s="60"/>
      <c r="O11" s="60"/>
      <c r="P11" s="52"/>
      <c r="Q11" s="28"/>
      <c r="R11" s="28"/>
    </row>
    <row r="12" spans="1:24">
      <c r="A12" s="2" t="s">
        <v>97</v>
      </c>
      <c r="B12" s="4"/>
      <c r="C12" s="49"/>
      <c r="D12"/>
      <c r="E12"/>
      <c r="F12" s="68">
        <v>282300</v>
      </c>
      <c r="G12"/>
      <c r="H12" s="68">
        <v>30000</v>
      </c>
      <c r="I12" s="69"/>
      <c r="J12" s="195">
        <v>1841838</v>
      </c>
      <c r="K12" s="69"/>
      <c r="L12" s="68">
        <v>-9108</v>
      </c>
      <c r="M12" s="69"/>
      <c r="N12" s="68">
        <f>+L12</f>
        <v>-9108</v>
      </c>
      <c r="O12" s="68"/>
      <c r="P12" s="70">
        <f>+F12+H12+J12+N12</f>
        <v>2145030</v>
      </c>
      <c r="Q12" s="32"/>
      <c r="R12" s="33"/>
      <c r="S12" s="98"/>
    </row>
    <row r="13" spans="1:24">
      <c r="A13" s="113" t="s">
        <v>98</v>
      </c>
      <c r="B13" s="4"/>
      <c r="C13" s="49"/>
      <c r="D13"/>
      <c r="E13"/>
      <c r="F13" s="68"/>
      <c r="G13"/>
      <c r="H13" s="68"/>
      <c r="I13" s="69"/>
      <c r="J13" s="195"/>
      <c r="K13" s="69"/>
      <c r="L13" s="68"/>
      <c r="M13" s="69"/>
      <c r="N13" s="71"/>
      <c r="O13" s="68"/>
      <c r="P13" s="116"/>
      <c r="Q13" s="32"/>
      <c r="R13" s="33"/>
      <c r="S13" s="98"/>
    </row>
    <row r="14" spans="1:24" s="58" customFormat="1">
      <c r="A14" s="113"/>
      <c r="B14" s="3" t="s">
        <v>99</v>
      </c>
      <c r="C14" s="65"/>
      <c r="D14" s="6"/>
      <c r="E14" s="23">
        <v>12</v>
      </c>
      <c r="F14" s="71">
        <v>0</v>
      </c>
      <c r="G14" s="73"/>
      <c r="H14" s="71">
        <v>0</v>
      </c>
      <c r="I14" s="73"/>
      <c r="J14" s="71">
        <v>-98805</v>
      </c>
      <c r="K14" s="73"/>
      <c r="L14" s="71">
        <v>0</v>
      </c>
      <c r="M14" s="73"/>
      <c r="N14" s="71">
        <f t="shared" ref="N14" si="0">+L14</f>
        <v>0</v>
      </c>
      <c r="O14" s="71"/>
      <c r="P14" s="72">
        <f>+F14+H14+J14+N14</f>
        <v>-98805</v>
      </c>
      <c r="Q14" s="128"/>
      <c r="R14" s="129"/>
      <c r="S14" s="128"/>
      <c r="T14" s="129"/>
    </row>
    <row r="15" spans="1:24">
      <c r="A15" s="113" t="s">
        <v>100</v>
      </c>
      <c r="B15" s="4"/>
      <c r="C15" s="25"/>
      <c r="D15" s="50"/>
      <c r="E15"/>
      <c r="F15" s="71"/>
      <c r="G15"/>
      <c r="H15" s="71"/>
      <c r="I15" s="68"/>
      <c r="J15" s="197"/>
      <c r="K15" s="58"/>
      <c r="L15" s="71"/>
      <c r="M15" s="68"/>
      <c r="N15" s="58"/>
      <c r="O15" s="68"/>
      <c r="P15" s="116"/>
      <c r="Q15" s="32"/>
      <c r="R15" s="33"/>
      <c r="S15" s="98"/>
    </row>
    <row r="16" spans="1:24">
      <c r="A16" s="114"/>
      <c r="B16" s="3" t="s">
        <v>101</v>
      </c>
      <c r="C16" s="29"/>
      <c r="D16"/>
      <c r="E16"/>
      <c r="F16" s="71">
        <v>0</v>
      </c>
      <c r="G16"/>
      <c r="H16" s="71">
        <v>0</v>
      </c>
      <c r="I16" s="73"/>
      <c r="J16" s="196">
        <f>+PL!F66</f>
        <v>237823</v>
      </c>
      <c r="K16" s="69"/>
      <c r="L16" s="71">
        <v>0</v>
      </c>
      <c r="M16" s="69"/>
      <c r="N16" s="71">
        <f>+L16</f>
        <v>0</v>
      </c>
      <c r="O16" s="68"/>
      <c r="P16" s="72">
        <f>+F16+H16+J16+N16</f>
        <v>237823</v>
      </c>
      <c r="Q16" s="46"/>
      <c r="R16" s="33"/>
      <c r="S16" s="98"/>
    </row>
    <row r="17" spans="1:20">
      <c r="A17" s="3"/>
      <c r="B17" s="5" t="s">
        <v>102</v>
      </c>
      <c r="C17" s="28"/>
      <c r="D17"/>
      <c r="E17"/>
      <c r="F17" s="74">
        <v>0</v>
      </c>
      <c r="G17"/>
      <c r="H17" s="74">
        <v>0</v>
      </c>
      <c r="I17" s="72"/>
      <c r="J17" s="74">
        <v>0</v>
      </c>
      <c r="K17" s="72"/>
      <c r="L17" s="74">
        <f>+PL!F73</f>
        <v>-9711</v>
      </c>
      <c r="M17" s="72"/>
      <c r="N17" s="74">
        <f>+L17</f>
        <v>-9711</v>
      </c>
      <c r="O17" s="71"/>
      <c r="P17" s="194">
        <f>+F17+H17+J17+N17</f>
        <v>-9711</v>
      </c>
      <c r="Q17" s="28"/>
      <c r="R17" s="33"/>
      <c r="S17" s="97"/>
    </row>
    <row r="18" spans="1:20">
      <c r="A18" s="113" t="s">
        <v>103</v>
      </c>
      <c r="B18" s="3"/>
      <c r="C18" s="28"/>
      <c r="D18"/>
      <c r="E18"/>
      <c r="F18" s="75">
        <f>SUM(F16:F17)</f>
        <v>0</v>
      </c>
      <c r="G18"/>
      <c r="H18" s="75">
        <f>SUM(H16:H17)</f>
        <v>0</v>
      </c>
      <c r="I18" s="70"/>
      <c r="J18" s="198">
        <f>SUM(J16:J17)</f>
        <v>237823</v>
      </c>
      <c r="K18" s="70"/>
      <c r="L18" s="75">
        <f>SUM(L16:L17)</f>
        <v>-9711</v>
      </c>
      <c r="M18" s="70"/>
      <c r="N18" s="75">
        <f>SUM(N16:N17)</f>
        <v>-9711</v>
      </c>
      <c r="O18" s="68"/>
      <c r="P18" s="117">
        <f>SUM(P16:P17)</f>
        <v>228112</v>
      </c>
      <c r="Q18" s="28"/>
      <c r="R18" s="33"/>
      <c r="S18" s="97"/>
    </row>
    <row r="19" spans="1:20">
      <c r="A19" s="113" t="s">
        <v>104</v>
      </c>
      <c r="B19" s="3"/>
      <c r="C19" s="28"/>
      <c r="D19"/>
      <c r="E19"/>
      <c r="F19" s="116" t="s">
        <v>105</v>
      </c>
      <c r="G19" s="116"/>
      <c r="H19" s="116" t="s">
        <v>105</v>
      </c>
      <c r="I19" s="116"/>
      <c r="J19" s="199">
        <f>J18+J14</f>
        <v>139018</v>
      </c>
      <c r="K19" s="116"/>
      <c r="L19" s="130">
        <f>SUM(L18)</f>
        <v>-9711</v>
      </c>
      <c r="M19" s="116"/>
      <c r="N19" s="130">
        <f>SUM(N18)</f>
        <v>-9711</v>
      </c>
      <c r="O19" s="68"/>
      <c r="P19" s="115">
        <f>+P18+P14</f>
        <v>129307</v>
      </c>
      <c r="Q19" s="28"/>
      <c r="R19" s="33"/>
      <c r="S19" s="97"/>
    </row>
    <row r="20" spans="1:20" ht="24" thickBot="1">
      <c r="A20" s="2" t="s">
        <v>106</v>
      </c>
      <c r="B20" s="3"/>
      <c r="C20" s="25"/>
      <c r="D20"/>
      <c r="E20"/>
      <c r="F20" s="118">
        <v>282300</v>
      </c>
      <c r="G20" s="116"/>
      <c r="H20" s="118">
        <v>30000</v>
      </c>
      <c r="I20" s="116"/>
      <c r="J20" s="200">
        <f>+J19+J12</f>
        <v>1980856</v>
      </c>
      <c r="K20" s="116"/>
      <c r="L20" s="119">
        <f>+L19+L12</f>
        <v>-18819</v>
      </c>
      <c r="M20" s="120"/>
      <c r="N20" s="119">
        <f>+N19+N12</f>
        <v>-18819</v>
      </c>
      <c r="O20" s="68"/>
      <c r="P20" s="118">
        <f>+P19+P12</f>
        <v>2274337</v>
      </c>
      <c r="Q20" s="36"/>
      <c r="R20" s="33"/>
      <c r="S20" s="97"/>
    </row>
    <row r="21" spans="1:20" ht="24" thickTop="1">
      <c r="A21" s="34"/>
      <c r="B21" s="28"/>
      <c r="C21" s="28"/>
      <c r="D21" s="29" t="s">
        <v>107</v>
      </c>
      <c r="E21" s="29"/>
      <c r="F21" s="29"/>
      <c r="G21" s="29"/>
      <c r="H21" s="29"/>
      <c r="I21" s="29"/>
      <c r="J21" s="29"/>
      <c r="K21" s="29"/>
      <c r="L21" s="35"/>
      <c r="M21" s="29"/>
      <c r="N21" s="30"/>
      <c r="O21" s="28"/>
      <c r="P21" s="53"/>
      <c r="Q21" s="28"/>
      <c r="R21" s="28"/>
      <c r="S21" s="28"/>
      <c r="T21" s="28"/>
    </row>
    <row r="22" spans="1:20" ht="24" customHeight="1">
      <c r="A22" s="28"/>
      <c r="B22" s="28"/>
      <c r="C22" s="28"/>
      <c r="D22" s="28"/>
      <c r="E22" s="28"/>
      <c r="F22" s="28"/>
      <c r="G22" s="28"/>
      <c r="H22" s="37"/>
      <c r="I22" s="37"/>
      <c r="J22" s="28"/>
      <c r="K22" s="28"/>
      <c r="L22" s="28"/>
      <c r="M22" s="28"/>
      <c r="N22" s="28"/>
      <c r="O22" s="28"/>
      <c r="P22" s="53"/>
      <c r="Q22" s="28"/>
      <c r="R22" s="28"/>
      <c r="S22" s="28"/>
      <c r="T22" s="28"/>
    </row>
    <row r="23" spans="1:20" ht="24" customHeight="1">
      <c r="A23" s="47" t="str">
        <f>+PL!A77</f>
        <v>Notes to financial statements are parts of these financial statements.</v>
      </c>
      <c r="H23" s="37"/>
      <c r="I23" s="37"/>
      <c r="P23" s="53"/>
    </row>
    <row r="24" spans="1:20" ht="24" customHeight="1"/>
    <row r="25" spans="1:20">
      <c r="A25" s="57"/>
      <c r="B25" s="3"/>
      <c r="D25" s="3"/>
      <c r="E25" s="3"/>
      <c r="F25" s="3"/>
      <c r="G25" s="3"/>
      <c r="H25" s="3"/>
      <c r="I25" s="3"/>
      <c r="K25" s="3"/>
    </row>
  </sheetData>
  <mergeCells count="3">
    <mergeCell ref="F9:P9"/>
    <mergeCell ref="H5:J5"/>
    <mergeCell ref="L5:N5"/>
  </mergeCells>
  <printOptions horizontalCentered="1"/>
  <pageMargins left="0.6" right="0.6" top="0.74803149606299202" bottom="0.4" header="0.31496062992126" footer="0.31496062992126"/>
  <pageSetup paperSize="9" scale="89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Y39"/>
  <sheetViews>
    <sheetView view="pageBreakPreview" zoomScaleNormal="100" zoomScaleSheetLayoutView="100" workbookViewId="0">
      <selection activeCell="K16" sqref="K16"/>
    </sheetView>
  </sheetViews>
  <sheetFormatPr defaultColWidth="9" defaultRowHeight="23.25"/>
  <cols>
    <col min="1" max="1" width="3.75" style="31" customWidth="1"/>
    <col min="2" max="2" width="27.75" style="31" customWidth="1"/>
    <col min="3" max="3" width="4.25" style="31" customWidth="1"/>
    <col min="4" max="4" width="2.125" style="31" customWidth="1"/>
    <col min="5" max="5" width="6.25" style="31" customWidth="1"/>
    <col min="6" max="6" width="1.25" style="31" customWidth="1"/>
    <col min="7" max="7" width="16.125" style="31" customWidth="1"/>
    <col min="8" max="8" width="0.875" style="31" customWidth="1"/>
    <col min="9" max="9" width="13.125" style="31" customWidth="1"/>
    <col min="10" max="10" width="1" style="31" customWidth="1"/>
    <col min="11" max="11" width="14.25" style="31" customWidth="1"/>
    <col min="12" max="12" width="1.75" style="31" customWidth="1"/>
    <col min="13" max="13" width="16.125" style="31" customWidth="1"/>
    <col min="14" max="14" width="1.25" style="31" customWidth="1"/>
    <col min="15" max="15" width="16.125" style="31" customWidth="1"/>
    <col min="16" max="16" width="1.25" style="31" customWidth="1"/>
    <col min="17" max="17" width="15.25" style="31" customWidth="1"/>
    <col min="18" max="18" width="14.125" style="31" customWidth="1"/>
    <col min="19" max="20" width="14.75" style="31" bestFit="1" customWidth="1"/>
    <col min="21" max="16384" width="9" style="31"/>
  </cols>
  <sheetData>
    <row r="1" spans="1:25" s="24" customFormat="1">
      <c r="A1" s="20" t="s">
        <v>0</v>
      </c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5" s="24" customFormat="1">
      <c r="A2" s="20" t="s">
        <v>82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5" s="24" customFormat="1">
      <c r="A3" s="21"/>
      <c r="B3" s="20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5" s="24" customFormat="1">
      <c r="A4" s="21"/>
      <c r="B4" s="20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5" s="24" customFormat="1">
      <c r="A5" s="21"/>
      <c r="B5" s="20"/>
      <c r="C5" s="21"/>
      <c r="D5" s="25"/>
      <c r="I5" s="203" t="s">
        <v>44</v>
      </c>
      <c r="J5" s="203"/>
      <c r="K5" s="203"/>
      <c r="M5" s="204" t="s">
        <v>48</v>
      </c>
      <c r="N5" s="204"/>
      <c r="O5" s="204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24" customFormat="1">
      <c r="A6" s="21"/>
      <c r="B6" s="20"/>
      <c r="C6" s="21"/>
      <c r="D6" s="25"/>
      <c r="G6" s="26" t="s">
        <v>83</v>
      </c>
      <c r="I6" s="125" t="s">
        <v>84</v>
      </c>
      <c r="J6" s="124"/>
      <c r="K6" s="26" t="s">
        <v>85</v>
      </c>
      <c r="M6" s="26" t="s">
        <v>86</v>
      </c>
      <c r="N6" s="26"/>
      <c r="O6" s="26" t="s">
        <v>87</v>
      </c>
      <c r="P6" s="26"/>
      <c r="Q6" s="26"/>
      <c r="R6" s="21"/>
      <c r="S6" s="21"/>
      <c r="T6" s="21"/>
      <c r="U6" s="21"/>
    </row>
    <row r="7" spans="1:25" s="24" customFormat="1">
      <c r="A7" s="21"/>
      <c r="B7" s="20"/>
      <c r="C7" s="25"/>
      <c r="D7" s="25"/>
      <c r="G7" s="26" t="s">
        <v>88</v>
      </c>
      <c r="I7" s="27" t="s">
        <v>89</v>
      </c>
      <c r="K7" s="26"/>
      <c r="L7" s="26"/>
      <c r="M7" s="26" t="s">
        <v>90</v>
      </c>
      <c r="N7" s="26"/>
      <c r="O7" s="26" t="s">
        <v>91</v>
      </c>
      <c r="P7" s="26"/>
      <c r="Q7" s="26" t="s">
        <v>87</v>
      </c>
      <c r="R7" s="21"/>
      <c r="S7" s="21"/>
      <c r="T7" s="21"/>
      <c r="U7" s="21"/>
    </row>
    <row r="8" spans="1:25" s="24" customFormat="1">
      <c r="A8" s="21"/>
      <c r="B8" s="20"/>
      <c r="C8" s="25"/>
      <c r="D8" s="25"/>
      <c r="E8" s="51" t="str">
        <f>+'CH-equit-67'!E9</f>
        <v>Note</v>
      </c>
      <c r="G8" s="26" t="s">
        <v>92</v>
      </c>
      <c r="J8" s="26"/>
      <c r="L8" s="26"/>
      <c r="M8" s="26" t="s">
        <v>93</v>
      </c>
      <c r="N8" s="26"/>
      <c r="O8" s="26" t="s">
        <v>94</v>
      </c>
      <c r="P8" s="26"/>
      <c r="Q8" s="26" t="s">
        <v>95</v>
      </c>
      <c r="R8" s="21"/>
      <c r="S8" s="21"/>
      <c r="T8" s="21"/>
      <c r="U8" s="21"/>
    </row>
    <row r="9" spans="1:25" s="24" customFormat="1">
      <c r="A9" s="21"/>
      <c r="B9" s="20"/>
      <c r="C9" s="21"/>
      <c r="D9" s="21"/>
      <c r="F9" s="172"/>
      <c r="G9" s="205" t="s">
        <v>10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1"/>
      <c r="S9" s="21"/>
    </row>
    <row r="10" spans="1:25" s="24" customFormat="1">
      <c r="A10" s="2" t="s">
        <v>108</v>
      </c>
      <c r="B10" s="20"/>
      <c r="C10" s="21"/>
      <c r="D10" s="21"/>
      <c r="F10" s="172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1"/>
      <c r="S10" s="21"/>
    </row>
    <row r="11" spans="1:25">
      <c r="A11" s="2" t="s">
        <v>54</v>
      </c>
      <c r="B11" s="3"/>
      <c r="C11" s="28"/>
      <c r="D11" s="28"/>
      <c r="F11" s="173"/>
      <c r="G11" s="173"/>
      <c r="H11" s="173"/>
      <c r="I11" s="29"/>
      <c r="J11" s="29"/>
      <c r="K11" s="29"/>
      <c r="L11" s="29"/>
      <c r="M11" s="29"/>
      <c r="N11" s="29"/>
      <c r="O11" s="29"/>
      <c r="P11" s="29"/>
      <c r="Q11" s="30"/>
      <c r="R11" s="28"/>
      <c r="S11" s="28"/>
    </row>
    <row r="12" spans="1:25">
      <c r="A12" s="2" t="s">
        <v>109</v>
      </c>
      <c r="B12" s="3"/>
      <c r="C12" s="174"/>
      <c r="D12" s="26"/>
      <c r="F12" s="173"/>
      <c r="G12" s="121">
        <v>282300</v>
      </c>
      <c r="H12" s="173"/>
      <c r="I12" s="121">
        <v>30000</v>
      </c>
      <c r="J12" s="175"/>
      <c r="K12" s="121">
        <v>2046849</v>
      </c>
      <c r="L12" s="175"/>
      <c r="M12" s="121">
        <v>-18820</v>
      </c>
      <c r="N12" s="176"/>
      <c r="O12" s="121">
        <f>+M12</f>
        <v>-18820</v>
      </c>
      <c r="P12" s="121"/>
      <c r="Q12" s="177">
        <f>SUM(G12+I12+K12+O12)</f>
        <v>2340329</v>
      </c>
      <c r="R12" s="32"/>
      <c r="S12" s="33"/>
    </row>
    <row r="13" spans="1:25">
      <c r="A13" s="113" t="s">
        <v>98</v>
      </c>
      <c r="B13" s="4"/>
      <c r="C13" s="25"/>
      <c r="D13" s="26"/>
      <c r="E13" s="178"/>
      <c r="F13" s="173"/>
      <c r="G13" s="97"/>
      <c r="J13" s="179"/>
      <c r="N13" s="179"/>
      <c r="O13" s="58"/>
      <c r="P13" s="121"/>
      <c r="Q13" s="180"/>
      <c r="R13" s="46"/>
      <c r="S13" s="33"/>
    </row>
    <row r="14" spans="1:25" s="58" customFormat="1">
      <c r="A14" s="113"/>
      <c r="B14" s="3" t="s">
        <v>99</v>
      </c>
      <c r="C14" s="65"/>
      <c r="D14" s="6"/>
      <c r="E14" s="23">
        <v>12</v>
      </c>
      <c r="F14" s="23"/>
      <c r="G14" s="181">
        <v>0</v>
      </c>
      <c r="H14" s="182"/>
      <c r="I14" s="181">
        <v>0</v>
      </c>
      <c r="J14" s="182"/>
      <c r="K14" s="181">
        <v>-423446</v>
      </c>
      <c r="L14" s="182"/>
      <c r="M14" s="181">
        <v>0</v>
      </c>
      <c r="N14" s="182"/>
      <c r="O14" s="181">
        <f>+M14</f>
        <v>0</v>
      </c>
      <c r="P14" s="181"/>
      <c r="Q14" s="180">
        <f>+G14+I14+K14+O14</f>
        <v>-423446</v>
      </c>
      <c r="R14" s="128"/>
      <c r="S14" s="129"/>
      <c r="T14" s="128"/>
      <c r="U14" s="129"/>
    </row>
    <row r="15" spans="1:25">
      <c r="A15" s="113" t="s">
        <v>100</v>
      </c>
      <c r="B15" s="4"/>
      <c r="C15" s="25"/>
      <c r="D15" s="26"/>
      <c r="E15" s="178"/>
      <c r="F15" s="173"/>
      <c r="G15" s="97"/>
      <c r="J15" s="179"/>
      <c r="N15" s="179"/>
      <c r="O15" s="58"/>
      <c r="P15" s="121"/>
      <c r="Q15" s="180"/>
      <c r="R15" s="46"/>
      <c r="S15" s="33"/>
    </row>
    <row r="16" spans="1:25" s="140" customFormat="1">
      <c r="A16" s="148"/>
      <c r="B16" s="132" t="s">
        <v>101</v>
      </c>
      <c r="C16" s="149"/>
      <c r="D16" s="150"/>
      <c r="E16" s="183"/>
      <c r="F16" s="183"/>
      <c r="G16" s="184">
        <v>0</v>
      </c>
      <c r="I16" s="185">
        <v>0</v>
      </c>
      <c r="J16" s="186"/>
      <c r="K16" s="185">
        <f>+PL!D66</f>
        <v>280514</v>
      </c>
      <c r="L16" s="186"/>
      <c r="M16" s="185">
        <v>0</v>
      </c>
      <c r="N16" s="186"/>
      <c r="O16" s="185">
        <f>+M16</f>
        <v>0</v>
      </c>
      <c r="P16" s="187"/>
      <c r="Q16" s="188">
        <f>SUM(G16+I16+K16+O16)</f>
        <v>280514</v>
      </c>
      <c r="R16" s="151"/>
      <c r="S16" s="152"/>
    </row>
    <row r="17" spans="1:23" s="140" customFormat="1">
      <c r="A17" s="132"/>
      <c r="B17" s="153" t="s">
        <v>102</v>
      </c>
      <c r="C17" s="132"/>
      <c r="D17" s="132"/>
      <c r="E17" s="183"/>
      <c r="F17" s="183"/>
      <c r="G17" s="189">
        <v>0</v>
      </c>
      <c r="I17" s="190">
        <v>0</v>
      </c>
      <c r="J17" s="188"/>
      <c r="K17" s="190">
        <v>0</v>
      </c>
      <c r="L17" s="188"/>
      <c r="M17" s="190">
        <f>+PL!D73</f>
        <v>-5547</v>
      </c>
      <c r="N17" s="188"/>
      <c r="O17" s="190">
        <f t="shared" ref="O17:O18" si="0">+M17</f>
        <v>-5547</v>
      </c>
      <c r="P17" s="185"/>
      <c r="Q17" s="191">
        <f>SUM(G17+I17+K17+O17)</f>
        <v>-5547</v>
      </c>
      <c r="R17" s="151"/>
      <c r="S17" s="152"/>
    </row>
    <row r="18" spans="1:23">
      <c r="A18" s="113" t="s">
        <v>103</v>
      </c>
      <c r="B18" s="3"/>
      <c r="C18" s="28"/>
      <c r="D18" s="28"/>
      <c r="E18" s="173"/>
      <c r="F18" s="173"/>
      <c r="G18" s="192">
        <f>SUM(G16:G17)</f>
        <v>0</v>
      </c>
      <c r="H18" s="173"/>
      <c r="I18" s="192">
        <f>SUM(I16:I17)</f>
        <v>0</v>
      </c>
      <c r="J18" s="177"/>
      <c r="K18" s="192">
        <f>SUM(K16:K17)</f>
        <v>280514</v>
      </c>
      <c r="L18" s="177"/>
      <c r="M18" s="192">
        <f>SUM(M16:M17)</f>
        <v>-5547</v>
      </c>
      <c r="N18" s="177"/>
      <c r="O18" s="193">
        <f t="shared" si="0"/>
        <v>-5547</v>
      </c>
      <c r="P18" s="121"/>
      <c r="Q18" s="192">
        <f>SUM(Q16:Q17)</f>
        <v>274967</v>
      </c>
      <c r="R18" s="28"/>
      <c r="S18" s="33"/>
    </row>
    <row r="19" spans="1:23">
      <c r="A19" s="113" t="s">
        <v>104</v>
      </c>
      <c r="B19" s="3"/>
      <c r="C19" s="25"/>
      <c r="D19" s="26"/>
      <c r="E19" s="173"/>
      <c r="F19" s="173"/>
      <c r="G19" s="121">
        <f>+G18</f>
        <v>0</v>
      </c>
      <c r="H19" s="121"/>
      <c r="I19" s="121">
        <f>+I18</f>
        <v>0</v>
      </c>
      <c r="J19" s="121"/>
      <c r="K19" s="121">
        <f>+K18+K14</f>
        <v>-142932</v>
      </c>
      <c r="L19" s="121"/>
      <c r="M19" s="121">
        <f>+M18</f>
        <v>-5547</v>
      </c>
      <c r="N19" s="121"/>
      <c r="O19" s="121">
        <f>+O18</f>
        <v>-5547</v>
      </c>
      <c r="P19" s="121"/>
      <c r="Q19" s="121">
        <f>+Q18+Q14</f>
        <v>-148479</v>
      </c>
      <c r="R19" s="28"/>
      <c r="S19" s="33"/>
    </row>
    <row r="20" spans="1:23" ht="24" thickBot="1">
      <c r="A20" s="2" t="s">
        <v>110</v>
      </c>
      <c r="B20" s="3"/>
      <c r="C20" s="28"/>
      <c r="D20" s="28"/>
      <c r="E20" s="29"/>
      <c r="F20" s="29"/>
      <c r="G20" s="122">
        <f>SUM(G12+G19)</f>
        <v>282300</v>
      </c>
      <c r="H20" s="121"/>
      <c r="I20" s="122">
        <f>SUM(I12+I19)</f>
        <v>30000</v>
      </c>
      <c r="J20" s="121"/>
      <c r="K20" s="122">
        <f>SUM(K12+K19)</f>
        <v>1903917</v>
      </c>
      <c r="L20" s="121"/>
      <c r="M20" s="122">
        <f>SUM(M12+M19)</f>
        <v>-24367</v>
      </c>
      <c r="N20" s="121"/>
      <c r="O20" s="122">
        <f>SUM(O12+O19)</f>
        <v>-24367</v>
      </c>
      <c r="P20" s="121"/>
      <c r="Q20" s="122">
        <f>SUM(Q12+Q19)</f>
        <v>2191850</v>
      </c>
      <c r="R20" s="28"/>
      <c r="S20" s="33"/>
      <c r="T20" s="28"/>
      <c r="U20" s="28"/>
    </row>
    <row r="21" spans="1:23" ht="24" customHeight="1" thickTop="1">
      <c r="C21" s="28"/>
      <c r="D21" s="28"/>
      <c r="E21" s="28"/>
      <c r="F21" s="28"/>
      <c r="G21" s="28"/>
      <c r="H21" s="28"/>
      <c r="I21" s="37"/>
      <c r="J21" s="37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ht="24" customHeight="1">
      <c r="A22" s="56" t="str">
        <f>+'CH-equit-67'!A23</f>
        <v>Notes to financial statements are parts of these financial statements.</v>
      </c>
      <c r="D22" s="173"/>
      <c r="I22" s="37"/>
      <c r="J22" s="37"/>
    </row>
    <row r="23" spans="1:23" ht="24" customHeight="1"/>
    <row r="24" spans="1:23" ht="24" customHeight="1"/>
    <row r="25" spans="1:23" ht="24" customHeight="1"/>
    <row r="26" spans="1:23">
      <c r="A26" s="57"/>
      <c r="B26" s="3"/>
      <c r="D26" s="3"/>
      <c r="E26" s="3"/>
      <c r="F26" s="3"/>
      <c r="G26" s="3"/>
      <c r="H26" s="3"/>
      <c r="I26" s="3"/>
      <c r="J26" s="3"/>
      <c r="L26" s="3"/>
    </row>
    <row r="36" spans="1:6">
      <c r="F36" s="31">
        <v>30000000</v>
      </c>
    </row>
    <row r="37" spans="1:6">
      <c r="F37" s="31">
        <v>53210626</v>
      </c>
    </row>
    <row r="39" spans="1:6">
      <c r="A39" s="31" t="s">
        <v>111</v>
      </c>
    </row>
  </sheetData>
  <mergeCells count="3">
    <mergeCell ref="I5:K5"/>
    <mergeCell ref="M5:O5"/>
    <mergeCell ref="G9:Q9"/>
  </mergeCells>
  <printOptions horizontalCentered="1"/>
  <pageMargins left="0.6" right="0.6" top="0.74803149606299202" bottom="0.4" header="0.31496062992126" footer="0.31496062992126"/>
  <pageSetup paperSize="9" scale="88" firstPageNumber="6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M74"/>
  <sheetViews>
    <sheetView view="pageBreakPreview" topLeftCell="A55" zoomScale="110" zoomScaleNormal="110" zoomScaleSheetLayoutView="110" workbookViewId="0">
      <selection activeCell="M68" sqref="M68"/>
    </sheetView>
  </sheetViews>
  <sheetFormatPr defaultColWidth="30.75" defaultRowHeight="23.25"/>
  <cols>
    <col min="1" max="1" width="33.25" style="39" customWidth="1"/>
    <col min="2" max="2" width="9.25" style="39" customWidth="1"/>
    <col min="3" max="3" width="2.25" style="39" customWidth="1"/>
    <col min="4" max="4" width="5" style="39" customWidth="1"/>
    <col min="5" max="5" width="1.25" style="39" customWidth="1"/>
    <col min="6" max="6" width="11.125" style="40" customWidth="1"/>
    <col min="7" max="7" width="2.25" style="39" customWidth="1"/>
    <col min="8" max="8" width="14.875" style="61" customWidth="1"/>
    <col min="9" max="9" width="1.25" style="62" customWidth="1"/>
    <col min="10" max="10" width="14.875" style="61" customWidth="1"/>
    <col min="11" max="11" width="14" style="39" customWidth="1"/>
    <col min="12" max="12" width="2.75" style="39" customWidth="1"/>
    <col min="13" max="13" width="15.875" style="39" customWidth="1"/>
    <col min="14" max="16384" width="30.75" style="39"/>
  </cols>
  <sheetData>
    <row r="1" spans="1:10" ht="23.25" customHeight="1">
      <c r="A1" s="38" t="s">
        <v>0</v>
      </c>
    </row>
    <row r="2" spans="1:10" ht="23.25" customHeight="1">
      <c r="A2" s="77" t="s">
        <v>112</v>
      </c>
      <c r="H2" s="62"/>
      <c r="J2" s="62"/>
    </row>
    <row r="3" spans="1:10" ht="21" customHeight="1">
      <c r="A3" s="77"/>
      <c r="H3" s="62"/>
      <c r="J3" s="62"/>
    </row>
    <row r="4" spans="1:10" ht="21" customHeight="1">
      <c r="A4" s="77"/>
      <c r="H4" s="202" t="s">
        <v>81</v>
      </c>
      <c r="I4" s="202"/>
      <c r="J4" s="202"/>
    </row>
    <row r="5" spans="1:10" ht="21" customHeight="1">
      <c r="A5" s="77"/>
      <c r="H5" s="202" t="s">
        <v>53</v>
      </c>
      <c r="I5" s="202"/>
      <c r="J5" s="202"/>
    </row>
    <row r="6" spans="1:10" ht="21" customHeight="1">
      <c r="A6" s="77"/>
      <c r="H6" s="202" t="s">
        <v>54</v>
      </c>
      <c r="I6" s="202"/>
      <c r="J6" s="202"/>
    </row>
    <row r="7" spans="1:10">
      <c r="B7" s="40"/>
      <c r="C7" s="40"/>
      <c r="D7" s="40"/>
      <c r="E7" s="40"/>
      <c r="F7" s="78"/>
      <c r="G7" s="79"/>
      <c r="H7" s="80">
        <v>2025</v>
      </c>
      <c r="I7" s="80"/>
      <c r="J7" s="80">
        <v>2024</v>
      </c>
    </row>
    <row r="8" spans="1:10" ht="23.25" customHeight="1">
      <c r="B8" s="40"/>
      <c r="C8" s="40"/>
      <c r="D8" s="40"/>
      <c r="E8" s="40"/>
      <c r="F8" s="78"/>
      <c r="G8" s="79"/>
      <c r="H8" s="206" t="s">
        <v>10</v>
      </c>
      <c r="I8" s="206"/>
      <c r="J8" s="206"/>
    </row>
    <row r="9" spans="1:10" ht="21.75" customHeight="1">
      <c r="A9" s="81" t="s">
        <v>113</v>
      </c>
      <c r="B9" s="40"/>
      <c r="C9" s="40"/>
      <c r="D9" s="40"/>
      <c r="E9" s="40"/>
      <c r="F9" s="82"/>
      <c r="G9" s="83"/>
      <c r="H9" s="62"/>
      <c r="J9" s="62"/>
    </row>
    <row r="10" spans="1:10" ht="21.75" customHeight="1">
      <c r="A10" s="39" t="s">
        <v>72</v>
      </c>
      <c r="B10" s="40"/>
      <c r="C10" s="40"/>
      <c r="D10" s="40"/>
      <c r="E10" s="40"/>
      <c r="F10" s="63"/>
      <c r="G10" s="41"/>
      <c r="H10" s="41">
        <f>+PL!D66</f>
        <v>280514</v>
      </c>
      <c r="I10" s="41"/>
      <c r="J10" s="41">
        <f>+PL!F66</f>
        <v>237823</v>
      </c>
    </row>
    <row r="11" spans="1:10" ht="21.75" customHeight="1">
      <c r="A11" s="79" t="s">
        <v>114</v>
      </c>
      <c r="B11" s="40"/>
      <c r="C11" s="40"/>
      <c r="D11" s="40"/>
      <c r="E11" s="40"/>
      <c r="F11" s="63"/>
      <c r="G11" s="41"/>
      <c r="H11" s="131"/>
      <c r="I11" s="41"/>
      <c r="J11" s="41"/>
    </row>
    <row r="12" spans="1:10" ht="21.75" customHeight="1">
      <c r="A12" s="39" t="s">
        <v>115</v>
      </c>
      <c r="B12" s="40"/>
      <c r="C12" s="40"/>
      <c r="D12" s="40"/>
      <c r="E12" s="40"/>
      <c r="F12" s="63"/>
      <c r="G12" s="41"/>
      <c r="H12" s="154">
        <v>42051</v>
      </c>
      <c r="I12" s="41"/>
      <c r="J12" s="41">
        <v>38760</v>
      </c>
    </row>
    <row r="13" spans="1:10" ht="21.75" customHeight="1">
      <c r="A13" s="39" t="s">
        <v>116</v>
      </c>
      <c r="B13" s="40"/>
      <c r="C13" s="40"/>
      <c r="D13" s="40"/>
      <c r="E13" s="40"/>
      <c r="F13" s="63"/>
      <c r="G13" s="41"/>
      <c r="H13" s="154">
        <v>0</v>
      </c>
      <c r="I13" s="41"/>
      <c r="J13" s="41">
        <v>1684</v>
      </c>
    </row>
    <row r="14" spans="1:10" ht="21.75" customHeight="1">
      <c r="A14" s="39" t="s">
        <v>117</v>
      </c>
      <c r="B14" s="40"/>
      <c r="C14" s="40"/>
      <c r="D14" s="40"/>
      <c r="E14" s="40"/>
      <c r="F14" s="63"/>
      <c r="G14" s="41"/>
      <c r="H14" s="154">
        <v>-10583</v>
      </c>
      <c r="I14" s="41"/>
      <c r="J14" s="41">
        <v>-1051</v>
      </c>
    </row>
    <row r="15" spans="1:10" ht="21.75" customHeight="1">
      <c r="A15" s="39" t="s">
        <v>118</v>
      </c>
      <c r="B15" s="40"/>
      <c r="C15" s="40"/>
      <c r="D15" s="40"/>
      <c r="E15" s="40"/>
      <c r="F15" s="63"/>
      <c r="G15" s="41"/>
      <c r="H15" s="154">
        <v>1245</v>
      </c>
      <c r="I15" s="41"/>
      <c r="J15" s="41">
        <v>2748</v>
      </c>
    </row>
    <row r="16" spans="1:10" ht="21.75" customHeight="1">
      <c r="A16" s="39" t="s">
        <v>153</v>
      </c>
      <c r="B16" s="40"/>
      <c r="C16" s="40"/>
      <c r="D16" s="40"/>
      <c r="E16" s="40"/>
      <c r="F16" s="63"/>
      <c r="G16" s="41"/>
      <c r="H16" s="154">
        <v>39</v>
      </c>
      <c r="I16" s="41"/>
      <c r="J16" s="41">
        <v>18</v>
      </c>
    </row>
    <row r="17" spans="1:10" ht="21.75" customHeight="1">
      <c r="A17" s="39" t="s">
        <v>119</v>
      </c>
      <c r="B17" s="40"/>
      <c r="C17" s="40"/>
      <c r="D17" s="40"/>
      <c r="E17" s="40"/>
      <c r="F17" s="63"/>
      <c r="G17" s="41"/>
      <c r="H17" s="154">
        <v>-1711</v>
      </c>
      <c r="I17" s="41"/>
      <c r="J17" s="41">
        <v>-5500</v>
      </c>
    </row>
    <row r="18" spans="1:10" ht="21.75" customHeight="1">
      <c r="A18" s="39" t="s">
        <v>120</v>
      </c>
      <c r="B18" s="40"/>
      <c r="C18" s="40"/>
      <c r="D18" s="40"/>
      <c r="E18" s="40"/>
      <c r="F18" s="63"/>
      <c r="G18" s="41"/>
      <c r="H18" s="154">
        <v>-3899</v>
      </c>
      <c r="I18" s="41"/>
      <c r="J18" s="41">
        <v>0</v>
      </c>
    </row>
    <row r="19" spans="1:10" ht="21.75" customHeight="1">
      <c r="A19" s="84" t="s">
        <v>121</v>
      </c>
      <c r="B19" s="40"/>
      <c r="C19" s="40"/>
      <c r="D19" s="40"/>
      <c r="E19" s="40"/>
      <c r="F19" s="63"/>
      <c r="G19" s="40"/>
      <c r="H19" s="154">
        <v>-941</v>
      </c>
      <c r="I19" s="41"/>
      <c r="J19" s="41">
        <v>-393</v>
      </c>
    </row>
    <row r="20" spans="1:10" ht="21.75" customHeight="1">
      <c r="A20" s="15" t="s">
        <v>122</v>
      </c>
      <c r="B20" s="40"/>
      <c r="C20" s="40"/>
      <c r="D20" s="40"/>
      <c r="E20" s="40"/>
      <c r="F20" s="63"/>
      <c r="G20" s="41"/>
      <c r="H20" s="154">
        <v>3918</v>
      </c>
      <c r="I20" s="41"/>
      <c r="J20" s="41">
        <v>3999</v>
      </c>
    </row>
    <row r="21" spans="1:10" ht="21.75" customHeight="1">
      <c r="A21" s="84" t="s">
        <v>123</v>
      </c>
      <c r="B21" s="40"/>
      <c r="C21" s="40"/>
      <c r="D21" s="40"/>
      <c r="E21" s="40"/>
      <c r="F21" s="63"/>
      <c r="G21" s="41"/>
      <c r="H21" s="154">
        <v>-7833</v>
      </c>
      <c r="I21" s="41"/>
      <c r="J21" s="41">
        <v>-10190</v>
      </c>
    </row>
    <row r="22" spans="1:10" ht="21.75" customHeight="1">
      <c r="A22" s="84" t="s">
        <v>124</v>
      </c>
      <c r="B22" s="40"/>
      <c r="C22" s="40"/>
      <c r="D22" s="40"/>
      <c r="E22" s="40"/>
      <c r="F22" s="63"/>
      <c r="G22" s="41"/>
      <c r="H22" s="154">
        <v>-176</v>
      </c>
      <c r="I22" s="41"/>
      <c r="J22" s="41">
        <v>0</v>
      </c>
    </row>
    <row r="23" spans="1:10" ht="21.75" customHeight="1">
      <c r="A23" s="84" t="s">
        <v>125</v>
      </c>
      <c r="B23" s="40"/>
      <c r="C23" s="40"/>
      <c r="D23" s="40"/>
      <c r="E23" s="40"/>
      <c r="F23" s="63"/>
      <c r="G23" s="41"/>
      <c r="H23" s="154">
        <v>2422</v>
      </c>
      <c r="I23" s="41"/>
      <c r="J23" s="41">
        <v>1478</v>
      </c>
    </row>
    <row r="24" spans="1:10" ht="21.75" customHeight="1">
      <c r="A24" s="15" t="s">
        <v>71</v>
      </c>
      <c r="B24" s="40"/>
      <c r="C24" s="40"/>
      <c r="D24" s="40"/>
      <c r="E24" s="40"/>
      <c r="F24" s="63"/>
      <c r="G24" s="41"/>
      <c r="H24" s="85">
        <f>-PL!D65</f>
        <v>66780</v>
      </c>
      <c r="I24" s="41"/>
      <c r="J24" s="85">
        <f>-PL!F65</f>
        <v>59353</v>
      </c>
    </row>
    <row r="25" spans="1:10" ht="21.75" customHeight="1">
      <c r="A25" s="39" t="s">
        <v>126</v>
      </c>
      <c r="B25" s="40"/>
      <c r="C25" s="40"/>
      <c r="D25" s="40"/>
      <c r="E25" s="40"/>
      <c r="F25" s="63"/>
      <c r="G25" s="41"/>
      <c r="H25" s="154">
        <f>SUM(H10:H24)</f>
        <v>371826</v>
      </c>
      <c r="I25" s="41"/>
      <c r="J25" s="41">
        <f>SUM(J10:J24)</f>
        <v>328729</v>
      </c>
    </row>
    <row r="26" spans="1:10" ht="21.75" customHeight="1">
      <c r="A26" s="79" t="s">
        <v>127</v>
      </c>
      <c r="B26" s="40"/>
      <c r="C26" s="40"/>
      <c r="D26" s="40"/>
      <c r="E26" s="40"/>
      <c r="F26" s="63"/>
      <c r="G26" s="41"/>
      <c r="H26" s="154"/>
      <c r="I26" s="41"/>
      <c r="J26" s="41"/>
    </row>
    <row r="27" spans="1:10" ht="21.75" customHeight="1">
      <c r="A27" s="39" t="s">
        <v>23</v>
      </c>
      <c r="B27" s="5"/>
      <c r="C27" s="40"/>
      <c r="D27" s="40"/>
      <c r="E27" s="40"/>
      <c r="F27" s="86"/>
      <c r="G27" s="87"/>
      <c r="H27" s="154">
        <v>-193</v>
      </c>
      <c r="I27" s="41"/>
      <c r="J27" s="41">
        <v>-166</v>
      </c>
    </row>
    <row r="28" spans="1:10" ht="21.75" customHeight="1">
      <c r="A28" s="39" t="s">
        <v>13</v>
      </c>
      <c r="B28" s="40"/>
      <c r="C28" s="40"/>
      <c r="D28" s="40"/>
      <c r="E28" s="40"/>
      <c r="F28" s="63"/>
      <c r="G28" s="41"/>
      <c r="H28" s="154">
        <v>-85588</v>
      </c>
      <c r="I28" s="41"/>
      <c r="J28" s="41">
        <v>-26954</v>
      </c>
    </row>
    <row r="29" spans="1:10" ht="21.75" customHeight="1">
      <c r="A29" s="39" t="s">
        <v>16</v>
      </c>
      <c r="B29" s="40"/>
      <c r="C29" s="40"/>
      <c r="D29" s="40"/>
      <c r="E29" s="40"/>
      <c r="F29" s="63"/>
      <c r="G29" s="41"/>
      <c r="H29" s="154">
        <v>2234</v>
      </c>
      <c r="I29" s="41"/>
      <c r="J29" s="41">
        <v>-7147</v>
      </c>
    </row>
    <row r="30" spans="1:10" ht="21.75" customHeight="1">
      <c r="A30" s="39" t="s">
        <v>14</v>
      </c>
      <c r="B30" s="40"/>
      <c r="C30" s="40"/>
      <c r="D30" s="40"/>
      <c r="E30" s="40"/>
      <c r="F30" s="63"/>
      <c r="G30" s="41"/>
      <c r="H30" s="154">
        <v>3529</v>
      </c>
      <c r="I30" s="41"/>
      <c r="J30" s="41">
        <v>17992</v>
      </c>
    </row>
    <row r="31" spans="1:10" ht="21.75" customHeight="1">
      <c r="A31" s="39" t="s">
        <v>25</v>
      </c>
      <c r="B31" s="40"/>
      <c r="C31" s="40"/>
      <c r="D31" s="40"/>
      <c r="E31" s="40"/>
      <c r="F31" s="63"/>
      <c r="G31" s="41"/>
      <c r="H31" s="154">
        <v>-7</v>
      </c>
      <c r="I31" s="41"/>
      <c r="J31" s="41">
        <v>-378</v>
      </c>
    </row>
    <row r="32" spans="1:10" ht="21.75" customHeight="1">
      <c r="A32" s="39" t="s">
        <v>31</v>
      </c>
      <c r="B32" s="40"/>
      <c r="C32" s="40"/>
      <c r="D32" s="40"/>
      <c r="E32" s="40"/>
      <c r="F32" s="63"/>
      <c r="G32" s="41"/>
      <c r="H32" s="155">
        <v>111858</v>
      </c>
      <c r="I32" s="41"/>
      <c r="J32" s="85">
        <v>151347</v>
      </c>
    </row>
    <row r="33" spans="1:10" ht="21.75" customHeight="1">
      <c r="A33" s="15" t="s">
        <v>128</v>
      </c>
      <c r="B33" s="40"/>
      <c r="C33" s="40"/>
      <c r="D33" s="40"/>
      <c r="E33" s="40"/>
      <c r="F33" s="63"/>
      <c r="G33" s="41"/>
      <c r="H33" s="154">
        <f>SUM(H25:H32)</f>
        <v>403659</v>
      </c>
      <c r="I33" s="41"/>
      <c r="J33" s="41">
        <f>SUM(J25:J32)</f>
        <v>463423</v>
      </c>
    </row>
    <row r="34" spans="1:10" ht="21.75" customHeight="1">
      <c r="A34" s="15" t="s">
        <v>129</v>
      </c>
      <c r="B34" s="40"/>
      <c r="C34" s="40"/>
      <c r="D34" s="40"/>
      <c r="E34" s="40"/>
      <c r="F34" s="63"/>
      <c r="G34" s="41"/>
      <c r="H34" s="154">
        <v>-82172</v>
      </c>
      <c r="I34" s="41"/>
      <c r="J34" s="41">
        <v>-59298</v>
      </c>
    </row>
    <row r="35" spans="1:10" ht="21" customHeight="1">
      <c r="A35" s="88" t="s">
        <v>130</v>
      </c>
      <c r="B35" s="40"/>
      <c r="C35" s="40"/>
      <c r="D35" s="40"/>
      <c r="E35" s="40"/>
      <c r="F35" s="64"/>
      <c r="G35" s="42"/>
      <c r="H35" s="159">
        <f>SUM(H33:H34)</f>
        <v>321487</v>
      </c>
      <c r="I35" s="41"/>
      <c r="J35" s="76">
        <f>SUM(J33:J34)</f>
        <v>404125</v>
      </c>
    </row>
    <row r="36" spans="1:10" ht="15" customHeight="1">
      <c r="A36" s="88"/>
      <c r="B36" s="40"/>
      <c r="C36" s="40"/>
      <c r="D36" s="40"/>
      <c r="E36" s="40"/>
      <c r="F36" s="64"/>
      <c r="G36" s="42"/>
      <c r="H36" s="42"/>
      <c r="I36" s="41"/>
      <c r="J36" s="42"/>
    </row>
    <row r="37" spans="1:10" ht="23.25" customHeight="1">
      <c r="A37" s="56" t="str">
        <f>+'CH-equit-68'!A22</f>
        <v>Notes to financial statements are parts of these financial statements.</v>
      </c>
      <c r="B37" s="40"/>
      <c r="C37" s="40"/>
      <c r="D37" s="40"/>
      <c r="E37" s="40"/>
      <c r="F37" s="63"/>
      <c r="G37" s="41"/>
      <c r="H37" s="41"/>
      <c r="I37" s="41"/>
      <c r="J37" s="41"/>
    </row>
    <row r="38" spans="1:10" ht="23.25" customHeight="1">
      <c r="A38" s="38" t="s">
        <v>0</v>
      </c>
      <c r="H38" s="41"/>
      <c r="I38" s="41"/>
      <c r="J38" s="41"/>
    </row>
    <row r="39" spans="1:10" ht="23.25" customHeight="1">
      <c r="A39" s="77" t="s">
        <v>112</v>
      </c>
      <c r="H39" s="41"/>
      <c r="I39" s="41"/>
      <c r="J39" s="41"/>
    </row>
    <row r="40" spans="1:10" ht="23.25" customHeight="1">
      <c r="A40" s="77"/>
      <c r="H40" s="41"/>
      <c r="I40" s="41"/>
      <c r="J40" s="41"/>
    </row>
    <row r="41" spans="1:10" ht="23.25" customHeight="1">
      <c r="A41" s="77"/>
      <c r="H41" s="208" t="str">
        <f>+H4</f>
        <v xml:space="preserve">For nine-month </v>
      </c>
      <c r="I41" s="208"/>
      <c r="J41" s="208"/>
    </row>
    <row r="42" spans="1:10" ht="23.25" customHeight="1">
      <c r="A42" s="77"/>
      <c r="H42" s="208" t="str">
        <f t="shared" ref="H42:H43" si="0">+H5</f>
        <v>period ended September 30,</v>
      </c>
      <c r="I42" s="208"/>
      <c r="J42" s="208"/>
    </row>
    <row r="43" spans="1:10" ht="23.25" customHeight="1">
      <c r="A43" s="77"/>
      <c r="H43" s="208" t="str">
        <f t="shared" si="0"/>
        <v>(Unaudited/Reviewed only)</v>
      </c>
      <c r="I43" s="208"/>
      <c r="J43" s="208"/>
    </row>
    <row r="44" spans="1:10" ht="23.25" customHeight="1">
      <c r="F44" s="89"/>
      <c r="G44" s="80"/>
      <c r="H44" s="80">
        <f>+H7</f>
        <v>2025</v>
      </c>
      <c r="I44" s="80"/>
      <c r="J44" s="80">
        <f>+J7</f>
        <v>2024</v>
      </c>
    </row>
    <row r="45" spans="1:10" ht="23.25" customHeight="1">
      <c r="E45" s="78"/>
      <c r="F45" s="89"/>
      <c r="G45" s="80"/>
      <c r="H45" s="207" t="str">
        <f>+H8</f>
        <v>(in thousand Baht)</v>
      </c>
      <c r="I45" s="207"/>
      <c r="J45" s="207"/>
    </row>
    <row r="46" spans="1:10" ht="6.75" customHeight="1">
      <c r="A46" s="88"/>
      <c r="B46" s="40"/>
      <c r="C46" s="40"/>
      <c r="D46" s="40"/>
      <c r="E46" s="40"/>
      <c r="F46" s="64"/>
      <c r="G46" s="42"/>
      <c r="H46" s="42"/>
      <c r="I46" s="42"/>
      <c r="J46" s="42"/>
    </row>
    <row r="47" spans="1:10" ht="23.25" customHeight="1">
      <c r="A47" s="81" t="s">
        <v>131</v>
      </c>
      <c r="B47" s="40"/>
      <c r="C47" s="40"/>
      <c r="D47" s="40"/>
      <c r="E47" s="40"/>
      <c r="F47" s="63"/>
      <c r="G47" s="41"/>
      <c r="H47" s="41"/>
      <c r="I47" s="41"/>
      <c r="J47" s="41"/>
    </row>
    <row r="48" spans="1:10" ht="23.25" customHeight="1">
      <c r="A48" s="39" t="s">
        <v>132</v>
      </c>
      <c r="B48" s="40"/>
      <c r="C48" s="40"/>
      <c r="D48" s="40"/>
      <c r="E48" s="40"/>
      <c r="F48" s="63"/>
      <c r="G48" s="41"/>
      <c r="H48" s="154">
        <v>9272</v>
      </c>
      <c r="I48" s="41"/>
      <c r="J48" s="41">
        <v>7851</v>
      </c>
    </row>
    <row r="49" spans="1:10" s="156" customFormat="1" ht="23.25" customHeight="1">
      <c r="A49" s="157" t="s">
        <v>133</v>
      </c>
      <c r="H49" s="158">
        <v>176</v>
      </c>
      <c r="J49" s="156">
        <v>0</v>
      </c>
    </row>
    <row r="50" spans="1:10" ht="23.25" customHeight="1">
      <c r="A50" s="39" t="s">
        <v>134</v>
      </c>
      <c r="B50" s="40"/>
      <c r="C50" s="40"/>
      <c r="D50" s="40"/>
      <c r="E50" s="40"/>
      <c r="F50" s="63"/>
      <c r="G50" s="41"/>
      <c r="H50" s="154">
        <v>-557201</v>
      </c>
      <c r="I50" s="41"/>
      <c r="J50" s="41">
        <v>-53510</v>
      </c>
    </row>
    <row r="51" spans="1:10" ht="23.25" customHeight="1">
      <c r="A51" s="39" t="s">
        <v>135</v>
      </c>
      <c r="B51" s="40"/>
      <c r="C51" s="40"/>
      <c r="D51" s="40"/>
      <c r="E51" s="40"/>
      <c r="F51" s="63"/>
      <c r="G51" s="41"/>
      <c r="H51" s="154">
        <v>356548</v>
      </c>
      <c r="I51" s="41"/>
      <c r="J51" s="41">
        <v>0</v>
      </c>
    </row>
    <row r="52" spans="1:10" ht="23.25" customHeight="1">
      <c r="A52" s="39" t="s">
        <v>136</v>
      </c>
      <c r="B52" s="40"/>
      <c r="C52" s="40"/>
      <c r="D52" s="40"/>
      <c r="E52" s="40"/>
      <c r="F52" s="86"/>
      <c r="G52" s="87"/>
      <c r="H52" s="154">
        <v>807034</v>
      </c>
      <c r="I52" s="41"/>
      <c r="J52" s="41">
        <v>0</v>
      </c>
    </row>
    <row r="53" spans="1:10" ht="23.25" customHeight="1">
      <c r="A53" s="39" t="s">
        <v>137</v>
      </c>
      <c r="B53" s="40"/>
      <c r="C53" s="40"/>
      <c r="D53" s="40"/>
      <c r="E53" s="40"/>
      <c r="F53" s="63"/>
      <c r="G53" s="41"/>
      <c r="H53" s="154">
        <v>6128</v>
      </c>
      <c r="I53" s="41"/>
      <c r="J53" s="41">
        <v>2902</v>
      </c>
    </row>
    <row r="54" spans="1:10" ht="23.25" customHeight="1">
      <c r="A54" s="39" t="s">
        <v>138</v>
      </c>
      <c r="B54" s="40"/>
      <c r="C54" s="40"/>
      <c r="D54" s="40"/>
      <c r="E54" s="40"/>
      <c r="F54" s="63"/>
      <c r="G54" s="41"/>
      <c r="H54" s="154">
        <v>-48951</v>
      </c>
      <c r="I54" s="41"/>
      <c r="J54" s="41">
        <v>-37416</v>
      </c>
    </row>
    <row r="55" spans="1:10" ht="23.25" customHeight="1">
      <c r="A55" s="38" t="s">
        <v>139</v>
      </c>
      <c r="B55" s="40"/>
      <c r="C55" s="40"/>
      <c r="D55" s="40"/>
      <c r="E55" s="40"/>
      <c r="F55" s="64"/>
      <c r="G55" s="42"/>
      <c r="H55" s="159">
        <f>SUM(H48:H54)</f>
        <v>573006</v>
      </c>
      <c r="I55" s="41"/>
      <c r="J55" s="76">
        <f>SUM(J48:J54)</f>
        <v>-80173</v>
      </c>
    </row>
    <row r="56" spans="1:10" ht="6" customHeight="1">
      <c r="B56" s="40"/>
      <c r="C56" s="40"/>
      <c r="D56" s="40"/>
      <c r="E56" s="40"/>
      <c r="F56" s="64"/>
      <c r="G56" s="42"/>
      <c r="H56" s="131"/>
      <c r="I56" s="41"/>
      <c r="J56" s="41"/>
    </row>
    <row r="57" spans="1:10" ht="23.25" customHeight="1">
      <c r="A57" s="81" t="s">
        <v>140</v>
      </c>
      <c r="B57" s="40"/>
      <c r="C57" s="40"/>
      <c r="D57" s="40"/>
      <c r="E57" s="40"/>
      <c r="F57" s="63"/>
      <c r="G57" s="41"/>
      <c r="H57" s="131"/>
      <c r="I57" s="41"/>
      <c r="J57" s="41"/>
    </row>
    <row r="58" spans="1:10" ht="23.25" customHeight="1">
      <c r="A58" s="15" t="s">
        <v>141</v>
      </c>
      <c r="B58" s="40"/>
      <c r="C58" s="40"/>
      <c r="D58" s="40"/>
      <c r="E58" s="40"/>
      <c r="F58" s="63"/>
      <c r="G58" s="41"/>
      <c r="H58" s="154">
        <v>-2422</v>
      </c>
      <c r="I58" s="41"/>
      <c r="J58" s="41">
        <v>-1478</v>
      </c>
    </row>
    <row r="59" spans="1:10" ht="23.25" customHeight="1">
      <c r="A59" s="15" t="s">
        <v>142</v>
      </c>
      <c r="B59" s="40"/>
      <c r="C59" s="40"/>
      <c r="D59" s="40"/>
      <c r="E59" s="40"/>
      <c r="F59" s="86"/>
      <c r="G59" s="41"/>
      <c r="H59" s="154">
        <v>-12541</v>
      </c>
      <c r="I59" s="41"/>
      <c r="J59" s="41">
        <v>-6115</v>
      </c>
    </row>
    <row r="60" spans="1:10" ht="23.25" customHeight="1">
      <c r="A60" s="15" t="s">
        <v>143</v>
      </c>
      <c r="B60" s="40"/>
      <c r="C60" s="40"/>
      <c r="D60" s="40"/>
      <c r="E60" s="40"/>
      <c r="F60" s="86"/>
      <c r="G60" s="41"/>
      <c r="H60" s="154">
        <v>-423446</v>
      </c>
      <c r="I60" s="41"/>
      <c r="J60" s="41">
        <v>-98805</v>
      </c>
    </row>
    <row r="61" spans="1:10" ht="23.25" customHeight="1">
      <c r="A61" s="77" t="s">
        <v>144</v>
      </c>
      <c r="B61" s="80"/>
      <c r="C61" s="80"/>
      <c r="D61" s="80"/>
      <c r="E61" s="80"/>
      <c r="F61" s="90"/>
      <c r="G61" s="91"/>
      <c r="H61" s="159">
        <f>SUM(H58:H60)</f>
        <v>-438409</v>
      </c>
      <c r="I61" s="41"/>
      <c r="J61" s="76">
        <f>SUM(J58:J60)</f>
        <v>-106398</v>
      </c>
    </row>
    <row r="62" spans="1:10" ht="9" customHeight="1">
      <c r="A62" s="77"/>
      <c r="B62" s="80"/>
      <c r="C62" s="80"/>
      <c r="D62" s="80"/>
      <c r="E62" s="80"/>
      <c r="F62" s="90"/>
      <c r="G62" s="91"/>
      <c r="H62" s="160"/>
      <c r="I62" s="41"/>
      <c r="J62" s="42"/>
    </row>
    <row r="63" spans="1:10" ht="23.25" customHeight="1">
      <c r="A63" s="38" t="s">
        <v>145</v>
      </c>
      <c r="B63" s="40"/>
      <c r="C63" s="40"/>
      <c r="D63" s="40"/>
      <c r="E63" s="40"/>
      <c r="F63" s="64"/>
      <c r="G63" s="42"/>
      <c r="H63" s="160">
        <f>SUM(H35+H55+H61)</f>
        <v>456084</v>
      </c>
      <c r="I63" s="41">
        <v>0</v>
      </c>
      <c r="J63" s="42">
        <f>SUM(J35+J55+J61)</f>
        <v>217554</v>
      </c>
    </row>
    <row r="64" spans="1:10" ht="23.25" customHeight="1">
      <c r="A64" s="84" t="s">
        <v>146</v>
      </c>
      <c r="B64" s="40"/>
      <c r="C64" s="40"/>
      <c r="D64" s="40"/>
      <c r="E64" s="40"/>
      <c r="F64" s="92"/>
      <c r="G64" s="93"/>
      <c r="H64" s="154">
        <f>+BS!H10</f>
        <v>630255</v>
      </c>
      <c r="I64" s="41"/>
      <c r="J64" s="41">
        <v>524349</v>
      </c>
    </row>
    <row r="65" spans="1:13" ht="23.25" customHeight="1">
      <c r="A65" s="38" t="s">
        <v>147</v>
      </c>
      <c r="B65" s="40"/>
      <c r="C65" s="40"/>
      <c r="D65" s="40"/>
      <c r="E65" s="40"/>
      <c r="F65" s="90"/>
      <c r="G65" s="91"/>
      <c r="H65" s="167">
        <f>SUM(H63:H64)</f>
        <v>1086339</v>
      </c>
      <c r="I65" s="41"/>
      <c r="J65" s="168">
        <f>SUM(J63:J64)</f>
        <v>741903</v>
      </c>
      <c r="K65" s="41">
        <f>+BS!F10-H65</f>
        <v>0</v>
      </c>
      <c r="M65" s="41"/>
    </row>
    <row r="66" spans="1:13" ht="8.4499999999999993" customHeight="1" thickTop="1">
      <c r="F66" s="92"/>
      <c r="G66" s="93"/>
      <c r="J66" s="94"/>
    </row>
    <row r="67" spans="1:13" ht="24.75" customHeight="1">
      <c r="A67" s="77" t="s">
        <v>148</v>
      </c>
      <c r="F67" s="92"/>
      <c r="G67" s="93"/>
      <c r="J67" s="94"/>
    </row>
    <row r="68" spans="1:13" ht="22.9" customHeight="1">
      <c r="A68" s="38" t="s">
        <v>149</v>
      </c>
      <c r="F68" s="92"/>
      <c r="G68" s="93"/>
      <c r="J68" s="62"/>
    </row>
    <row r="69" spans="1:13" ht="23.25" customHeight="1">
      <c r="A69" s="39" t="s">
        <v>150</v>
      </c>
      <c r="H69" s="161">
        <v>262</v>
      </c>
      <c r="J69" s="95" t="s">
        <v>105</v>
      </c>
    </row>
    <row r="70" spans="1:13" ht="23.25" customHeight="1">
      <c r="A70" s="39" t="s">
        <v>151</v>
      </c>
      <c r="H70" s="161">
        <v>343</v>
      </c>
      <c r="I70" s="161"/>
      <c r="J70" s="95">
        <v>139</v>
      </c>
    </row>
    <row r="71" spans="1:13" ht="23.25" customHeight="1">
      <c r="A71" s="39" t="s">
        <v>152</v>
      </c>
      <c r="B71" s="3"/>
      <c r="C71" s="3"/>
      <c r="D71" s="3"/>
      <c r="E71" s="3"/>
      <c r="F71" s="96"/>
      <c r="G71" s="3"/>
      <c r="H71" s="61">
        <v>2725</v>
      </c>
      <c r="J71" s="61">
        <v>16233</v>
      </c>
    </row>
    <row r="72" spans="1:13">
      <c r="A72" s="28"/>
      <c r="B72" s="3"/>
      <c r="C72" s="3"/>
      <c r="D72" s="3"/>
      <c r="E72" s="3"/>
      <c r="F72" s="96"/>
      <c r="G72" s="3"/>
    </row>
    <row r="73" spans="1:13">
      <c r="A73" s="102"/>
      <c r="B73" s="3"/>
      <c r="C73" s="3"/>
      <c r="D73" s="3"/>
      <c r="E73" s="3"/>
      <c r="F73" s="96"/>
      <c r="G73" s="3"/>
    </row>
    <row r="74" spans="1:13" ht="23.25" customHeight="1">
      <c r="A74" s="56" t="str">
        <f>+A37</f>
        <v>Notes to financial statements are parts of these financial statements.</v>
      </c>
      <c r="B74" s="3"/>
      <c r="C74" s="3"/>
      <c r="D74" s="3"/>
      <c r="E74" s="3"/>
      <c r="F74" s="1"/>
      <c r="G74" s="3"/>
    </row>
  </sheetData>
  <mergeCells count="8">
    <mergeCell ref="H8:J8"/>
    <mergeCell ref="H45:J45"/>
    <mergeCell ref="H4:J4"/>
    <mergeCell ref="H5:J5"/>
    <mergeCell ref="H6:J6"/>
    <mergeCell ref="H41:J41"/>
    <mergeCell ref="H42:J42"/>
    <mergeCell ref="H43:J43"/>
  </mergeCells>
  <pageMargins left="0.70866141732283505" right="0.4" top="0.7" bottom="0.4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033523ECDE34397C4149191245BE6" ma:contentTypeVersion="6" ma:contentTypeDescription="Create a new document." ma:contentTypeScope="" ma:versionID="fd3ae3b7b20572e7bdd4296391db5b82">
  <xsd:schema xmlns:xsd="http://www.w3.org/2001/XMLSchema" xmlns:xs="http://www.w3.org/2001/XMLSchema" xmlns:p="http://schemas.microsoft.com/office/2006/metadata/properties" xmlns:ns2="c753080d-3de0-402f-8c1b-5b314b5a696e" targetNamespace="http://schemas.microsoft.com/office/2006/metadata/properties" ma:root="true" ma:fieldsID="b59ef56f489d68be107e56da8086038a" ns2:_="">
    <xsd:import namespace="c753080d-3de0-402f-8c1b-5b314b5a696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3080d-3de0-402f-8c1b-5b314b5a696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753080d-3de0-402f-8c1b-5b314b5a696e" xsi:nil="true"/>
    <Reviewer_x0020_Sign_x002d_off xmlns="c753080d-3de0-402f-8c1b-5b314b5a696e" xsi:nil="true"/>
    <Status xmlns="c753080d-3de0-402f-8c1b-5b314b5a69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880E77-9668-49F5-B87B-4C3B6295B5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3080d-3de0-402f-8c1b-5b314b5a69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C3D74B-A608-483C-BB98-22C5B3EB3A5E}">
  <ds:schemaRefs>
    <ds:schemaRef ds:uri="http://schemas.microsoft.com/office/2006/metadata/properties"/>
    <ds:schemaRef ds:uri="http://schemas.microsoft.com/office/infopath/2007/PartnerControls"/>
    <ds:schemaRef ds:uri="c753080d-3de0-402f-8c1b-5b314b5a696e"/>
  </ds:schemaRefs>
</ds:datastoreItem>
</file>

<file path=customXml/itemProps3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CH-equit-67</vt:lpstr>
      <vt:lpstr>CH-equit-68</vt:lpstr>
      <vt:lpstr>CF</vt:lpstr>
      <vt:lpstr>BS!Print_Area</vt:lpstr>
      <vt:lpstr>CF!Print_Area</vt:lpstr>
      <vt:lpstr>'CH-equit-67'!Print_Area</vt:lpstr>
      <vt:lpstr>'CH-equit-68'!Print_Area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2025-11-04T03:58:37Z</cp:lastPrinted>
  <dcterms:created xsi:type="dcterms:W3CDTF">2016-04-26T10:11:54Z</dcterms:created>
  <dcterms:modified xsi:type="dcterms:W3CDTF">2025-11-11T03:06:39Z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0x010100EAF033523ECDE34397C4149191245BE6</vt:lpwstr>
  </property>
</Properties>
</file>