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k10\OneDrive\Desktop\Work\สว่าง\สว่าง_2568\1453C68\1453C68_A\FINANCIAL STATEMENTS Q3-68_SEC\FS_THAI Q3-68\"/>
    </mc:Choice>
  </mc:AlternateContent>
  <xr:revisionPtr revIDLastSave="0" documentId="8_{B4158584-EF7B-42FB-8B3B-331F6A89EC4F}" xr6:coauthVersionLast="47" xr6:coauthVersionMax="47" xr10:uidLastSave="{00000000-0000-0000-0000-000000000000}"/>
  <bookViews>
    <workbookView xWindow="-108" yWindow="-108" windowWidth="23256" windowHeight="13896" xr2:uid="{BD04DFCC-9B7E-4E21-A11A-213C5183D3E9}"/>
  </bookViews>
  <sheets>
    <sheet name="SFP-THA" sheetId="1" r:id="rId1"/>
    <sheet name="SCI3M-THA" sheetId="2" r:id="rId2"/>
    <sheet name="SCI9M-THA" sheetId="3" r:id="rId3"/>
    <sheet name="SHA-THA" sheetId="4" r:id="rId4"/>
    <sheet name="CF-THA" sheetId="5" r:id="rId5"/>
  </sheets>
  <definedNames>
    <definedName name="_xlnm.Print_Area" localSheetId="4">'CF-THA'!$A$1:$J$54</definedName>
    <definedName name="_xlnm.Print_Area" localSheetId="1">'SCI3M-THA'!$A$1:$J$27</definedName>
    <definedName name="_xlnm.Print_Area" localSheetId="3">'SHA-THA'!$A$1:$O$22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5" l="1"/>
  <c r="J48" i="5"/>
  <c r="H48" i="5"/>
  <c r="A48" i="5"/>
  <c r="J45" i="5"/>
  <c r="H45" i="5"/>
  <c r="A45" i="5" s="1"/>
  <c r="A34" i="5"/>
  <c r="A54" i="5" s="1"/>
  <c r="J27" i="5"/>
  <c r="J21" i="5"/>
  <c r="C13" i="5"/>
  <c r="J11" i="5"/>
  <c r="H11" i="5"/>
  <c r="J7" i="5"/>
  <c r="J41" i="5" s="1"/>
  <c r="H7" i="5"/>
  <c r="H41" i="5" s="1"/>
  <c r="A5" i="5"/>
  <c r="A39" i="5" s="1"/>
  <c r="A22" i="4"/>
  <c r="K20" i="4"/>
  <c r="I20" i="4"/>
  <c r="G20" i="4"/>
  <c r="M19" i="4"/>
  <c r="O19" i="4" s="1"/>
  <c r="A17" i="4"/>
  <c r="O16" i="4"/>
  <c r="K14" i="4"/>
  <c r="I14" i="4"/>
  <c r="G14" i="4"/>
  <c r="M13" i="4"/>
  <c r="O13" i="4" s="1"/>
  <c r="O10" i="4"/>
  <c r="A5" i="4"/>
  <c r="A27" i="3"/>
  <c r="H13" i="3"/>
  <c r="H16" i="3" s="1"/>
  <c r="H18" i="3" s="1"/>
  <c r="H20" i="3" s="1"/>
  <c r="J10" i="3"/>
  <c r="J13" i="3" s="1"/>
  <c r="J16" i="3" s="1"/>
  <c r="J18" i="3" s="1"/>
  <c r="J20" i="3" s="1"/>
  <c r="H10" i="3"/>
  <c r="J7" i="3"/>
  <c r="H7" i="3"/>
  <c r="A27" i="2"/>
  <c r="J13" i="2"/>
  <c r="J16" i="2" s="1"/>
  <c r="J18" i="2" s="1"/>
  <c r="J20" i="2" s="1"/>
  <c r="J22" i="2" s="1"/>
  <c r="J25" i="2" s="1"/>
  <c r="H11" i="2"/>
  <c r="J10" i="2"/>
  <c r="H10" i="2"/>
  <c r="H13" i="2" s="1"/>
  <c r="H16" i="2" s="1"/>
  <c r="H18" i="2" s="1"/>
  <c r="H20" i="2" s="1"/>
  <c r="H22" i="2" s="1"/>
  <c r="H25" i="2" s="1"/>
  <c r="A61" i="1"/>
  <c r="J58" i="1"/>
  <c r="H56" i="1"/>
  <c r="H54" i="1"/>
  <c r="H53" i="1"/>
  <c r="J47" i="1"/>
  <c r="J59" i="1" s="1"/>
  <c r="J60" i="1" s="1"/>
  <c r="J46" i="1"/>
  <c r="H46" i="1"/>
  <c r="H47" i="1" s="1"/>
  <c r="J42" i="1"/>
  <c r="H42" i="1"/>
  <c r="J36" i="1"/>
  <c r="H36" i="1"/>
  <c r="A32" i="1"/>
  <c r="A31" i="1"/>
  <c r="A30" i="1"/>
  <c r="J25" i="1"/>
  <c r="H25" i="1"/>
  <c r="J24" i="1"/>
  <c r="H24" i="1"/>
  <c r="J16" i="1"/>
  <c r="H16" i="1"/>
  <c r="M12" i="4" l="1"/>
  <c r="J9" i="5"/>
  <c r="J18" i="5" s="1"/>
  <c r="J29" i="5" s="1"/>
  <c r="J32" i="5" s="1"/>
  <c r="J50" i="5" s="1"/>
  <c r="J52" i="5" s="1"/>
  <c r="J22" i="3"/>
  <c r="J25" i="3" s="1"/>
  <c r="M18" i="4"/>
  <c r="H9" i="5"/>
  <c r="H18" i="5" s="1"/>
  <c r="H29" i="5" s="1"/>
  <c r="H22" i="3"/>
  <c r="H25" i="3" s="1"/>
  <c r="H32" i="5" l="1"/>
  <c r="E29" i="5"/>
  <c r="M20" i="4"/>
  <c r="H57" i="1" s="1"/>
  <c r="H58" i="1" s="1"/>
  <c r="O18" i="4"/>
  <c r="O20" i="4" s="1"/>
  <c r="O21" i="4" s="1"/>
  <c r="O12" i="4"/>
  <c r="O14" i="4" s="1"/>
  <c r="M14" i="4"/>
  <c r="H50" i="5" l="1"/>
  <c r="A32" i="5"/>
  <c r="H59" i="1"/>
  <c r="H60" i="1" s="1"/>
  <c r="H52" i="5" l="1"/>
  <c r="H53" i="5" s="1"/>
  <c r="A50" i="5"/>
</calcChain>
</file>

<file path=xl/sharedStrings.xml><?xml version="1.0" encoding="utf-8"?>
<sst xmlns="http://schemas.openxmlformats.org/spreadsheetml/2006/main" count="158" uniqueCount="111">
  <si>
    <t>บริษัท สว่างเอ็กซ์ปอร์ต จำกัด (มหาชน)</t>
  </si>
  <si>
    <t>งบฐานะการเงิน</t>
  </si>
  <si>
    <t>ณ วันที่ 30 กันยายน พ.ศ. 2568</t>
  </si>
  <si>
    <t>หน่วย : บาท</t>
  </si>
  <si>
    <t>สอบทานแล้ว /</t>
  </si>
  <si>
    <t>ยังไม่ได้ตรวจสอบ</t>
  </si>
  <si>
    <t>ตรวจสอบแล้ว</t>
  </si>
  <si>
    <t>หมายเหตุ</t>
  </si>
  <si>
    <t>30 ก.ย. 2568</t>
  </si>
  <si>
    <t>31 ธ.ค.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</si>
  <si>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</si>
  <si>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</si>
  <si>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</si>
  <si>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</si>
  <si>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</si>
  <si>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</si>
  <si>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</si>
  <si>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</si>
  <si>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</si>
  <si>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</si>
  <si>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</si>
  <si>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</si>
  <si>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</si>
  <si>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</si>
  <si>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</si>
  <si>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</si>
  <si>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</si>
  <si>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</si>
  <si>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</si>
  <si>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</si>
  <si>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</si>
  <si>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</si>
  <si>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</si>
  <si>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</si>
  <si>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</si>
  <si>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หนี้สินไม่หมุนเวียนอื่น-เงินประกันการเช่า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</si>
  <si>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</si>
  <si>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</si>
  <si>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</si>
  <si>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</si>
  <si>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</si>
  <si>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25,200,000 หุ้น มูลค่าหุ้นละ 10 บาท</t>
  </si>
  <si>
    <t>ทุนที่ออกและชำระแล้ว</t>
  </si>
  <si>
    <t>หุ้นสามัญ 24,000,000 หุ้น มูลค่าหุ้นละ 10 บาท</t>
  </si>
  <si>
    <t>ส่วนเกินมูลค่าหุ้นสามัญ</t>
  </si>
  <si>
    <t>กำไร (ขาดทุน) สะสม</t>
  </si>
  <si>
    <t>จัดสรรแล้ว-สำรองตามกฎหมาย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</si>
  <si>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</si>
  <si>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</si>
  <si>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</si>
  <si>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</si>
  <si>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พ.ศ. 2568 (สอบทานแล้ว / ยังไม่ได้ตรวจสอบ)</t>
  </si>
  <si>
    <t>30 ก.ย. 2567</t>
  </si>
  <si>
    <t>รายได้จากการขายและบริการ</t>
  </si>
  <si>
    <t>ต้นทุนขายและบริการ</t>
  </si>
  <si>
    <t>กำไรขั้นต้น</t>
  </si>
  <si>
    <t>กำไร (ขาดทุน) 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</si>
  <si>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</si>
  <si>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</si>
  <si>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</si>
  <si>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</si>
  <si>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</si>
  <si>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</si>
  <si>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</si>
  <si>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</si>
  <si>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</si>
  <si>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กำไรขาดทุนเบ็ดเสร็จอื่น</t>
  </si>
  <si>
    <t>กำไร (ขาดทุน) เบ็ดเสร็จรวมสำหรับงวด</t>
  </si>
  <si>
    <t>ขาดทุนต่อหุ้น</t>
  </si>
  <si>
    <t>ขาดทุนต่อหุ้นขั้นพื้นฐาน</t>
  </si>
  <si>
    <t>สำหรับงวดเก้าเดือนสิ้นสุดวันที่ 30 กันยายน พ.ศ. 2568 (สอบทานแล้ว / ยังไม่ได้ตรวจสอบ)</t>
  </si>
  <si>
    <t>กำไรจากอัตราแลกเปลี่ยน</t>
  </si>
  <si>
    <t>งบการเปลี่ยนแปลงส่วนของผู้ถือหุ้น</t>
  </si>
  <si>
    <t>กำไรสะสม</t>
  </si>
  <si>
    <t>ทุนที่ออก</t>
  </si>
  <si>
    <t>ส่วนเกินมูลค่า</t>
  </si>
  <si>
    <t>จัดสรรแล้ว</t>
  </si>
  <si>
    <t>รวม</t>
  </si>
  <si>
    <t>และชำระแล้ว</t>
  </si>
  <si>
    <t>หุ้นสามัญ</t>
  </si>
  <si>
    <t>สำรองตามกฎหมาย</t>
  </si>
  <si>
    <t>ยอดคงเหลือ ณ 1 มกราคม 2567</t>
  </si>
  <si>
    <t>กำไร (ขาดทุน) เบ็ดเสร็จรวมสำหรับงวดเก้าเดือน</t>
  </si>
  <si>
    <t>สิ้นสุดวันที่ 30 กันยายน 2567</t>
  </si>
  <si>
    <t>กำไร (ขาดทุน) เบ็ดเสร็จอื่น</t>
  </si>
  <si>
    <t>ยอดคงเหลือ ณ 30 กันยายน 2567</t>
  </si>
  <si>
    <t>ยอดคงเหลือ ณ 1 มกราคม 2568</t>
  </si>
  <si>
    <t>สิ้นสุดวันที่ 30 กันยายน 2568</t>
  </si>
  <si>
    <t>ยอดคงเหลือ ณ 30 กันยายน 2568</t>
  </si>
  <si>
    <t>งบกระแสเงินสด</t>
  </si>
  <si>
    <t>กระแสเงินสดจากกิจกรรมดำเนินงาน</t>
  </si>
  <si>
    <t>ปรับกระทบขาดทุนเป็นเงินสดรับ (จ่าย)</t>
  </si>
  <si>
    <t>ค่าเสื่อมราคาและค่าตัดจำหน่าย</t>
  </si>
  <si>
    <t>ภาษีเงินได้ถูกหัก ณ ที่จ่ายตัดจำหน่าย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</si>
  <si>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</si>
  <si>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</si>
  <si>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</si>
  <si>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</si>
  <si>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</si>
  <si>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</si>
  <si>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</si>
  <si>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</si>
  <si>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</si>
  <si>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</si>
  <si>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เงินสดจ่ายซื้ออุปกรณ์</t>
  </si>
  <si>
    <t>รับดอกเบี้ย</t>
  </si>
  <si>
    <t>กระแสเงินสดจากกิจกรรมจัดหาเงิน</t>
  </si>
  <si>
    <t>เงินเบิกเกินบัญชีธนาคารเพิ่มขึ้น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</si>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</sst>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_);[Blue]\(#,##0.00\)"/>
    <numFmt numFmtId="165" formatCode="#,##0_);[Blue]\(#,##0\)"/>
    <numFmt numFmtId="166" formatCode="#,##0_);[Black]\(#,##0\)"/>
    <numFmt numFmtId="167" formatCode="_-* #,##0.00_-;\-* #,##0.00_-;_-* &quot;-&quot;??_-;_-@_-"/>
    <numFmt numFmtId="168" formatCode="#,##0.0_);[Blue]\(#,##0.0\)"/>
    <numFmt numFmtId="169" formatCode="_-* #,##0_-;\-* #,##0_-;_-* &quot;-&quot;??_-;_-@_-"/>
    <numFmt numFmtId="170" formatCode="#,##0.00_);[Red]\(#,##0.00\);* ??"/>
    <numFmt numFmtId="171" formatCode="#,##0;\(#,##0\)"/>
    <numFmt numFmtId="172" formatCode="#,##0.00_);[Black]\(#,##0.00\)"/>
  </numFmts>
  <fonts count="11" x14ac:knownFonts="1">
    <font>
      <sz val="14"/>
      <name val="AngsanaUPC"/>
    </font>
    <font>
      <sz val="14"/>
      <name val="AngsanaUPC"/>
      <family val="1"/>
    </font>
    <font>
      <sz val="15"/>
      <name val="Angsana New"/>
      <family val="1"/>
    </font>
    <font>
      <b/>
      <sz val="17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sz val="17"/>
      <color indexed="8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0" fontId="1" fillId="0" borderId="0"/>
    <xf numFmtId="0" fontId="10" fillId="0" borderId="0"/>
  </cellStyleXfs>
  <cellXfs count="92">
    <xf numFmtId="0" fontId="0" fillId="0" borderId="0" xfId="0"/>
    <xf numFmtId="0" fontId="2" fillId="0" borderId="0" xfId="2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164" fontId="4" fillId="0" borderId="0" xfId="0" applyNumberFormat="1" applyFont="1"/>
    <xf numFmtId="165" fontId="2" fillId="0" borderId="0" xfId="0" applyNumberFormat="1" applyFont="1" applyAlignment="1">
      <alignment horizontal="center"/>
    </xf>
    <xf numFmtId="37" fontId="2" fillId="0" borderId="0" xfId="0" applyNumberFormat="1" applyFont="1"/>
    <xf numFmtId="166" fontId="2" fillId="0" borderId="0" xfId="0" applyNumberFormat="1" applyFont="1" applyAlignment="1">
      <alignment horizontal="right"/>
    </xf>
    <xf numFmtId="166" fontId="2" fillId="0" borderId="0" xfId="0" applyNumberFormat="1" applyFont="1"/>
    <xf numFmtId="166" fontId="2" fillId="0" borderId="2" xfId="0" applyNumberFormat="1" applyFont="1" applyBorder="1" applyAlignment="1">
      <alignment horizontal="right"/>
    </xf>
    <xf numFmtId="165" fontId="2" fillId="0" borderId="0" xfId="0" applyNumberFormat="1" applyFont="1"/>
    <xf numFmtId="164" fontId="2" fillId="0" borderId="0" xfId="0" applyNumberFormat="1" applyFont="1" applyAlignment="1">
      <alignment horizontal="left"/>
    </xf>
    <xf numFmtId="167" fontId="2" fillId="0" borderId="0" xfId="1" applyFont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center"/>
    </xf>
    <xf numFmtId="169" fontId="2" fillId="0" borderId="0" xfId="1" applyNumberFormat="1" applyFont="1" applyFill="1"/>
    <xf numFmtId="0" fontId="2" fillId="0" borderId="0" xfId="0" applyFont="1" applyAlignment="1">
      <alignment horizontal="center"/>
    </xf>
    <xf numFmtId="166" fontId="2" fillId="0" borderId="4" xfId="0" applyNumberFormat="1" applyFont="1" applyBorder="1" applyAlignment="1">
      <alignment horizontal="right"/>
    </xf>
    <xf numFmtId="170" fontId="2" fillId="0" borderId="5" xfId="0" applyNumberFormat="1" applyFont="1" applyBorder="1" applyAlignment="1">
      <alignment horizontal="right"/>
    </xf>
    <xf numFmtId="164" fontId="2" fillId="0" borderId="0" xfId="2" applyNumberFormat="1" applyFont="1"/>
    <xf numFmtId="165" fontId="2" fillId="0" borderId="0" xfId="2" applyNumberFormat="1" applyFont="1"/>
    <xf numFmtId="164" fontId="2" fillId="0" borderId="0" xfId="2" applyNumberFormat="1" applyFont="1" applyAlignment="1">
      <alignment horizontal="left"/>
    </xf>
    <xf numFmtId="165" fontId="2" fillId="0" borderId="0" xfId="2" applyNumberFormat="1" applyFont="1" applyAlignment="1">
      <alignment horizontal="left" indent="6"/>
    </xf>
    <xf numFmtId="164" fontId="2" fillId="0" borderId="0" xfId="2" applyNumberFormat="1" applyFont="1" applyAlignment="1">
      <alignment horizontal="right"/>
    </xf>
    <xf numFmtId="164" fontId="3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Continuous"/>
    </xf>
    <xf numFmtId="164" fontId="4" fillId="0" borderId="1" xfId="2" applyNumberFormat="1" applyFont="1" applyBorder="1" applyAlignment="1">
      <alignment horizontal="center"/>
    </xf>
    <xf numFmtId="49" fontId="4" fillId="0" borderId="1" xfId="2" quotePrefix="1" applyNumberFormat="1" applyFont="1" applyBorder="1" applyAlignment="1">
      <alignment horizontal="center"/>
    </xf>
    <xf numFmtId="1" fontId="2" fillId="0" borderId="0" xfId="2" applyNumberFormat="1" applyFont="1" applyAlignment="1">
      <alignment horizontal="centerContinuous"/>
    </xf>
    <xf numFmtId="165" fontId="4" fillId="0" borderId="1" xfId="2" quotePrefix="1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right"/>
    </xf>
    <xf numFmtId="166" fontId="2" fillId="0" borderId="1" xfId="2" applyNumberFormat="1" applyFont="1" applyBorder="1" applyAlignment="1">
      <alignment horizontal="right"/>
    </xf>
    <xf numFmtId="164" fontId="4" fillId="0" borderId="0" xfId="2" applyNumberFormat="1" applyFont="1"/>
    <xf numFmtId="166" fontId="2" fillId="0" borderId="0" xfId="2" applyNumberFormat="1" applyFont="1"/>
    <xf numFmtId="167" fontId="2" fillId="0" borderId="0" xfId="1" applyFont="1"/>
    <xf numFmtId="166" fontId="2" fillId="0" borderId="1" xfId="2" applyNumberFormat="1" applyFont="1" applyBorder="1"/>
    <xf numFmtId="0" fontId="2" fillId="0" borderId="0" xfId="2" applyFont="1" applyAlignment="1">
      <alignment horizontal="center"/>
    </xf>
    <xf numFmtId="166" fontId="2" fillId="0" borderId="0" xfId="2" applyNumberFormat="1" applyFont="1" applyAlignment="1">
      <alignment horizontal="center"/>
    </xf>
    <xf numFmtId="171" fontId="2" fillId="0" borderId="0" xfId="2" applyNumberFormat="1" applyFont="1" applyAlignment="1">
      <alignment horizontal="left"/>
    </xf>
    <xf numFmtId="167" fontId="2" fillId="0" borderId="1" xfId="1" applyFont="1" applyBorder="1"/>
    <xf numFmtId="167" fontId="2" fillId="0" borderId="0" xfId="1" applyFont="1" applyBorder="1"/>
    <xf numFmtId="166" fontId="2" fillId="0" borderId="3" xfId="2" applyNumberFormat="1" applyFont="1" applyBorder="1" applyAlignment="1">
      <alignment horizontal="right"/>
    </xf>
    <xf numFmtId="49" fontId="2" fillId="0" borderId="0" xfId="2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72" fontId="2" fillId="0" borderId="4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2" fillId="0" borderId="0" xfId="2" applyNumberFormat="1" applyFont="1" applyAlignment="1">
      <alignment horizontal="left"/>
    </xf>
    <xf numFmtId="0" fontId="2" fillId="0" borderId="0" xfId="2" applyFont="1" applyAlignment="1">
      <alignment horizontal="right"/>
    </xf>
    <xf numFmtId="0" fontId="2" fillId="0" borderId="0" xfId="2" applyFont="1"/>
    <xf numFmtId="0" fontId="3" fillId="0" borderId="0" xfId="2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7" fillId="0" borderId="0" xfId="2" applyNumberFormat="1" applyFont="1"/>
    <xf numFmtId="38" fontId="2" fillId="0" borderId="0" xfId="2" applyNumberFormat="1" applyFont="1"/>
    <xf numFmtId="38" fontId="2" fillId="0" borderId="0" xfId="2" applyNumberFormat="1" applyFont="1" applyAlignment="1">
      <alignment horizontal="right"/>
    </xf>
    <xf numFmtId="0" fontId="4" fillId="0" borderId="1" xfId="2" applyFont="1" applyBorder="1" applyAlignment="1">
      <alignment horizontal="center"/>
    </xf>
    <xf numFmtId="165" fontId="4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4" fillId="0" borderId="0" xfId="2" applyFont="1"/>
    <xf numFmtId="0" fontId="8" fillId="0" borderId="0" xfId="2" applyFont="1"/>
    <xf numFmtId="167" fontId="2" fillId="0" borderId="0" xfId="1" applyFont="1" applyFill="1" applyBorder="1"/>
    <xf numFmtId="164" fontId="9" fillId="0" borderId="0" xfId="2" applyNumberFormat="1" applyFont="1"/>
    <xf numFmtId="167" fontId="2" fillId="0" borderId="0" xfId="1" applyFont="1" applyFill="1" applyBorder="1" applyAlignment="1">
      <alignment horizontal="right"/>
    </xf>
    <xf numFmtId="164" fontId="2" fillId="0" borderId="0" xfId="2" applyNumberFormat="1" applyFont="1" applyAlignment="1">
      <alignment horizontal="right"/>
    </xf>
    <xf numFmtId="164" fontId="2" fillId="0" borderId="0" xfId="2" applyNumberFormat="1" applyFont="1"/>
    <xf numFmtId="0" fontId="2" fillId="0" borderId="0" xfId="2" applyFont="1" applyAlignment="1">
      <alignment horizontal="centerContinuous"/>
    </xf>
    <xf numFmtId="37" fontId="2" fillId="0" borderId="0" xfId="2" applyNumberFormat="1" applyFont="1"/>
    <xf numFmtId="38" fontId="2" fillId="0" borderId="1" xfId="2" applyNumberFormat="1" applyFont="1" applyBorder="1"/>
    <xf numFmtId="169" fontId="2" fillId="0" borderId="0" xfId="1" applyNumberFormat="1" applyFont="1"/>
    <xf numFmtId="0" fontId="2" fillId="0" borderId="0" xfId="0" applyFont="1"/>
    <xf numFmtId="38" fontId="2" fillId="0" borderId="5" xfId="2" applyNumberFormat="1" applyFont="1" applyBorder="1"/>
    <xf numFmtId="0" fontId="4" fillId="0" borderId="0" xfId="0" applyFont="1"/>
    <xf numFmtId="38" fontId="2" fillId="0" borderId="2" xfId="2" applyNumberFormat="1" applyFont="1" applyBorder="1"/>
    <xf numFmtId="164" fontId="2" fillId="0" borderId="0" xfId="2" applyNumberFormat="1" applyFont="1" applyAlignment="1">
      <alignment horizontal="left"/>
    </xf>
    <xf numFmtId="49" fontId="4" fillId="0" borderId="1" xfId="2" applyNumberFormat="1" applyFont="1" applyBorder="1" applyAlignment="1">
      <alignment horizontal="center"/>
    </xf>
    <xf numFmtId="165" fontId="2" fillId="0" borderId="0" xfId="2" applyNumberFormat="1" applyFont="1" applyAlignment="1">
      <alignment horizontal="center"/>
    </xf>
    <xf numFmtId="38" fontId="2" fillId="0" borderId="3" xfId="2" applyNumberFormat="1" applyFont="1" applyBorder="1"/>
    <xf numFmtId="168" fontId="2" fillId="0" borderId="0" xfId="2" applyNumberFormat="1" applyFont="1" applyAlignment="1">
      <alignment horizontal="center"/>
    </xf>
    <xf numFmtId="170" fontId="2" fillId="2" borderId="0" xfId="3" applyNumberFormat="1" applyFont="1" applyFill="1"/>
  </cellXfs>
  <cellStyles count="4">
    <cellStyle name="Normal 2" xfId="2" xr:uid="{CC8BE089-BA3E-4A5A-B1CA-CB5B5028EF25}"/>
    <cellStyle name="Normal_CF (new)" xfId="3" xr:uid="{378ACF3A-F5A6-49FD-B44F-DE6AF0991444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395E5-6828-48CF-A91C-ECB8F99F4804}">
  <dimension ref="A1:J61"/>
  <sheetViews>
    <sheetView tabSelected="1" topLeftCell="A33" zoomScale="120" zoomScaleNormal="120" workbookViewId="0">
      <selection activeCell="K39" sqref="K39"/>
    </sheetView>
  </sheetViews>
  <sheetFormatPr defaultColWidth="2.875" defaultRowHeight="21" customHeight="1" x14ac:dyDescent="0.55000000000000004"/>
  <cols>
    <col min="1" max="4" width="2.875" style="2" customWidth="1"/>
    <col min="5" max="5" width="44.625" style="2" customWidth="1"/>
    <col min="6" max="6" width="12.625" style="2" customWidth="1"/>
    <col min="7" max="7" width="3.875" style="2" customWidth="1"/>
    <col min="8" max="8" width="16.875" style="18" customWidth="1"/>
    <col min="9" max="9" width="1.875" style="2" customWidth="1"/>
    <col min="10" max="10" width="16.875" style="2" customWidth="1"/>
    <col min="11" max="11" width="21" style="2" customWidth="1"/>
    <col min="12" max="12" width="2.125" style="2" customWidth="1"/>
    <col min="13" max="13" width="19.875" style="2" customWidth="1"/>
    <col min="14" max="14" width="1.625" style="2" customWidth="1"/>
    <col min="15" max="15" width="18.125" style="2" customWidth="1"/>
    <col min="16" max="16384" width="2.875" style="2"/>
  </cols>
  <sheetData>
    <row r="1" spans="1:10" ht="21" customHeight="1" x14ac:dyDescent="0.55000000000000004">
      <c r="A1" s="1">
        <v>1</v>
      </c>
      <c r="B1" s="1"/>
      <c r="C1" s="1"/>
      <c r="D1" s="1"/>
      <c r="E1" s="1"/>
      <c r="F1" s="1"/>
      <c r="G1" s="1"/>
      <c r="H1" s="1"/>
      <c r="I1" s="1"/>
      <c r="J1" s="1"/>
    </row>
    <row r="3" spans="1:10" ht="25.5" customHeight="1" x14ac:dyDescent="0.6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</row>
    <row r="4" spans="1:10" ht="25.5" customHeight="1" x14ac:dyDescent="0.6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</row>
    <row r="5" spans="1:10" ht="25.5" customHeight="1" x14ac:dyDescent="0.65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</row>
    <row r="6" spans="1:10" ht="21" customHeight="1" x14ac:dyDescent="0.55000000000000004">
      <c r="H6" s="2"/>
      <c r="J6" s="4" t="s">
        <v>3</v>
      </c>
    </row>
    <row r="7" spans="1:10" ht="21" customHeight="1" x14ac:dyDescent="0.6">
      <c r="H7" s="5" t="s">
        <v>4</v>
      </c>
      <c r="J7" s="4"/>
    </row>
    <row r="8" spans="1:10" ht="21" customHeight="1" x14ac:dyDescent="0.6">
      <c r="H8" s="5" t="s">
        <v>5</v>
      </c>
      <c r="J8" s="5" t="s">
        <v>6</v>
      </c>
    </row>
    <row r="9" spans="1:10" ht="21" customHeight="1" x14ac:dyDescent="0.6">
      <c r="A9" s="6"/>
      <c r="B9" s="6"/>
      <c r="C9" s="6"/>
      <c r="D9" s="6"/>
      <c r="E9" s="6"/>
      <c r="F9" s="7" t="s">
        <v>7</v>
      </c>
      <c r="G9" s="6"/>
      <c r="H9" s="8" t="s">
        <v>8</v>
      </c>
      <c r="I9" s="9"/>
      <c r="J9" s="8" t="s">
        <v>9</v>
      </c>
    </row>
    <row r="10" spans="1:10" ht="21" customHeight="1" x14ac:dyDescent="0.6">
      <c r="A10" s="10" t="s">
        <v>10</v>
      </c>
      <c r="B10" s="6"/>
      <c r="C10" s="6"/>
      <c r="D10" s="6"/>
      <c r="E10" s="6"/>
      <c r="F10" s="6"/>
      <c r="G10" s="6"/>
      <c r="H10" s="11"/>
      <c r="I10" s="9"/>
    </row>
    <row r="11" spans="1:10" ht="21" customHeight="1" x14ac:dyDescent="0.6">
      <c r="A11" s="12" t="s">
        <v>11</v>
      </c>
      <c r="F11" s="13"/>
      <c r="H11" s="14"/>
    </row>
    <row r="12" spans="1:10" ht="21" customHeight="1" x14ac:dyDescent="0.55000000000000004">
      <c r="B12" s="2" t="s">
        <v>12</v>
      </c>
      <c r="F12" s="13"/>
      <c r="H12" s="15">
        <v>2393775</v>
      </c>
      <c r="I12" s="16"/>
      <c r="J12" s="15">
        <v>2494026</v>
      </c>
    </row>
    <row r="13" spans="1:10" ht="21" customHeight="1" x14ac:dyDescent="0.55000000000000004">
      <c r="B13" s="2" t="s">
        <v>13</v>
      </c>
      <c r="F13" s="13">
        <v>4</v>
      </c>
      <c r="H13" s="15">
        <v>5216289</v>
      </c>
      <c r="I13" s="16"/>
      <c r="J13" s="15">
        <v>14385107</v>
      </c>
    </row>
    <row r="14" spans="1:10" ht="21" customHeight="1" x14ac:dyDescent="0.55000000000000004">
      <c r="B14" s="2" t="s">
        <v>14</v>
      </c>
      <c r="F14" s="13">
        <v>5</v>
      </c>
      <c r="H14" s="15">
        <v>195104141</v>
      </c>
      <c r="I14" s="16"/>
      <c r="J14" s="15">
        <v>199384555</v>
      </c>
    </row>
    <row r="15" spans="1:10" ht="21" customHeight="1" x14ac:dyDescent="0.55000000000000004">
      <c r="B15" s="2" t="s">
        <v>15</v>
      </c>
      <c r="F15" s="13"/>
      <c r="H15" s="15">
        <v>66088</v>
      </c>
      <c r="I15" s="16"/>
      <c r="J15" s="15">
        <v>43953</v>
      </c>
    </row>
    <row r="16" spans="1:10" ht="21" customHeight="1" x14ac:dyDescent="0.6">
      <c r="A16" s="12" t="s">
        <v>16</v>
      </c>
      <c r="F16" s="13"/>
      <c r="H16" s="17">
        <f>SUM(H12:H15)</f>
        <v>202780293</v>
      </c>
      <c r="I16" s="16"/>
      <c r="J16" s="17">
        <f>SUM(J12:J15)</f>
        <v>216307641</v>
      </c>
    </row>
    <row r="17" spans="1:10" ht="21" customHeight="1" x14ac:dyDescent="0.6">
      <c r="A17" s="12" t="s">
        <v>17</v>
      </c>
      <c r="F17" s="13"/>
      <c r="H17" s="15"/>
      <c r="I17" s="16"/>
      <c r="J17" s="15"/>
    </row>
    <row r="18" spans="1:10" ht="21" customHeight="1" x14ac:dyDescent="0.6">
      <c r="A18" s="12"/>
      <c r="B18" s="2" t="s">
        <v>18</v>
      </c>
      <c r="F18" s="13"/>
      <c r="H18" s="15">
        <v>430685</v>
      </c>
      <c r="I18" s="16"/>
      <c r="J18" s="15">
        <v>444985</v>
      </c>
    </row>
    <row r="19" spans="1:10" ht="21" customHeight="1" x14ac:dyDescent="0.55000000000000004">
      <c r="B19" s="2" t="s">
        <v>19</v>
      </c>
      <c r="F19" s="13">
        <v>6</v>
      </c>
      <c r="H19" s="18">
        <v>52793073</v>
      </c>
      <c r="I19" s="16"/>
      <c r="J19" s="18">
        <v>52793073</v>
      </c>
    </row>
    <row r="20" spans="1:10" ht="21" customHeight="1" x14ac:dyDescent="0.55000000000000004">
      <c r="B20" s="19" t="s">
        <v>20</v>
      </c>
      <c r="F20" s="13">
        <v>7</v>
      </c>
      <c r="H20" s="15">
        <v>20146186</v>
      </c>
      <c r="I20" s="16"/>
      <c r="J20" s="15">
        <v>21288845</v>
      </c>
    </row>
    <row r="21" spans="1:10" ht="21" customHeight="1" x14ac:dyDescent="0.55000000000000004">
      <c r="B21" s="19" t="s">
        <v>21</v>
      </c>
      <c r="F21" s="13"/>
      <c r="H21" s="20">
        <v>0</v>
      </c>
      <c r="I21" s="16"/>
      <c r="J21" s="15">
        <v>3898</v>
      </c>
    </row>
    <row r="22" spans="1:10" ht="21" customHeight="1" x14ac:dyDescent="0.55000000000000004">
      <c r="B22" s="19" t="s">
        <v>22</v>
      </c>
      <c r="F22" s="13">
        <v>10</v>
      </c>
      <c r="H22" s="15">
        <v>4175188</v>
      </c>
      <c r="I22" s="16"/>
      <c r="J22" s="15">
        <v>4040191</v>
      </c>
    </row>
    <row r="23" spans="1:10" ht="21" customHeight="1" x14ac:dyDescent="0.55000000000000004">
      <c r="B23" s="2" t="s">
        <v>23</v>
      </c>
      <c r="F23" s="13"/>
      <c r="H23" s="15">
        <v>381537</v>
      </c>
      <c r="I23" s="16"/>
      <c r="J23" s="15">
        <v>516737</v>
      </c>
    </row>
    <row r="24" spans="1:10" ht="21" customHeight="1" x14ac:dyDescent="0.6">
      <c r="A24" s="12" t="s">
        <v>24</v>
      </c>
      <c r="F24" s="13"/>
      <c r="H24" s="17">
        <f>SUM(H18:H23)</f>
        <v>77926669</v>
      </c>
      <c r="I24" s="16"/>
      <c r="J24" s="17">
        <f>SUM(J18:J23)</f>
        <v>79087729</v>
      </c>
    </row>
    <row r="25" spans="1:10" ht="21" customHeight="1" thickBot="1" x14ac:dyDescent="0.65">
      <c r="A25" s="12" t="s">
        <v>25</v>
      </c>
      <c r="F25" s="13"/>
      <c r="H25" s="21">
        <f>SUM(H16+H24)</f>
        <v>280706962</v>
      </c>
      <c r="I25" s="16"/>
      <c r="J25" s="21">
        <f>SUM(J16+J24)</f>
        <v>295395370</v>
      </c>
    </row>
    <row r="26" spans="1:10" ht="21" customHeight="1" thickTop="1" x14ac:dyDescent="0.55000000000000004"/>
    <row r="27" spans="1:10" ht="21" customHeight="1" x14ac:dyDescent="0.55000000000000004">
      <c r="A27" s="22" t="s">
        <v>26</v>
      </c>
      <c r="B27" s="22"/>
      <c r="C27" s="22"/>
      <c r="D27" s="22"/>
      <c r="E27" s="22"/>
      <c r="F27" s="22"/>
      <c r="G27" s="22"/>
      <c r="H27" s="22"/>
      <c r="I27" s="22"/>
    </row>
    <row r="28" spans="1:10" ht="21" customHeight="1" x14ac:dyDescent="0.55000000000000004">
      <c r="A28" s="23">
        <v>2</v>
      </c>
      <c r="B28" s="23"/>
      <c r="C28" s="23"/>
      <c r="D28" s="23"/>
      <c r="E28" s="23"/>
      <c r="F28" s="23"/>
      <c r="G28" s="23"/>
      <c r="H28" s="23"/>
      <c r="I28" s="23"/>
      <c r="J28" s="23"/>
    </row>
    <row r="30" spans="1:10" ht="25.5" customHeight="1" x14ac:dyDescent="0.65">
      <c r="A30" s="3" t="str">
        <f>A3</f>
        <v>บริษัท สว่างเอ็กซ์ปอร์ต จำกัด (มหาชน)</v>
      </c>
      <c r="B30" s="3"/>
      <c r="C30" s="3"/>
      <c r="D30" s="3"/>
      <c r="E30" s="3"/>
      <c r="F30" s="3"/>
      <c r="G30" s="3"/>
      <c r="H30" s="3"/>
      <c r="I30" s="3"/>
      <c r="J30" s="3"/>
    </row>
    <row r="31" spans="1:10" ht="25.5" customHeight="1" x14ac:dyDescent="0.65">
      <c r="A31" s="3" t="str">
        <f>A4</f>
        <v>งบฐานะการเงิน</v>
      </c>
      <c r="B31" s="3"/>
      <c r="C31" s="3"/>
      <c r="D31" s="3"/>
      <c r="E31" s="3"/>
      <c r="F31" s="3"/>
      <c r="G31" s="3"/>
      <c r="H31" s="3"/>
      <c r="I31" s="3"/>
      <c r="J31" s="3"/>
    </row>
    <row r="32" spans="1:10" ht="25.5" customHeight="1" x14ac:dyDescent="0.65">
      <c r="A32" s="3" t="str">
        <f>A5</f>
        <v>ณ วันที่ 30 กันยายน พ.ศ. 2568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ht="21" customHeight="1" x14ac:dyDescent="0.55000000000000004">
      <c r="H33" s="2"/>
      <c r="J33" s="4" t="s">
        <v>3</v>
      </c>
    </row>
    <row r="34" spans="1:10" ht="21" customHeight="1" x14ac:dyDescent="0.6">
      <c r="H34" s="5" t="s">
        <v>4</v>
      </c>
      <c r="J34" s="4"/>
    </row>
    <row r="35" spans="1:10" ht="21" customHeight="1" x14ac:dyDescent="0.6">
      <c r="H35" s="5" t="s">
        <v>5</v>
      </c>
      <c r="J35" s="5" t="s">
        <v>6</v>
      </c>
    </row>
    <row r="36" spans="1:10" ht="21" customHeight="1" x14ac:dyDescent="0.6">
      <c r="A36" s="6"/>
      <c r="B36" s="6"/>
      <c r="C36" s="6"/>
      <c r="D36" s="6"/>
      <c r="E36" s="6"/>
      <c r="F36" s="7" t="s">
        <v>7</v>
      </c>
      <c r="G36" s="6"/>
      <c r="H36" s="8" t="str">
        <f>H9</f>
        <v>30 ก.ย. 2568</v>
      </c>
      <c r="I36" s="9"/>
      <c r="J36" s="8" t="str">
        <f>J9</f>
        <v>31 ธ.ค. 2567</v>
      </c>
    </row>
    <row r="37" spans="1:10" ht="22.2" x14ac:dyDescent="0.6">
      <c r="A37" s="12" t="s">
        <v>27</v>
      </c>
      <c r="B37" s="6"/>
      <c r="C37" s="6"/>
      <c r="D37" s="6"/>
      <c r="E37" s="6"/>
      <c r="F37" s="6"/>
      <c r="G37" s="6"/>
      <c r="H37" s="6"/>
      <c r="I37" s="6"/>
    </row>
    <row r="38" spans="1:10" ht="22.2" x14ac:dyDescent="0.6">
      <c r="A38" s="12" t="s">
        <v>28</v>
      </c>
      <c r="H38" s="24"/>
    </row>
    <row r="39" spans="1:10" ht="21" customHeight="1" x14ac:dyDescent="0.6">
      <c r="A39" s="12"/>
      <c r="B39" s="2" t="s">
        <v>29</v>
      </c>
      <c r="F39" s="25"/>
      <c r="H39" s="26">
        <v>7493761</v>
      </c>
      <c r="J39" s="26">
        <v>228538</v>
      </c>
    </row>
    <row r="40" spans="1:10" ht="21" customHeight="1" x14ac:dyDescent="0.55000000000000004">
      <c r="B40" s="2" t="s">
        <v>30</v>
      </c>
      <c r="F40" s="13">
        <v>8</v>
      </c>
      <c r="H40" s="15">
        <v>1387611</v>
      </c>
      <c r="I40" s="16"/>
      <c r="J40" s="15">
        <v>2358128</v>
      </c>
    </row>
    <row r="41" spans="1:10" ht="21" hidden="1" customHeight="1" x14ac:dyDescent="0.55000000000000004">
      <c r="B41" s="2" t="s">
        <v>31</v>
      </c>
      <c r="H41" s="15"/>
      <c r="I41" s="16"/>
      <c r="J41" s="15"/>
    </row>
    <row r="42" spans="1:10" ht="22.2" x14ac:dyDescent="0.6">
      <c r="A42" s="12" t="s">
        <v>32</v>
      </c>
      <c r="H42" s="17">
        <f>SUM(H39:H41)</f>
        <v>8881372</v>
      </c>
      <c r="I42" s="16"/>
      <c r="J42" s="17">
        <f>SUM(J39:J41)</f>
        <v>2586666</v>
      </c>
    </row>
    <row r="43" spans="1:10" ht="22.2" x14ac:dyDescent="0.6">
      <c r="A43" s="12" t="s">
        <v>33</v>
      </c>
      <c r="H43" s="15"/>
      <c r="I43" s="16"/>
      <c r="J43" s="15"/>
    </row>
    <row r="44" spans="1:10" ht="21.6" customHeight="1" x14ac:dyDescent="0.55000000000000004">
      <c r="B44" s="2" t="s">
        <v>34</v>
      </c>
      <c r="F44" s="27">
        <v>9</v>
      </c>
      <c r="H44" s="15">
        <v>20875942</v>
      </c>
      <c r="I44" s="16"/>
      <c r="J44" s="15">
        <v>20078707</v>
      </c>
    </row>
    <row r="45" spans="1:10" ht="21" customHeight="1" x14ac:dyDescent="0.55000000000000004">
      <c r="B45" s="2" t="s">
        <v>35</v>
      </c>
      <c r="F45" s="27">
        <v>3.3</v>
      </c>
      <c r="H45" s="15">
        <v>25000</v>
      </c>
      <c r="I45" s="16"/>
      <c r="J45" s="15">
        <v>25000</v>
      </c>
    </row>
    <row r="46" spans="1:10" ht="22.2" x14ac:dyDescent="0.6">
      <c r="A46" s="12" t="s">
        <v>36</v>
      </c>
      <c r="H46" s="17">
        <f>SUM(H44:H45)</f>
        <v>20900942</v>
      </c>
      <c r="I46" s="16"/>
      <c r="J46" s="17">
        <f>SUM(J44:J45)</f>
        <v>20103707</v>
      </c>
    </row>
    <row r="47" spans="1:10" ht="22.2" x14ac:dyDescent="0.6">
      <c r="A47" s="12" t="s">
        <v>37</v>
      </c>
      <c r="H47" s="17">
        <f>SUM(H42+H46)</f>
        <v>29782314</v>
      </c>
      <c r="I47" s="16"/>
      <c r="J47" s="17">
        <f>SUM(J42+J46)</f>
        <v>22690373</v>
      </c>
    </row>
    <row r="48" spans="1:10" ht="21" customHeight="1" x14ac:dyDescent="0.6">
      <c r="A48" s="12" t="s">
        <v>38</v>
      </c>
      <c r="H48" s="15"/>
      <c r="I48" s="16"/>
      <c r="J48" s="15"/>
    </row>
    <row r="49" spans="1:10" ht="21" customHeight="1" x14ac:dyDescent="0.55000000000000004">
      <c r="B49" s="2" t="s">
        <v>39</v>
      </c>
      <c r="F49" s="27"/>
      <c r="H49" s="15"/>
      <c r="I49" s="16"/>
      <c r="J49" s="15"/>
    </row>
    <row r="50" spans="1:10" ht="21" customHeight="1" x14ac:dyDescent="0.55000000000000004">
      <c r="C50" s="2" t="s">
        <v>40</v>
      </c>
      <c r="H50" s="15"/>
      <c r="I50" s="16"/>
      <c r="J50" s="15"/>
    </row>
    <row r="51" spans="1:10" ht="21" customHeight="1" thickBot="1" x14ac:dyDescent="0.6">
      <c r="D51" s="19" t="s">
        <v>41</v>
      </c>
      <c r="H51" s="28">
        <v>252000000</v>
      </c>
      <c r="I51" s="16"/>
      <c r="J51" s="28">
        <v>252000000</v>
      </c>
    </row>
    <row r="52" spans="1:10" ht="21" customHeight="1" thickTop="1" x14ac:dyDescent="0.55000000000000004">
      <c r="C52" s="2" t="s">
        <v>42</v>
      </c>
      <c r="H52" s="15"/>
      <c r="I52" s="16"/>
      <c r="J52" s="15"/>
    </row>
    <row r="53" spans="1:10" ht="21" customHeight="1" x14ac:dyDescent="0.55000000000000004">
      <c r="D53" s="19" t="s">
        <v>43</v>
      </c>
      <c r="H53" s="15">
        <f>'SHA-THA'!G20</f>
        <v>240000000</v>
      </c>
      <c r="I53" s="16"/>
      <c r="J53" s="15">
        <v>240000000</v>
      </c>
    </row>
    <row r="54" spans="1:10" ht="21" customHeight="1" x14ac:dyDescent="0.55000000000000004">
      <c r="B54" s="2" t="s">
        <v>44</v>
      </c>
      <c r="H54" s="15">
        <f>'SHA-THA'!I20</f>
        <v>62050000</v>
      </c>
      <c r="I54" s="16"/>
      <c r="J54" s="15">
        <v>62050000</v>
      </c>
    </row>
    <row r="55" spans="1:10" ht="21" customHeight="1" x14ac:dyDescent="0.55000000000000004">
      <c r="B55" s="2" t="s">
        <v>45</v>
      </c>
      <c r="H55" s="15"/>
      <c r="I55" s="16"/>
      <c r="J55" s="15"/>
    </row>
    <row r="56" spans="1:10" ht="21" customHeight="1" x14ac:dyDescent="0.55000000000000004">
      <c r="C56" s="2" t="s">
        <v>46</v>
      </c>
      <c r="F56" s="25"/>
      <c r="H56" s="15">
        <f>'SHA-THA'!K20</f>
        <v>26659535</v>
      </c>
      <c r="I56" s="16"/>
      <c r="J56" s="15">
        <v>26659535</v>
      </c>
    </row>
    <row r="57" spans="1:10" ht="21" customHeight="1" x14ac:dyDescent="0.55000000000000004">
      <c r="C57" s="2" t="s">
        <v>47</v>
      </c>
      <c r="H57" s="15">
        <f>+'SHA-THA'!M20</f>
        <v>-77784887</v>
      </c>
      <c r="I57" s="16"/>
      <c r="J57" s="15">
        <v>-56004538</v>
      </c>
    </row>
    <row r="58" spans="1:10" ht="21" customHeight="1" x14ac:dyDescent="0.6">
      <c r="A58" s="12" t="s">
        <v>48</v>
      </c>
      <c r="H58" s="17">
        <f>SUM(H53:H57)</f>
        <v>250924648</v>
      </c>
      <c r="I58" s="16"/>
      <c r="J58" s="17">
        <f>SUM(J53:J57)</f>
        <v>272704997</v>
      </c>
    </row>
    <row r="59" spans="1:10" ht="22.8" thickBot="1" x14ac:dyDescent="0.65">
      <c r="A59" s="12" t="s">
        <v>49</v>
      </c>
      <c r="H59" s="21">
        <f>SUM(H47,H58)</f>
        <v>280706962</v>
      </c>
      <c r="I59" s="16"/>
      <c r="J59" s="21">
        <f>SUM(J47,J58)</f>
        <v>295395370</v>
      </c>
    </row>
    <row r="60" spans="1:10" ht="21" customHeight="1" thickTop="1" x14ac:dyDescent="0.55000000000000004">
      <c r="H60" s="29">
        <f>+H59-H25</f>
        <v>0</v>
      </c>
      <c r="I60" s="16"/>
      <c r="J60" s="29">
        <f>+J59-J25</f>
        <v>0</v>
      </c>
    </row>
    <row r="61" spans="1:10" ht="21" customHeight="1" x14ac:dyDescent="0.55000000000000004">
      <c r="A61" s="22" t="str">
        <f>A27</f>
        <v>หมายเหตุประกอบงบการเงินระหว่างกาลแบบย่อเป็นส่วนหนึ่งของงบการเงินนี้</v>
      </c>
      <c r="B61" s="22"/>
      <c r="C61" s="22"/>
      <c r="D61" s="22"/>
      <c r="E61" s="22"/>
      <c r="F61" s="22"/>
      <c r="G61" s="22"/>
      <c r="H61" s="22"/>
      <c r="I61" s="22"/>
    </row>
  </sheetData>
  <mergeCells count="10">
    <mergeCell ref="A30:J30"/>
    <mergeCell ref="A31:J31"/>
    <mergeCell ref="A32:J32"/>
    <mergeCell ref="A61:I61"/>
    <mergeCell ref="A1:J1"/>
    <mergeCell ref="A3:J3"/>
    <mergeCell ref="A4:J4"/>
    <mergeCell ref="A5:J5"/>
    <mergeCell ref="A27:I27"/>
    <mergeCell ref="A28:J28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CABC-031B-4351-A4BB-F91203B98CBF}">
  <dimension ref="A1:L27"/>
  <sheetViews>
    <sheetView tabSelected="1" topLeftCell="A12" zoomScale="120" zoomScaleNormal="120" workbookViewId="0">
      <selection activeCell="K39" sqref="K39"/>
    </sheetView>
  </sheetViews>
  <sheetFormatPr defaultColWidth="2.875" defaultRowHeight="21" customHeight="1" outlineLevelRow="1" x14ac:dyDescent="0.55000000000000004"/>
  <cols>
    <col min="1" max="4" width="2.875" style="30" customWidth="1"/>
    <col min="5" max="5" width="41.625" style="30" customWidth="1"/>
    <col min="6" max="6" width="13.875" style="30" customWidth="1"/>
    <col min="7" max="7" width="3.875" style="30" customWidth="1"/>
    <col min="8" max="8" width="16.875" style="31" customWidth="1"/>
    <col min="9" max="9" width="1.875" style="30" customWidth="1"/>
    <col min="10" max="11" width="16.875" style="30" customWidth="1"/>
    <col min="12" max="12" width="21" style="31" customWidth="1"/>
    <col min="13" max="13" width="2.125" style="30" customWidth="1"/>
    <col min="14" max="14" width="19.875" style="30" customWidth="1"/>
    <col min="15" max="15" width="1.625" style="30" customWidth="1"/>
    <col min="16" max="16" width="18.125" style="30" customWidth="1"/>
    <col min="17" max="16384" width="2.875" style="30"/>
  </cols>
  <sheetData>
    <row r="1" spans="1:12" ht="21" customHeight="1" x14ac:dyDescent="0.55000000000000004">
      <c r="A1" s="1">
        <v>3</v>
      </c>
      <c r="B1" s="1"/>
      <c r="C1" s="1"/>
      <c r="D1" s="1"/>
      <c r="E1" s="1"/>
      <c r="F1" s="1"/>
      <c r="G1" s="1"/>
      <c r="H1" s="1"/>
      <c r="I1" s="1"/>
      <c r="J1" s="1"/>
    </row>
    <row r="2" spans="1:12" ht="21" customHeight="1" x14ac:dyDescent="0.55000000000000004">
      <c r="A2" s="32"/>
      <c r="B2" s="32"/>
      <c r="C2" s="32"/>
      <c r="D2" s="32"/>
      <c r="E2" s="32"/>
      <c r="F2" s="32"/>
      <c r="G2" s="32"/>
      <c r="H2" s="33"/>
      <c r="I2" s="32"/>
      <c r="J2" s="34"/>
    </row>
    <row r="3" spans="1:12" ht="25.5" customHeight="1" x14ac:dyDescent="0.6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</row>
    <row r="4" spans="1:12" ht="25.5" customHeight="1" x14ac:dyDescent="0.65">
      <c r="A4" s="35" t="s">
        <v>50</v>
      </c>
      <c r="B4" s="35"/>
      <c r="C4" s="35"/>
      <c r="D4" s="35"/>
      <c r="E4" s="35"/>
      <c r="F4" s="35"/>
      <c r="G4" s="35"/>
      <c r="H4" s="35"/>
      <c r="I4" s="35"/>
      <c r="J4" s="35"/>
    </row>
    <row r="5" spans="1:12" ht="24.6" x14ac:dyDescent="0.65">
      <c r="A5" s="35" t="s">
        <v>51</v>
      </c>
      <c r="B5" s="35"/>
      <c r="C5" s="35"/>
      <c r="D5" s="35"/>
      <c r="E5" s="35"/>
      <c r="F5" s="35"/>
      <c r="G5" s="35"/>
      <c r="H5" s="35"/>
      <c r="I5" s="35"/>
      <c r="J5" s="35"/>
    </row>
    <row r="6" spans="1:12" ht="21" customHeight="1" x14ac:dyDescent="0.6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</row>
    <row r="7" spans="1:12" ht="21" customHeight="1" x14ac:dyDescent="0.6">
      <c r="A7" s="37"/>
      <c r="B7" s="37"/>
      <c r="C7" s="37"/>
      <c r="D7" s="37"/>
      <c r="E7" s="37"/>
      <c r="F7" s="38" t="s">
        <v>7</v>
      </c>
      <c r="G7" s="37"/>
      <c r="H7" s="39" t="s">
        <v>8</v>
      </c>
      <c r="I7" s="40"/>
      <c r="J7" s="39" t="s">
        <v>52</v>
      </c>
      <c r="L7" s="41"/>
    </row>
    <row r="8" spans="1:12" ht="21" customHeight="1" x14ac:dyDescent="0.55000000000000004">
      <c r="A8" s="30" t="s">
        <v>53</v>
      </c>
      <c r="B8" s="37"/>
      <c r="C8" s="37"/>
      <c r="D8" s="37"/>
      <c r="E8" s="37"/>
      <c r="F8" s="42"/>
      <c r="G8" s="37"/>
      <c r="H8" s="43">
        <v>17717210</v>
      </c>
      <c r="I8" s="40"/>
      <c r="J8" s="43">
        <v>25909309</v>
      </c>
    </row>
    <row r="9" spans="1:12" ht="21" customHeight="1" x14ac:dyDescent="0.55000000000000004">
      <c r="A9" s="30" t="s">
        <v>54</v>
      </c>
      <c r="B9" s="37"/>
      <c r="C9" s="37"/>
      <c r="D9" s="37"/>
      <c r="E9" s="37"/>
      <c r="F9" s="42"/>
      <c r="G9" s="37"/>
      <c r="H9" s="44">
        <v>-14885277</v>
      </c>
      <c r="I9" s="40"/>
      <c r="J9" s="44">
        <v>-20243370</v>
      </c>
    </row>
    <row r="10" spans="1:12" ht="22.2" x14ac:dyDescent="0.6">
      <c r="A10" s="45" t="s">
        <v>55</v>
      </c>
      <c r="B10" s="37"/>
      <c r="C10" s="37"/>
      <c r="D10" s="37"/>
      <c r="E10" s="37"/>
      <c r="F10" s="42"/>
      <c r="G10" s="37"/>
      <c r="H10" s="46">
        <f>SUM(H8:H9)</f>
        <v>2831933</v>
      </c>
      <c r="I10" s="40"/>
      <c r="J10" s="46">
        <f>SUM(J8:J9)</f>
        <v>5665939</v>
      </c>
      <c r="L10" s="46"/>
    </row>
    <row r="11" spans="1:12" ht="21" hidden="1" customHeight="1" outlineLevel="1" x14ac:dyDescent="0.55000000000000004">
      <c r="A11" s="30" t="s">
        <v>56</v>
      </c>
      <c r="B11" s="37"/>
      <c r="C11" s="37"/>
      <c r="D11" s="37"/>
      <c r="E11" s="37"/>
      <c r="F11" s="42"/>
      <c r="G11" s="37"/>
      <c r="H11" s="43">
        <f>+'SCI9M-THA'!H11-L11</f>
        <v>0</v>
      </c>
      <c r="I11" s="40"/>
      <c r="J11" s="47">
        <v>0</v>
      </c>
    </row>
    <row r="12" spans="1:12" ht="21" customHeight="1" collapsed="1" x14ac:dyDescent="0.55000000000000004">
      <c r="A12" s="30" t="s">
        <v>57</v>
      </c>
      <c r="B12" s="37"/>
      <c r="C12" s="37"/>
      <c r="D12" s="37"/>
      <c r="E12" s="37"/>
      <c r="F12" s="42"/>
      <c r="G12" s="37"/>
      <c r="H12" s="44">
        <v>36518</v>
      </c>
      <c r="I12" s="40"/>
      <c r="J12" s="48">
        <v>36519</v>
      </c>
    </row>
    <row r="13" spans="1:12" ht="21" customHeight="1" x14ac:dyDescent="0.55000000000000004">
      <c r="A13" s="30" t="s">
        <v>58</v>
      </c>
      <c r="B13" s="37"/>
      <c r="C13" s="37"/>
      <c r="D13" s="37"/>
      <c r="E13" s="37"/>
      <c r="F13" s="49"/>
      <c r="G13" s="37"/>
      <c r="H13" s="46">
        <f>SUM(H10:H12)</f>
        <v>2868451</v>
      </c>
      <c r="I13" s="40"/>
      <c r="J13" s="46">
        <f>SUM(J10:J12)</f>
        <v>5702458</v>
      </c>
      <c r="L13" s="46"/>
    </row>
    <row r="14" spans="1:12" ht="21" customHeight="1" x14ac:dyDescent="0.55000000000000004">
      <c r="A14" s="30" t="s">
        <v>59</v>
      </c>
      <c r="B14" s="37"/>
      <c r="C14" s="37"/>
      <c r="D14" s="37"/>
      <c r="E14" s="37"/>
      <c r="F14" s="49"/>
      <c r="G14" s="37"/>
      <c r="H14" s="43">
        <v>-2745916</v>
      </c>
      <c r="I14" s="40"/>
      <c r="J14" s="46">
        <v>-2803058</v>
      </c>
    </row>
    <row r="15" spans="1:12" ht="21" customHeight="1" x14ac:dyDescent="0.55000000000000004">
      <c r="A15" s="30" t="s">
        <v>60</v>
      </c>
      <c r="B15" s="37"/>
      <c r="C15" s="37"/>
      <c r="D15" s="37"/>
      <c r="E15" s="37"/>
      <c r="F15" s="50"/>
      <c r="G15" s="37"/>
      <c r="H15" s="44">
        <v>-5712577</v>
      </c>
      <c r="I15" s="40"/>
      <c r="J15" s="48">
        <v>-9057512</v>
      </c>
    </row>
    <row r="16" spans="1:12" ht="21" customHeight="1" x14ac:dyDescent="0.6">
      <c r="A16" s="12" t="s">
        <v>61</v>
      </c>
      <c r="C16" s="37"/>
      <c r="D16" s="37"/>
      <c r="E16" s="37"/>
      <c r="F16" s="42"/>
      <c r="G16" s="37"/>
      <c r="H16" s="43">
        <f>SUM(H13:H15)</f>
        <v>-5590042</v>
      </c>
      <c r="I16" s="51"/>
      <c r="J16" s="43">
        <f>SUM(J13:J15)</f>
        <v>-6158112</v>
      </c>
    </row>
    <row r="17" spans="1:10" ht="21" customHeight="1" x14ac:dyDescent="0.55000000000000004">
      <c r="A17" s="30" t="s">
        <v>62</v>
      </c>
      <c r="C17" s="37"/>
      <c r="D17" s="37"/>
      <c r="E17" s="37"/>
      <c r="F17" s="42"/>
      <c r="G17" s="37"/>
      <c r="H17" s="44">
        <v>-14136</v>
      </c>
      <c r="I17" s="51"/>
      <c r="J17" s="52">
        <v>0</v>
      </c>
    </row>
    <row r="18" spans="1:10" ht="21" customHeight="1" x14ac:dyDescent="0.6">
      <c r="A18" s="45" t="s">
        <v>63</v>
      </c>
      <c r="C18" s="37"/>
      <c r="D18" s="37"/>
      <c r="E18" s="37"/>
      <c r="F18" s="42"/>
      <c r="G18" s="37"/>
      <c r="H18" s="43">
        <f>SUM(H16:H17)</f>
        <v>-5604178</v>
      </c>
      <c r="I18" s="51"/>
      <c r="J18" s="43">
        <f>SUM(J16:J17)</f>
        <v>-6158112</v>
      </c>
    </row>
    <row r="19" spans="1:10" ht="21" customHeight="1" x14ac:dyDescent="0.55000000000000004">
      <c r="A19" s="30" t="s">
        <v>64</v>
      </c>
      <c r="B19" s="37"/>
      <c r="C19" s="37"/>
      <c r="D19" s="37"/>
      <c r="E19" s="37"/>
      <c r="F19" s="49">
        <v>10</v>
      </c>
      <c r="G19" s="37"/>
      <c r="H19" s="44">
        <v>67371</v>
      </c>
      <c r="I19" s="40"/>
      <c r="J19" s="48">
        <v>71896</v>
      </c>
    </row>
    <row r="20" spans="1:10" ht="21" customHeight="1" x14ac:dyDescent="0.6">
      <c r="A20" s="45" t="s">
        <v>65</v>
      </c>
      <c r="B20" s="37"/>
      <c r="C20" s="37"/>
      <c r="D20" s="37"/>
      <c r="E20" s="37"/>
      <c r="F20" s="49"/>
      <c r="G20" s="37"/>
      <c r="H20" s="46">
        <f>SUM(H18:H19)</f>
        <v>-5536807</v>
      </c>
      <c r="I20" s="40"/>
      <c r="J20" s="46">
        <f>SUM(J18:J19)</f>
        <v>-6086216</v>
      </c>
    </row>
    <row r="21" spans="1:10" ht="21" customHeight="1" x14ac:dyDescent="0.55000000000000004">
      <c r="A21" s="30" t="s">
        <v>66</v>
      </c>
      <c r="B21" s="37"/>
      <c r="C21" s="37"/>
      <c r="D21" s="37"/>
      <c r="E21" s="37"/>
      <c r="F21" s="49"/>
      <c r="G21" s="37"/>
      <c r="H21" s="53">
        <v>0</v>
      </c>
      <c r="I21" s="40"/>
      <c r="J21" s="53">
        <v>0</v>
      </c>
    </row>
    <row r="22" spans="1:10" ht="21" customHeight="1" thickBot="1" x14ac:dyDescent="0.65">
      <c r="A22" s="45" t="s">
        <v>67</v>
      </c>
      <c r="C22" s="37"/>
      <c r="D22" s="37"/>
      <c r="E22" s="37"/>
      <c r="F22" s="42"/>
      <c r="G22" s="37"/>
      <c r="H22" s="54">
        <f>SUM(H20:H21)</f>
        <v>-5536807</v>
      </c>
      <c r="I22" s="51"/>
      <c r="J22" s="54">
        <f>SUM(J20:J21)</f>
        <v>-6086216</v>
      </c>
    </row>
    <row r="23" spans="1:10" ht="21" customHeight="1" thickTop="1" x14ac:dyDescent="0.55000000000000004">
      <c r="A23" s="37"/>
      <c r="C23" s="37"/>
      <c r="D23" s="37"/>
      <c r="E23" s="37"/>
      <c r="F23" s="42"/>
      <c r="G23" s="37"/>
      <c r="H23" s="55"/>
      <c r="I23" s="40"/>
      <c r="J23" s="55"/>
    </row>
    <row r="24" spans="1:10" ht="21" customHeight="1" x14ac:dyDescent="0.6">
      <c r="A24" s="10" t="s">
        <v>68</v>
      </c>
      <c r="B24" s="2"/>
      <c r="C24" s="37"/>
      <c r="D24" s="37"/>
      <c r="E24" s="37"/>
      <c r="F24" s="42"/>
      <c r="G24" s="37"/>
      <c r="H24" s="55"/>
      <c r="I24" s="40"/>
      <c r="J24" s="55"/>
    </row>
    <row r="25" spans="1:10" ht="24.75" customHeight="1" thickBot="1" x14ac:dyDescent="0.6">
      <c r="A25" s="2"/>
      <c r="B25" s="2" t="s">
        <v>69</v>
      </c>
      <c r="C25" s="32"/>
      <c r="D25" s="32"/>
      <c r="E25" s="32"/>
      <c r="F25" s="56">
        <v>11</v>
      </c>
      <c r="G25" s="32"/>
      <c r="H25" s="57">
        <f>H22/24000000</f>
        <v>-0.23070029166666667</v>
      </c>
      <c r="I25" s="58"/>
      <c r="J25" s="57">
        <f>J22/24000000</f>
        <v>-0.25359233333333331</v>
      </c>
    </row>
    <row r="26" spans="1:10" ht="21" customHeight="1" thickTop="1" x14ac:dyDescent="0.55000000000000004">
      <c r="A26" s="32"/>
      <c r="B26" s="32"/>
      <c r="C26" s="32"/>
      <c r="D26" s="32"/>
      <c r="E26" s="32"/>
      <c r="F26" s="32"/>
      <c r="G26" s="32"/>
      <c r="H26" s="59"/>
      <c r="I26" s="32"/>
      <c r="J26" s="32"/>
    </row>
    <row r="27" spans="1:10" ht="24" customHeight="1" x14ac:dyDescent="0.55000000000000004">
      <c r="A27" s="32" t="str">
        <f>'SFP-THA'!A27</f>
        <v>หมายเหตุประกอบงบการเงินระหว่างกาลแบบย่อเป็นส่วนหนึ่งของงบการเงินนี้</v>
      </c>
      <c r="B27" s="32"/>
      <c r="C27" s="32"/>
      <c r="D27" s="32"/>
      <c r="E27" s="32"/>
      <c r="F27" s="32"/>
      <c r="G27" s="32"/>
      <c r="H27" s="59"/>
      <c r="I27" s="32"/>
      <c r="J27" s="31"/>
    </row>
  </sheetData>
  <mergeCells count="5">
    <mergeCell ref="A1:J1"/>
    <mergeCell ref="A3:J3"/>
    <mergeCell ref="A4:J4"/>
    <mergeCell ref="A5:J5"/>
    <mergeCell ref="A6:J6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162B3-5346-40AF-9C38-644B4E981D41}">
  <dimension ref="A1:J27"/>
  <sheetViews>
    <sheetView tabSelected="1" topLeftCell="F7" zoomScale="120" zoomScaleNormal="120" workbookViewId="0">
      <selection activeCell="K39" sqref="K39"/>
    </sheetView>
  </sheetViews>
  <sheetFormatPr defaultColWidth="2.875" defaultRowHeight="21" customHeight="1" outlineLevelRow="1" x14ac:dyDescent="0.55000000000000004"/>
  <cols>
    <col min="1" max="4" width="2.875" style="30" customWidth="1"/>
    <col min="5" max="5" width="41.625" style="30" customWidth="1"/>
    <col min="6" max="6" width="13.875" style="30" customWidth="1"/>
    <col min="7" max="7" width="3.875" style="30" customWidth="1"/>
    <col min="8" max="8" width="16.875" style="31" customWidth="1"/>
    <col min="9" max="9" width="1.875" style="30" customWidth="1"/>
    <col min="10" max="11" width="16.875" style="30" customWidth="1"/>
    <col min="12" max="12" width="21" style="30" customWidth="1"/>
    <col min="13" max="13" width="2.125" style="30" customWidth="1"/>
    <col min="14" max="14" width="19.875" style="30" customWidth="1"/>
    <col min="15" max="15" width="1.625" style="30" customWidth="1"/>
    <col min="16" max="16" width="18.125" style="30" customWidth="1"/>
    <col min="17" max="16384" width="2.875" style="30"/>
  </cols>
  <sheetData>
    <row r="1" spans="1:10" ht="21" customHeight="1" x14ac:dyDescent="0.55000000000000004">
      <c r="A1" s="1">
        <v>4</v>
      </c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55000000000000004">
      <c r="A2" s="32"/>
      <c r="B2" s="32"/>
      <c r="C2" s="32"/>
      <c r="D2" s="32"/>
      <c r="E2" s="32"/>
      <c r="F2" s="32"/>
      <c r="G2" s="32"/>
      <c r="H2" s="33"/>
      <c r="I2" s="32"/>
      <c r="J2" s="34"/>
    </row>
    <row r="3" spans="1:10" ht="25.5" customHeight="1" x14ac:dyDescent="0.6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25.5" customHeight="1" x14ac:dyDescent="0.65">
      <c r="A4" s="35" t="s">
        <v>50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24.6" x14ac:dyDescent="0.65">
      <c r="A5" s="35" t="s">
        <v>70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ht="21" customHeight="1" x14ac:dyDescent="0.6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</row>
    <row r="7" spans="1:10" ht="21" customHeight="1" x14ac:dyDescent="0.6">
      <c r="A7" s="37"/>
      <c r="B7" s="37"/>
      <c r="C7" s="37"/>
      <c r="D7" s="37"/>
      <c r="E7" s="37"/>
      <c r="F7" s="38" t="s">
        <v>7</v>
      </c>
      <c r="G7" s="37"/>
      <c r="H7" s="38" t="str">
        <f>+'SCI3M-THA'!H7</f>
        <v>30 ก.ย. 2568</v>
      </c>
      <c r="I7" s="40"/>
      <c r="J7" s="38" t="str">
        <f>+'SCI3M-THA'!J7</f>
        <v>30 ก.ย. 2567</v>
      </c>
    </row>
    <row r="8" spans="1:10" ht="21" customHeight="1" x14ac:dyDescent="0.55000000000000004">
      <c r="A8" s="30" t="s">
        <v>53</v>
      </c>
      <c r="B8" s="37"/>
      <c r="C8" s="37"/>
      <c r="D8" s="37"/>
      <c r="E8" s="37"/>
      <c r="F8" s="42"/>
      <c r="G8" s="37"/>
      <c r="H8" s="43">
        <v>53319852</v>
      </c>
      <c r="I8" s="40"/>
      <c r="J8" s="43">
        <v>80611213</v>
      </c>
    </row>
    <row r="9" spans="1:10" ht="21" customHeight="1" x14ac:dyDescent="0.55000000000000004">
      <c r="A9" s="30" t="s">
        <v>54</v>
      </c>
      <c r="B9" s="37"/>
      <c r="C9" s="37"/>
      <c r="D9" s="37"/>
      <c r="E9" s="37"/>
      <c r="F9" s="42"/>
      <c r="G9" s="37"/>
      <c r="H9" s="44">
        <v>-44184420</v>
      </c>
      <c r="I9" s="40"/>
      <c r="J9" s="44">
        <v>-60129362</v>
      </c>
    </row>
    <row r="10" spans="1:10" ht="22.2" x14ac:dyDescent="0.6">
      <c r="A10" s="45" t="s">
        <v>55</v>
      </c>
      <c r="B10" s="37"/>
      <c r="C10" s="37"/>
      <c r="D10" s="37"/>
      <c r="E10" s="37"/>
      <c r="F10" s="42"/>
      <c r="G10" s="37"/>
      <c r="H10" s="46">
        <f>SUM(H8:H9)</f>
        <v>9135432</v>
      </c>
      <c r="I10" s="40"/>
      <c r="J10" s="46">
        <f>SUM(J8:J9)</f>
        <v>20481851</v>
      </c>
    </row>
    <row r="11" spans="1:10" ht="21" hidden="1" customHeight="1" outlineLevel="1" x14ac:dyDescent="0.55000000000000004">
      <c r="A11" s="30" t="s">
        <v>71</v>
      </c>
      <c r="B11" s="37"/>
      <c r="C11" s="37"/>
      <c r="D11" s="37"/>
      <c r="E11" s="37"/>
      <c r="F11" s="42"/>
      <c r="G11" s="37"/>
      <c r="H11" s="46"/>
      <c r="I11" s="40"/>
      <c r="J11" s="47">
        <v>0</v>
      </c>
    </row>
    <row r="12" spans="1:10" ht="21" customHeight="1" collapsed="1" x14ac:dyDescent="0.55000000000000004">
      <c r="A12" s="30" t="s">
        <v>57</v>
      </c>
      <c r="B12" s="37"/>
      <c r="C12" s="37"/>
      <c r="D12" s="37"/>
      <c r="E12" s="37"/>
      <c r="F12" s="42"/>
      <c r="G12" s="37"/>
      <c r="H12" s="48">
        <v>119060</v>
      </c>
      <c r="I12" s="40"/>
      <c r="J12" s="48">
        <v>121942</v>
      </c>
    </row>
    <row r="13" spans="1:10" ht="21" customHeight="1" x14ac:dyDescent="0.55000000000000004">
      <c r="A13" s="30" t="s">
        <v>58</v>
      </c>
      <c r="B13" s="37"/>
      <c r="C13" s="37"/>
      <c r="D13" s="37"/>
      <c r="E13" s="37"/>
      <c r="F13" s="49"/>
      <c r="G13" s="37"/>
      <c r="H13" s="46">
        <f>SUM(H10:H12)</f>
        <v>9254492</v>
      </c>
      <c r="I13" s="40"/>
      <c r="J13" s="46">
        <f>SUM(J10:J12)</f>
        <v>20603793</v>
      </c>
    </row>
    <row r="14" spans="1:10" ht="21" customHeight="1" x14ac:dyDescent="0.55000000000000004">
      <c r="A14" s="30" t="s">
        <v>59</v>
      </c>
      <c r="B14" s="37"/>
      <c r="C14" s="37"/>
      <c r="D14" s="37"/>
      <c r="E14" s="37"/>
      <c r="F14" s="49"/>
      <c r="G14" s="37"/>
      <c r="H14" s="46">
        <v>-8624850</v>
      </c>
      <c r="I14" s="40"/>
      <c r="J14" s="46">
        <v>-8516123</v>
      </c>
    </row>
    <row r="15" spans="1:10" ht="21" customHeight="1" x14ac:dyDescent="0.55000000000000004">
      <c r="A15" s="30" t="s">
        <v>60</v>
      </c>
      <c r="B15" s="37"/>
      <c r="C15" s="37"/>
      <c r="D15" s="37"/>
      <c r="E15" s="37"/>
      <c r="F15" s="49"/>
      <c r="G15" s="37"/>
      <c r="H15" s="48">
        <v>-22529546</v>
      </c>
      <c r="I15" s="40"/>
      <c r="J15" s="48">
        <v>-23073640</v>
      </c>
    </row>
    <row r="16" spans="1:10" ht="21" customHeight="1" x14ac:dyDescent="0.6">
      <c r="A16" s="12" t="s">
        <v>61</v>
      </c>
      <c r="C16" s="37"/>
      <c r="D16" s="37"/>
      <c r="E16" s="37"/>
      <c r="F16" s="42"/>
      <c r="G16" s="37"/>
      <c r="H16" s="43">
        <f>SUM(H13:H15)</f>
        <v>-21899904</v>
      </c>
      <c r="I16" s="51"/>
      <c r="J16" s="43">
        <f>SUM(J13:J15)</f>
        <v>-10985970</v>
      </c>
    </row>
    <row r="17" spans="1:10" ht="21" customHeight="1" x14ac:dyDescent="0.55000000000000004">
      <c r="A17" s="30" t="s">
        <v>62</v>
      </c>
      <c r="C17" s="37"/>
      <c r="D17" s="37"/>
      <c r="E17" s="37"/>
      <c r="F17" s="42"/>
      <c r="G17" s="37"/>
      <c r="H17" s="48">
        <v>-15442</v>
      </c>
      <c r="I17" s="51"/>
      <c r="J17" s="48">
        <v>-3670</v>
      </c>
    </row>
    <row r="18" spans="1:10" ht="21" customHeight="1" x14ac:dyDescent="0.6">
      <c r="A18" s="45" t="s">
        <v>63</v>
      </c>
      <c r="C18" s="37"/>
      <c r="D18" s="37"/>
      <c r="E18" s="37"/>
      <c r="F18" s="42"/>
      <c r="G18" s="37"/>
      <c r="H18" s="43">
        <f>SUM(H16:H17)</f>
        <v>-21915346</v>
      </c>
      <c r="I18" s="51"/>
      <c r="J18" s="43">
        <f>SUM(J16:J17)</f>
        <v>-10989640</v>
      </c>
    </row>
    <row r="19" spans="1:10" ht="21" customHeight="1" x14ac:dyDescent="0.55000000000000004">
      <c r="A19" s="30" t="s">
        <v>64</v>
      </c>
      <c r="B19" s="37"/>
      <c r="C19" s="37"/>
      <c r="D19" s="37"/>
      <c r="E19" s="37"/>
      <c r="F19" s="49">
        <v>10</v>
      </c>
      <c r="G19" s="37"/>
      <c r="H19" s="48">
        <v>134997</v>
      </c>
      <c r="I19" s="40"/>
      <c r="J19" s="48">
        <v>215688</v>
      </c>
    </row>
    <row r="20" spans="1:10" ht="21" customHeight="1" x14ac:dyDescent="0.6">
      <c r="A20" s="45" t="s">
        <v>65</v>
      </c>
      <c r="B20" s="37"/>
      <c r="C20" s="37"/>
      <c r="D20" s="37"/>
      <c r="E20" s="37"/>
      <c r="F20" s="49"/>
      <c r="G20" s="37"/>
      <c r="H20" s="46">
        <f>SUM(H18:H19)</f>
        <v>-21780349</v>
      </c>
      <c r="I20" s="40"/>
      <c r="J20" s="46">
        <f>SUM(J18:J19)</f>
        <v>-10773952</v>
      </c>
    </row>
    <row r="21" spans="1:10" ht="21" customHeight="1" x14ac:dyDescent="0.55000000000000004">
      <c r="A21" s="30" t="s">
        <v>66</v>
      </c>
      <c r="B21" s="37"/>
      <c r="C21" s="37"/>
      <c r="D21" s="37"/>
      <c r="E21" s="37"/>
      <c r="F21" s="49"/>
      <c r="G21" s="37"/>
      <c r="H21" s="53">
        <v>0</v>
      </c>
      <c r="I21" s="40"/>
      <c r="J21" s="53">
        <v>0</v>
      </c>
    </row>
    <row r="22" spans="1:10" ht="21" customHeight="1" thickBot="1" x14ac:dyDescent="0.65">
      <c r="A22" s="45" t="s">
        <v>67</v>
      </c>
      <c r="C22" s="37"/>
      <c r="D22" s="37"/>
      <c r="E22" s="37"/>
      <c r="F22" s="42"/>
      <c r="G22" s="37"/>
      <c r="H22" s="54">
        <f>SUM(H20:H21)</f>
        <v>-21780349</v>
      </c>
      <c r="I22" s="51"/>
      <c r="J22" s="54">
        <f>SUM(J20:J21)</f>
        <v>-10773952</v>
      </c>
    </row>
    <row r="23" spans="1:10" ht="21" customHeight="1" thickTop="1" x14ac:dyDescent="0.55000000000000004">
      <c r="A23" s="37"/>
      <c r="C23" s="37"/>
      <c r="D23" s="37"/>
      <c r="E23" s="37"/>
      <c r="F23" s="42"/>
      <c r="G23" s="37"/>
      <c r="H23" s="55"/>
      <c r="I23" s="40"/>
      <c r="J23" s="55"/>
    </row>
    <row r="24" spans="1:10" ht="21" customHeight="1" x14ac:dyDescent="0.6">
      <c r="A24" s="10" t="s">
        <v>68</v>
      </c>
      <c r="B24" s="2"/>
      <c r="C24" s="37"/>
      <c r="D24" s="37"/>
      <c r="E24" s="37"/>
      <c r="F24" s="42"/>
      <c r="G24" s="37"/>
      <c r="H24" s="55"/>
      <c r="I24" s="40"/>
      <c r="J24" s="55"/>
    </row>
    <row r="25" spans="1:10" ht="24.75" customHeight="1" thickBot="1" x14ac:dyDescent="0.6">
      <c r="A25" s="2"/>
      <c r="B25" s="2" t="s">
        <v>69</v>
      </c>
      <c r="C25" s="32"/>
      <c r="D25" s="32"/>
      <c r="E25" s="32"/>
      <c r="F25" s="56">
        <v>11</v>
      </c>
      <c r="G25" s="32"/>
      <c r="H25" s="57">
        <f>H22/24000000</f>
        <v>-0.90751454166666667</v>
      </c>
      <c r="I25" s="58"/>
      <c r="J25" s="57">
        <f>J22/24000000</f>
        <v>-0.44891466666666668</v>
      </c>
    </row>
    <row r="26" spans="1:10" ht="21" customHeight="1" thickTop="1" x14ac:dyDescent="0.55000000000000004">
      <c r="A26" s="32"/>
      <c r="B26" s="32"/>
      <c r="C26" s="32"/>
      <c r="D26" s="32"/>
      <c r="E26" s="32"/>
      <c r="F26" s="32"/>
      <c r="G26" s="32"/>
      <c r="H26" s="59"/>
      <c r="I26" s="32"/>
      <c r="J26" s="32"/>
    </row>
    <row r="27" spans="1:10" ht="24" customHeight="1" x14ac:dyDescent="0.55000000000000004">
      <c r="A27" s="32" t="str">
        <f>'SFP-THA'!A27</f>
        <v>หมายเหตุประกอบงบการเงินระหว่างกาลแบบย่อเป็นส่วนหนึ่งของงบการเงินนี้</v>
      </c>
      <c r="B27" s="32"/>
      <c r="C27" s="32"/>
      <c r="D27" s="32"/>
      <c r="E27" s="32"/>
      <c r="F27" s="32"/>
      <c r="G27" s="32"/>
      <c r="H27" s="59"/>
      <c r="I27" s="32"/>
      <c r="J27" s="31"/>
    </row>
  </sheetData>
  <mergeCells count="5">
    <mergeCell ref="A1:J1"/>
    <mergeCell ref="A3:J3"/>
    <mergeCell ref="A4:J4"/>
    <mergeCell ref="A5:J5"/>
    <mergeCell ref="A6:J6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F8832-2021-4C0B-97F9-30377C8B475B}">
  <sheetPr>
    <pageSetUpPr fitToPage="1"/>
  </sheetPr>
  <dimension ref="A1:R22"/>
  <sheetViews>
    <sheetView tabSelected="1" topLeftCell="A13" zoomScale="120" zoomScaleNormal="120" workbookViewId="0">
      <selection activeCell="K39" sqref="K39"/>
    </sheetView>
  </sheetViews>
  <sheetFormatPr defaultColWidth="2.875" defaultRowHeight="24" customHeight="1" x14ac:dyDescent="0.55000000000000004"/>
  <cols>
    <col min="1" max="4" width="2.875" style="30" customWidth="1"/>
    <col min="5" max="5" width="32.125" style="30" customWidth="1"/>
    <col min="6" max="6" width="1.875" style="30" customWidth="1"/>
    <col min="7" max="7" width="17.5" style="31" bestFit="1" customWidth="1"/>
    <col min="8" max="8" width="1.875" style="30" customWidth="1"/>
    <col min="9" max="9" width="15.625" style="30" customWidth="1"/>
    <col min="10" max="10" width="1.875" style="30" customWidth="1"/>
    <col min="11" max="11" width="19.375" style="30" bestFit="1" customWidth="1"/>
    <col min="12" max="12" width="1.875" style="30" customWidth="1"/>
    <col min="13" max="13" width="15.625" style="30" customWidth="1"/>
    <col min="14" max="14" width="1.875" style="30" customWidth="1"/>
    <col min="15" max="15" width="15.5" style="30" customWidth="1"/>
    <col min="16" max="17" width="2.875" style="30"/>
    <col min="18" max="18" width="14.25" style="30" bestFit="1" customWidth="1"/>
    <col min="19" max="19" width="5.125" style="30" bestFit="1" customWidth="1"/>
    <col min="20" max="16384" width="2.875" style="30"/>
  </cols>
  <sheetData>
    <row r="1" spans="1:18" ht="24" customHeight="1" x14ac:dyDescent="0.55000000000000004">
      <c r="A1" s="1">
        <v>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8" s="61" customFormat="1" ht="21.6" x14ac:dyDescent="0.55000000000000004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8" ht="24.6" x14ac:dyDescent="0.6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42"/>
    </row>
    <row r="4" spans="1:18" s="61" customFormat="1" ht="24.6" x14ac:dyDescent="0.65">
      <c r="A4" s="62" t="s">
        <v>72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49"/>
    </row>
    <row r="5" spans="1:18" s="64" customFormat="1" ht="24.6" x14ac:dyDescent="0.65">
      <c r="A5" s="63" t="str">
        <f>+'SCI9M-THA'!A5</f>
        <v>สำหรับงวดเก้าเดือนสิ้นสุดวันที่ 30 กันยายน พ.ศ. 2568 (สอบทานแล้ว / ยังไม่ได้ตรวจสอบ)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18" s="61" customFormat="1" ht="21.6" x14ac:dyDescent="0.55000000000000004">
      <c r="D6" s="65"/>
      <c r="G6" s="65"/>
      <c r="O6" s="66" t="s">
        <v>3</v>
      </c>
    </row>
    <row r="7" spans="1:18" s="61" customFormat="1" ht="22.2" x14ac:dyDescent="0.6">
      <c r="D7" s="65"/>
      <c r="G7" s="65"/>
      <c r="K7" s="67" t="s">
        <v>73</v>
      </c>
      <c r="L7" s="67"/>
      <c r="M7" s="67"/>
    </row>
    <row r="8" spans="1:18" ht="24" customHeight="1" x14ac:dyDescent="0.6">
      <c r="G8" s="68" t="s">
        <v>74</v>
      </c>
      <c r="I8" s="69" t="s">
        <v>75</v>
      </c>
      <c r="K8" s="69" t="s">
        <v>76</v>
      </c>
      <c r="M8" s="69"/>
      <c r="O8" s="69" t="s">
        <v>77</v>
      </c>
    </row>
    <row r="9" spans="1:18" ht="24" customHeight="1" x14ac:dyDescent="0.6">
      <c r="G9" s="70" t="s">
        <v>78</v>
      </c>
      <c r="I9" s="38" t="s">
        <v>79</v>
      </c>
      <c r="K9" s="38" t="s">
        <v>80</v>
      </c>
      <c r="M9" s="38" t="s">
        <v>47</v>
      </c>
      <c r="O9" s="38" t="s">
        <v>38</v>
      </c>
    </row>
    <row r="10" spans="1:18" ht="24" customHeight="1" x14ac:dyDescent="0.6">
      <c r="A10" s="71" t="s">
        <v>81</v>
      </c>
      <c r="G10" s="43">
        <v>240000000</v>
      </c>
      <c r="H10" s="43"/>
      <c r="I10" s="43">
        <v>62050000</v>
      </c>
      <c r="J10" s="43"/>
      <c r="K10" s="43">
        <v>26659535</v>
      </c>
      <c r="L10" s="43"/>
      <c r="M10" s="43">
        <v>-20366128</v>
      </c>
      <c r="N10" s="43"/>
      <c r="O10" s="31">
        <f>SUM(G10:N10)</f>
        <v>308343407</v>
      </c>
    </row>
    <row r="11" spans="1:18" ht="24" customHeight="1" x14ac:dyDescent="0.55000000000000004">
      <c r="A11" s="61" t="s">
        <v>82</v>
      </c>
      <c r="I11" s="31"/>
      <c r="J11" s="31"/>
      <c r="K11" s="31"/>
      <c r="L11" s="31"/>
      <c r="M11" s="31"/>
      <c r="N11" s="31"/>
      <c r="O11" s="31"/>
    </row>
    <row r="12" spans="1:18" ht="24" customHeight="1" x14ac:dyDescent="0.6">
      <c r="A12" s="72"/>
      <c r="B12" s="30" t="s">
        <v>83</v>
      </c>
      <c r="G12" s="73">
        <v>0</v>
      </c>
      <c r="I12" s="73">
        <v>0</v>
      </c>
      <c r="J12" s="31"/>
      <c r="K12" s="73">
        <v>0</v>
      </c>
      <c r="L12" s="31"/>
      <c r="M12" s="31">
        <f>+'SCI9M-THA'!J20</f>
        <v>-10773952</v>
      </c>
      <c r="N12" s="31"/>
      <c r="O12" s="31">
        <f>SUM(G12:N12)</f>
        <v>-10773952</v>
      </c>
    </row>
    <row r="13" spans="1:18" ht="24" customHeight="1" x14ac:dyDescent="0.6">
      <c r="A13" s="72"/>
      <c r="B13" s="2" t="s">
        <v>84</v>
      </c>
      <c r="G13" s="73">
        <v>0</v>
      </c>
      <c r="I13" s="73">
        <v>0</v>
      </c>
      <c r="J13" s="31"/>
      <c r="K13" s="73">
        <v>0</v>
      </c>
      <c r="L13" s="31"/>
      <c r="M13" s="73">
        <f>+'SCI9M-THA'!J21</f>
        <v>0</v>
      </c>
      <c r="N13" s="31"/>
      <c r="O13" s="73">
        <f>SUM(G13:N13)</f>
        <v>0</v>
      </c>
    </row>
    <row r="14" spans="1:18" ht="24" customHeight="1" thickBot="1" x14ac:dyDescent="0.65">
      <c r="A14" s="71" t="s">
        <v>85</v>
      </c>
      <c r="G14" s="54">
        <f>SUM(G10:G12)</f>
        <v>240000000</v>
      </c>
      <c r="H14" s="43"/>
      <c r="I14" s="54">
        <f>SUM(I10:I12)</f>
        <v>62050000</v>
      </c>
      <c r="J14" s="43"/>
      <c r="K14" s="54">
        <f>SUM(K10:K12)</f>
        <v>26659535</v>
      </c>
      <c r="L14" s="43"/>
      <c r="M14" s="54">
        <f>SUM(M10:M12)</f>
        <v>-31140080</v>
      </c>
      <c r="N14" s="43"/>
      <c r="O14" s="54">
        <f>SUM(O10:O12)</f>
        <v>297569455</v>
      </c>
    </row>
    <row r="15" spans="1:18" ht="24" customHeight="1" thickTop="1" x14ac:dyDescent="0.6">
      <c r="A15" s="71"/>
      <c r="G15" s="43"/>
      <c r="H15" s="43"/>
      <c r="I15" s="43"/>
      <c r="J15" s="43"/>
      <c r="K15" s="43"/>
      <c r="L15" s="43"/>
      <c r="M15" s="43"/>
      <c r="N15" s="43"/>
      <c r="O15" s="43"/>
    </row>
    <row r="16" spans="1:18" ht="24" customHeight="1" x14ac:dyDescent="0.6">
      <c r="A16" s="71" t="s">
        <v>86</v>
      </c>
      <c r="G16" s="43">
        <v>240000000</v>
      </c>
      <c r="H16" s="43"/>
      <c r="I16" s="43">
        <v>62050000</v>
      </c>
      <c r="J16" s="43"/>
      <c r="K16" s="43">
        <v>26659535</v>
      </c>
      <c r="L16" s="43"/>
      <c r="M16" s="43">
        <v>-56004538</v>
      </c>
      <c r="N16" s="43"/>
      <c r="O16" s="43">
        <f>SUM(G16:N16)</f>
        <v>272704997</v>
      </c>
      <c r="R16" s="74"/>
    </row>
    <row r="17" spans="1:18" ht="24" customHeight="1" x14ac:dyDescent="0.55000000000000004">
      <c r="A17" s="61" t="str">
        <f>+A11</f>
        <v>กำไร (ขาดทุน) เบ็ดเสร็จรวมสำหรับงวดเก้าเดือน</v>
      </c>
      <c r="G17" s="43"/>
      <c r="H17" s="43"/>
      <c r="I17" s="43"/>
      <c r="J17" s="43"/>
      <c r="K17" s="43"/>
      <c r="L17" s="43"/>
      <c r="M17" s="43"/>
      <c r="N17" s="43"/>
      <c r="O17" s="43"/>
    </row>
    <row r="18" spans="1:18" ht="24" customHeight="1" x14ac:dyDescent="0.6">
      <c r="A18" s="72"/>
      <c r="B18" s="30" t="s">
        <v>87</v>
      </c>
      <c r="G18" s="75">
        <v>0</v>
      </c>
      <c r="H18" s="43"/>
      <c r="I18" s="75">
        <v>0</v>
      </c>
      <c r="J18" s="43"/>
      <c r="K18" s="75">
        <v>0</v>
      </c>
      <c r="L18" s="43"/>
      <c r="M18" s="43">
        <f>+'SCI9M-THA'!H20</f>
        <v>-21780349</v>
      </c>
      <c r="N18" s="43"/>
      <c r="O18" s="43">
        <f>SUM(G18:N18)</f>
        <v>-21780349</v>
      </c>
    </row>
    <row r="19" spans="1:18" ht="24" customHeight="1" x14ac:dyDescent="0.6">
      <c r="A19" s="72"/>
      <c r="B19" s="2" t="s">
        <v>84</v>
      </c>
      <c r="G19" s="73">
        <v>0</v>
      </c>
      <c r="I19" s="73">
        <v>0</v>
      </c>
      <c r="J19" s="31"/>
      <c r="K19" s="73">
        <v>0</v>
      </c>
      <c r="L19" s="43"/>
      <c r="M19" s="73">
        <f>+'SCI9M-THA'!H21</f>
        <v>0</v>
      </c>
      <c r="N19" s="43"/>
      <c r="O19" s="73">
        <f>SUM(G19:N19)</f>
        <v>0</v>
      </c>
    </row>
    <row r="20" spans="1:18" ht="24" customHeight="1" thickBot="1" x14ac:dyDescent="0.65">
      <c r="A20" s="71" t="s">
        <v>88</v>
      </c>
      <c r="G20" s="54">
        <f>SUM(G16:G18)</f>
        <v>240000000</v>
      </c>
      <c r="H20" s="43"/>
      <c r="I20" s="54">
        <f>SUM(I16:I18)</f>
        <v>62050000</v>
      </c>
      <c r="J20" s="43"/>
      <c r="K20" s="54">
        <f>SUM(K16:K18)</f>
        <v>26659535</v>
      </c>
      <c r="L20" s="43"/>
      <c r="M20" s="54">
        <f>SUM(M16:M18)</f>
        <v>-77784887</v>
      </c>
      <c r="N20" s="43"/>
      <c r="O20" s="54">
        <f>SUM(O16:O18)</f>
        <v>250924648</v>
      </c>
      <c r="R20" s="74"/>
    </row>
    <row r="21" spans="1:18" ht="24" customHeight="1" thickTop="1" x14ac:dyDescent="0.55000000000000004">
      <c r="A21" s="61"/>
      <c r="G21" s="43"/>
      <c r="H21" s="43"/>
      <c r="I21" s="43"/>
      <c r="J21" s="43"/>
      <c r="K21" s="43"/>
      <c r="L21" s="43"/>
      <c r="M21" s="43"/>
      <c r="N21" s="43"/>
      <c r="O21" s="29">
        <f>+O20-'SFP-THA'!H58</f>
        <v>0</v>
      </c>
    </row>
    <row r="22" spans="1:18" ht="24" customHeight="1" x14ac:dyDescent="0.55000000000000004">
      <c r="A22" s="61" t="str">
        <f>'SFP-THA'!A27</f>
        <v>หมายเหตุประกอบงบการเงินระหว่างกาลแบบย่อเป็นส่วนหนึ่งของงบการเงินนี้</v>
      </c>
    </row>
  </sheetData>
  <mergeCells count="6">
    <mergeCell ref="A1:O1"/>
    <mergeCell ref="A2:O2"/>
    <mergeCell ref="A3:O3"/>
    <mergeCell ref="A4:O4"/>
    <mergeCell ref="A5:O5"/>
    <mergeCell ref="K7:M7"/>
  </mergeCells>
  <pageMargins left="0.81" right="0.4" top="0.39370078740157499" bottom="0.23622047244094499" header="0.196850393700787" footer="0.23622047244094499"/>
  <pageSetup paperSize="9" scale="7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0FD7-F931-40FD-A93A-E2FF45D2BB5A}">
  <dimension ref="A1:K54"/>
  <sheetViews>
    <sheetView tabSelected="1" topLeftCell="A22" zoomScale="120" zoomScaleNormal="120" workbookViewId="0">
      <selection activeCell="K39" sqref="K39"/>
    </sheetView>
  </sheetViews>
  <sheetFormatPr defaultColWidth="2.875" defaultRowHeight="22.05" customHeight="1" x14ac:dyDescent="0.55000000000000004"/>
  <cols>
    <col min="1" max="4" width="2.875" style="30" customWidth="1"/>
    <col min="5" max="5" width="46.875" style="30" customWidth="1"/>
    <col min="6" max="6" width="11.875" style="30" customWidth="1"/>
    <col min="7" max="7" width="3.875" style="30" customWidth="1"/>
    <col min="8" max="8" width="15.875" style="31" customWidth="1"/>
    <col min="9" max="9" width="1.875" style="30" customWidth="1"/>
    <col min="10" max="10" width="15.875" style="30" customWidth="1"/>
    <col min="11" max="11" width="2" style="30" customWidth="1"/>
    <col min="12" max="12" width="18.5" style="30" customWidth="1"/>
    <col min="13" max="13" width="1.625" style="30" customWidth="1"/>
    <col min="14" max="14" width="21" style="30" customWidth="1"/>
    <col min="15" max="15" width="2.125" style="30" customWidth="1"/>
    <col min="16" max="16" width="19.875" style="30" customWidth="1"/>
    <col min="17" max="17" width="1.625" style="30" customWidth="1"/>
    <col min="18" max="18" width="18.125" style="30" customWidth="1"/>
    <col min="19" max="16384" width="2.875" style="30"/>
  </cols>
  <sheetData>
    <row r="1" spans="1:11" ht="22.05" customHeight="1" x14ac:dyDescent="0.55000000000000004">
      <c r="A1" s="1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1" ht="22.05" customHeight="1" x14ac:dyDescent="0.55000000000000004">
      <c r="A2" s="76"/>
      <c r="B2" s="76"/>
      <c r="C2" s="76"/>
      <c r="D2" s="76"/>
      <c r="E2" s="76"/>
      <c r="F2" s="76"/>
      <c r="G2" s="76"/>
      <c r="H2" s="76"/>
      <c r="I2" s="76"/>
      <c r="J2" s="76"/>
    </row>
    <row r="3" spans="1:11" ht="22.05" customHeight="1" x14ac:dyDescent="0.6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</row>
    <row r="4" spans="1:11" ht="22.05" customHeight="1" x14ac:dyDescent="0.65">
      <c r="A4" s="35" t="s">
        <v>89</v>
      </c>
      <c r="B4" s="35"/>
      <c r="C4" s="35"/>
      <c r="D4" s="35"/>
      <c r="E4" s="35"/>
      <c r="F4" s="35"/>
      <c r="G4" s="35"/>
      <c r="H4" s="35"/>
      <c r="I4" s="35"/>
      <c r="J4" s="35"/>
    </row>
    <row r="5" spans="1:11" ht="24.75" customHeight="1" x14ac:dyDescent="0.65">
      <c r="A5" s="35" t="str">
        <f>+'SCI9M-THA'!A5</f>
        <v>สำหรับงวดเก้าเดือนสิ้นสุดวันที่ 30 กันยายน พ.ศ. 2568 (สอบทานแล้ว / ยังไม่ได้ตรวจสอบ)</v>
      </c>
      <c r="B5" s="35"/>
      <c r="C5" s="35"/>
      <c r="D5" s="35"/>
      <c r="E5" s="35"/>
      <c r="F5" s="35"/>
      <c r="G5" s="35"/>
      <c r="H5" s="35"/>
      <c r="I5" s="35"/>
      <c r="J5" s="35"/>
      <c r="K5" s="64"/>
    </row>
    <row r="6" spans="1:11" ht="22.05" customHeight="1" x14ac:dyDescent="0.55000000000000004">
      <c r="A6" s="76" t="s">
        <v>3</v>
      </c>
      <c r="B6" s="77"/>
      <c r="C6" s="77"/>
      <c r="D6" s="77"/>
      <c r="E6" s="77"/>
      <c r="F6" s="77"/>
      <c r="G6" s="77"/>
      <c r="H6" s="77"/>
      <c r="I6" s="77"/>
      <c r="J6" s="77"/>
    </row>
    <row r="7" spans="1:11" ht="22.05" customHeight="1" x14ac:dyDescent="0.6">
      <c r="A7" s="37"/>
      <c r="B7" s="37"/>
      <c r="C7" s="37"/>
      <c r="D7" s="37"/>
      <c r="E7" s="37"/>
      <c r="F7" s="69"/>
      <c r="G7" s="37"/>
      <c r="H7" s="39" t="str">
        <f>'SCI3M-THA'!H7</f>
        <v>30 ก.ย. 2568</v>
      </c>
      <c r="I7" s="78"/>
      <c r="J7" s="39" t="str">
        <f>'SCI3M-THA'!J7</f>
        <v>30 ก.ย. 2567</v>
      </c>
    </row>
    <row r="8" spans="1:11" ht="22.05" customHeight="1" x14ac:dyDescent="0.6">
      <c r="A8" s="45" t="s">
        <v>90</v>
      </c>
      <c r="H8" s="79"/>
      <c r="I8" s="31"/>
      <c r="J8" s="79"/>
      <c r="K8" s="79"/>
    </row>
    <row r="9" spans="1:11" ht="22.05" customHeight="1" x14ac:dyDescent="0.55000000000000004">
      <c r="B9" s="30" t="s">
        <v>65</v>
      </c>
      <c r="H9" s="65">
        <f>+'SCI9M-THA'!H20</f>
        <v>-21780349</v>
      </c>
      <c r="I9" s="31"/>
      <c r="J9" s="65">
        <f>+'SCI9M-THA'!J20</f>
        <v>-10773952</v>
      </c>
    </row>
    <row r="10" spans="1:11" ht="22.05" customHeight="1" x14ac:dyDescent="0.55000000000000004">
      <c r="B10" s="30" t="s">
        <v>91</v>
      </c>
      <c r="H10" s="65"/>
      <c r="I10" s="31"/>
      <c r="J10" s="65"/>
    </row>
    <row r="11" spans="1:11" ht="22.05" customHeight="1" x14ac:dyDescent="0.55000000000000004">
      <c r="C11" s="30" t="s">
        <v>64</v>
      </c>
      <c r="H11" s="65">
        <f>-'SCI9M-THA'!H19</f>
        <v>-134997</v>
      </c>
      <c r="I11" s="31"/>
      <c r="J11" s="65">
        <f>-'SCI9M-THA'!J19</f>
        <v>-215688</v>
      </c>
    </row>
    <row r="12" spans="1:11" ht="22.05" customHeight="1" x14ac:dyDescent="0.55000000000000004">
      <c r="C12" s="30" t="s">
        <v>92</v>
      </c>
      <c r="F12" s="42"/>
      <c r="H12" s="65">
        <v>1544886</v>
      </c>
      <c r="I12" s="31"/>
      <c r="J12" s="65">
        <v>1798551</v>
      </c>
    </row>
    <row r="13" spans="1:11" ht="22.05" customHeight="1" x14ac:dyDescent="0.55000000000000004">
      <c r="C13" s="30" t="str">
        <f>IF(AND(H13&gt;=0,J13&gt;=0),"ขาดทุนจากอัตราแลกเปลี่ยนที่ยังไม่เกิดขึ้น",IF(AND(H13&lt;=0,J13&lt;=0),"กำไรจากอัตราแลกเปลี่ยนที่ยังไม่เกิดขึ้น","(กำไร) ขาดทุนจากอัตราแลกเปลี่ยนที่ยังไม่เกิดขึ้น"))</f>
        <v>ขาดทุนจากอัตราแลกเปลี่ยนที่ยังไม่เกิดขึ้น</v>
      </c>
      <c r="D13"/>
      <c r="E13"/>
      <c r="H13" s="65">
        <v>12405</v>
      </c>
      <c r="I13" s="31"/>
      <c r="J13" s="65">
        <v>94235</v>
      </c>
    </row>
    <row r="14" spans="1:11" ht="22.05" customHeight="1" x14ac:dyDescent="0.55000000000000004">
      <c r="C14" s="30" t="s">
        <v>93</v>
      </c>
      <c r="H14" s="65">
        <v>9256</v>
      </c>
      <c r="I14" s="31"/>
      <c r="J14" s="65">
        <v>133</v>
      </c>
    </row>
    <row r="15" spans="1:11" ht="22.05" customHeight="1" x14ac:dyDescent="0.55000000000000004">
      <c r="C15" s="30" t="s">
        <v>94</v>
      </c>
      <c r="F15" s="56"/>
      <c r="H15" s="65">
        <v>1010568</v>
      </c>
      <c r="I15" s="31"/>
      <c r="J15" s="65">
        <v>1078438</v>
      </c>
    </row>
    <row r="16" spans="1:11" ht="22.05" customHeight="1" x14ac:dyDescent="0.55000000000000004">
      <c r="C16" s="30" t="s">
        <v>95</v>
      </c>
      <c r="F16" s="56"/>
      <c r="H16" s="65">
        <v>-9235</v>
      </c>
      <c r="I16" s="31"/>
      <c r="J16" s="65">
        <v>-12366</v>
      </c>
    </row>
    <row r="17" spans="1:10" ht="22.05" customHeight="1" x14ac:dyDescent="0.55000000000000004">
      <c r="C17" s="30" t="s">
        <v>96</v>
      </c>
      <c r="H17" s="80">
        <v>15442</v>
      </c>
      <c r="I17" s="31"/>
      <c r="J17" s="80">
        <v>3671</v>
      </c>
    </row>
    <row r="18" spans="1:10" ht="22.05" customHeight="1" x14ac:dyDescent="0.55000000000000004">
      <c r="H18" s="65">
        <f>SUM(H9:H17)</f>
        <v>-19332024</v>
      </c>
      <c r="I18" s="31"/>
      <c r="J18" s="65">
        <f>SUM(J9:J17)</f>
        <v>-8026978</v>
      </c>
    </row>
    <row r="19" spans="1:10" ht="22.05" customHeight="1" x14ac:dyDescent="0.55000000000000004">
      <c r="B19" s="30" t="s">
        <v>97</v>
      </c>
      <c r="H19" s="65"/>
      <c r="I19" s="31"/>
      <c r="J19" s="65"/>
    </row>
    <row r="20" spans="1:10" ht="22.05" customHeight="1" x14ac:dyDescent="0.55000000000000004">
      <c r="C20" s="30" t="s">
        <v>98</v>
      </c>
      <c r="H20" s="65"/>
      <c r="I20" s="31"/>
      <c r="J20" s="65"/>
    </row>
    <row r="21" spans="1:10" ht="22.05" customHeight="1" x14ac:dyDescent="0.55000000000000004">
      <c r="D21" s="30" t="s">
        <v>13</v>
      </c>
      <c r="H21" s="65">
        <v>9164061</v>
      </c>
      <c r="I21" s="31"/>
      <c r="J21" s="65">
        <f>-4853438+54630</f>
        <v>-4798808</v>
      </c>
    </row>
    <row r="22" spans="1:10" ht="22.05" customHeight="1" x14ac:dyDescent="0.55000000000000004">
      <c r="D22" s="30" t="s">
        <v>14</v>
      </c>
      <c r="H22" s="65">
        <v>4280414</v>
      </c>
      <c r="I22" s="31"/>
      <c r="J22" s="65">
        <v>17526372</v>
      </c>
    </row>
    <row r="23" spans="1:10" ht="22.05" customHeight="1" x14ac:dyDescent="0.55000000000000004">
      <c r="D23" s="30" t="s">
        <v>15</v>
      </c>
      <c r="H23" s="65">
        <v>-22135</v>
      </c>
      <c r="I23" s="31"/>
      <c r="J23" s="65">
        <v>8275</v>
      </c>
    </row>
    <row r="24" spans="1:10" ht="22.05" customHeight="1" x14ac:dyDescent="0.55000000000000004">
      <c r="D24" s="2" t="s">
        <v>18</v>
      </c>
      <c r="H24" s="65">
        <v>14300</v>
      </c>
      <c r="I24" s="31"/>
      <c r="J24" s="81">
        <v>82662</v>
      </c>
    </row>
    <row r="25" spans="1:10" ht="22.05" customHeight="1" x14ac:dyDescent="0.55000000000000004">
      <c r="D25" s="30" t="s">
        <v>23</v>
      </c>
      <c r="H25" s="65">
        <v>135200</v>
      </c>
      <c r="I25" s="31"/>
      <c r="J25" s="65">
        <v>-32500</v>
      </c>
    </row>
    <row r="26" spans="1:10" ht="22.05" customHeight="1" x14ac:dyDescent="0.55000000000000004">
      <c r="C26" s="30" t="s">
        <v>99</v>
      </c>
      <c r="H26" s="65"/>
      <c r="I26" s="31"/>
      <c r="J26" s="65"/>
    </row>
    <row r="27" spans="1:10" ht="22.05" customHeight="1" x14ac:dyDescent="0.55000000000000004">
      <c r="D27" s="30" t="s">
        <v>30</v>
      </c>
      <c r="H27" s="65">
        <v>-970516</v>
      </c>
      <c r="I27" s="31"/>
      <c r="J27" s="65">
        <f>-1493221+141400</f>
        <v>-1351821</v>
      </c>
    </row>
    <row r="28" spans="1:10" ht="22.05" customHeight="1" x14ac:dyDescent="0.55000000000000004">
      <c r="D28" s="30" t="s">
        <v>100</v>
      </c>
      <c r="H28" s="65">
        <v>-213333</v>
      </c>
      <c r="I28" s="31"/>
      <c r="J28" s="47">
        <v>0</v>
      </c>
    </row>
    <row r="29" spans="1:10" ht="22.05" customHeight="1" x14ac:dyDescent="0.55000000000000004">
      <c r="E29" s="82" t="str">
        <f>IF(AND(H29&gt;=0,J29&gt;=0),"เงินสดรับจากการดำเนินงาน",(IF(AND(H29&lt;=0,J29&lt;=0),"เงินสดจ่ายจากการดำเนินงาน","เงินสดรับ (จ่าย) จากการดำเนินงาน")))</f>
        <v>เงินสดรับ (จ่าย) จากการดำเนินงาน</v>
      </c>
      <c r="H29" s="83">
        <f>SUM(H18:H28)</f>
        <v>-6944033</v>
      </c>
      <c r="I29" s="31"/>
      <c r="J29" s="83">
        <f>SUM(J18:J28)</f>
        <v>3407202</v>
      </c>
    </row>
    <row r="30" spans="1:10" ht="22.05" customHeight="1" x14ac:dyDescent="0.55000000000000004">
      <c r="C30" s="30" t="s">
        <v>101</v>
      </c>
      <c r="H30" s="65">
        <v>-15442</v>
      </c>
      <c r="I30" s="31"/>
      <c r="J30" s="65">
        <v>-3671</v>
      </c>
    </row>
    <row r="31" spans="1:10" ht="22.05" customHeight="1" x14ac:dyDescent="0.55000000000000004">
      <c r="C31" s="30" t="s">
        <v>102</v>
      </c>
      <c r="H31" s="65">
        <v>-4729</v>
      </c>
      <c r="I31" s="31"/>
      <c r="J31" s="65">
        <v>-4760</v>
      </c>
    </row>
    <row r="32" spans="1:10" ht="22.05" customHeight="1" x14ac:dyDescent="0.6">
      <c r="A32" s="84" t="str">
        <f>IF(AND(H32&gt;=0,J32&gt;=0),"เงินสดสุทธิได้มาจากกิจกรรมดำเนินงาน",(IF(AND(H32&lt;=0,J32&lt;=0),"เงินสดสุทธิใช้ไปในกิจกรรมดำเนินงาน","เงินสดสุทธิได้มาจาก (ใช้ไปใน) กิจกรรมดำเนินงาน")))</f>
        <v>เงินสดสุทธิได้มาจาก (ใช้ไปใน) กิจกรรมดำเนินงาน</v>
      </c>
      <c r="H32" s="85">
        <f>SUM(H29:H31)</f>
        <v>-6964204</v>
      </c>
      <c r="I32" s="65"/>
      <c r="J32" s="85">
        <f>SUM(J29:J31)</f>
        <v>3398771</v>
      </c>
    </row>
    <row r="33" spans="1:10" ht="22.05" customHeight="1" x14ac:dyDescent="0.55000000000000004">
      <c r="I33" s="65"/>
      <c r="J33" s="65"/>
    </row>
    <row r="34" spans="1:10" ht="22.05" customHeight="1" x14ac:dyDescent="0.55000000000000004">
      <c r="A34" s="86" t="str">
        <f>'SFP-THA'!A27</f>
        <v>หมายเหตุประกอบงบการเงินระหว่างกาลแบบย่อเป็นส่วนหนึ่งของงบการเงินนี้</v>
      </c>
      <c r="B34" s="86"/>
      <c r="C34" s="86"/>
      <c r="D34" s="86"/>
      <c r="E34" s="86"/>
      <c r="F34" s="86"/>
      <c r="G34" s="86"/>
      <c r="H34" s="86"/>
      <c r="I34" s="86"/>
      <c r="J34" s="86"/>
    </row>
    <row r="35" spans="1:10" ht="22.05" customHeight="1" x14ac:dyDescent="0.55000000000000004">
      <c r="A35" s="1">
        <v>7</v>
      </c>
      <c r="B35" s="1"/>
      <c r="C35" s="1"/>
      <c r="D35" s="1"/>
      <c r="E35" s="1"/>
      <c r="F35" s="1"/>
      <c r="G35" s="1"/>
      <c r="H35" s="1"/>
      <c r="I35" s="1"/>
      <c r="J35" s="1"/>
    </row>
    <row r="36" spans="1:10" ht="22.05" customHeight="1" x14ac:dyDescent="0.55000000000000004">
      <c r="A36" s="76"/>
      <c r="B36" s="76"/>
      <c r="C36" s="76"/>
      <c r="D36" s="76"/>
      <c r="E36" s="76"/>
      <c r="F36" s="76"/>
      <c r="G36" s="76"/>
      <c r="H36" s="76"/>
      <c r="I36" s="76"/>
      <c r="J36" s="76"/>
    </row>
    <row r="37" spans="1:10" ht="22.05" customHeight="1" x14ac:dyDescent="0.65">
      <c r="A37" s="35" t="s">
        <v>0</v>
      </c>
      <c r="B37" s="35"/>
      <c r="C37" s="35"/>
      <c r="D37" s="35"/>
      <c r="E37" s="35"/>
      <c r="F37" s="35"/>
      <c r="G37" s="35"/>
      <c r="H37" s="35"/>
      <c r="I37" s="35"/>
      <c r="J37" s="35"/>
    </row>
    <row r="38" spans="1:10" ht="22.05" customHeight="1" x14ac:dyDescent="0.65">
      <c r="A38" s="35" t="s">
        <v>89</v>
      </c>
      <c r="B38" s="35"/>
      <c r="C38" s="35"/>
      <c r="D38" s="35"/>
      <c r="E38" s="35"/>
      <c r="F38" s="35"/>
      <c r="G38" s="35"/>
      <c r="H38" s="35"/>
      <c r="I38" s="35"/>
      <c r="J38" s="35"/>
    </row>
    <row r="39" spans="1:10" ht="24.75" customHeight="1" x14ac:dyDescent="0.65">
      <c r="A39" s="35" t="str">
        <f>+A5</f>
        <v>สำหรับงวดเก้าเดือนสิ้นสุดวันที่ 30 กันยายน พ.ศ. 2568 (สอบทานแล้ว / ยังไม่ได้ตรวจสอบ)</v>
      </c>
      <c r="B39" s="35"/>
      <c r="C39" s="35"/>
      <c r="D39" s="35"/>
      <c r="E39" s="35"/>
      <c r="F39" s="35"/>
      <c r="G39" s="35"/>
      <c r="H39" s="35"/>
      <c r="I39" s="35"/>
      <c r="J39" s="35"/>
    </row>
    <row r="40" spans="1:10" ht="22.05" customHeight="1" x14ac:dyDescent="0.55000000000000004">
      <c r="A40" s="76" t="s">
        <v>3</v>
      </c>
      <c r="B40" s="77"/>
      <c r="C40" s="77"/>
      <c r="D40" s="77"/>
      <c r="E40" s="77"/>
      <c r="F40" s="77"/>
      <c r="G40" s="77"/>
      <c r="H40" s="77"/>
      <c r="I40" s="77"/>
      <c r="J40" s="77"/>
    </row>
    <row r="41" spans="1:10" ht="22.05" customHeight="1" x14ac:dyDescent="0.6">
      <c r="A41" s="37"/>
      <c r="B41" s="37"/>
      <c r="C41" s="37"/>
      <c r="D41" s="37"/>
      <c r="E41" s="37"/>
      <c r="G41" s="37"/>
      <c r="H41" s="87" t="str">
        <f>+H7</f>
        <v>30 ก.ย. 2568</v>
      </c>
      <c r="I41" s="78"/>
      <c r="J41" s="87" t="str">
        <f>+J7</f>
        <v>30 ก.ย. 2567</v>
      </c>
    </row>
    <row r="42" spans="1:10" ht="22.05" customHeight="1" x14ac:dyDescent="0.6">
      <c r="A42" s="45" t="s">
        <v>103</v>
      </c>
      <c r="I42" s="31"/>
      <c r="J42" s="31"/>
    </row>
    <row r="43" spans="1:10" ht="22.05" customHeight="1" x14ac:dyDescent="0.55000000000000004">
      <c r="B43" s="30" t="s">
        <v>104</v>
      </c>
      <c r="H43" s="65">
        <v>-398329</v>
      </c>
      <c r="I43" s="31"/>
      <c r="J43" s="65">
        <v>-356650</v>
      </c>
    </row>
    <row r="44" spans="1:10" ht="22.05" customHeight="1" x14ac:dyDescent="0.55000000000000004">
      <c r="B44" s="30" t="s">
        <v>105</v>
      </c>
      <c r="H44" s="65">
        <v>9235</v>
      </c>
      <c r="I44" s="31"/>
      <c r="J44" s="65">
        <v>12366</v>
      </c>
    </row>
    <row r="45" spans="1:10" ht="22.05" customHeight="1" x14ac:dyDescent="0.6">
      <c r="A45" s="84" t="str">
        <f>IF(AND(H45&gt;=0,J45&gt;=0),"เงินสดสุทธิได้มาจากกิจกรรมลงทุน",(IF(AND(H45&lt;=0,J45&lt;=0),"เงินสดสุทธิใช้ไปในกิจกรรมลงทุน","เงินสดสุทธิได้มาจาก (ใช้ไปใน) กิจกรรมลงทุน")))</f>
        <v>เงินสดสุทธิใช้ไปในกิจกรรมลงทุน</v>
      </c>
      <c r="H45" s="85">
        <f>SUM(H43:H44)</f>
        <v>-389094</v>
      </c>
      <c r="I45" s="31"/>
      <c r="J45" s="85">
        <f>SUM(J43:J44)</f>
        <v>-344284</v>
      </c>
    </row>
    <row r="46" spans="1:10" ht="22.05" customHeight="1" x14ac:dyDescent="0.6">
      <c r="A46" s="45" t="s">
        <v>106</v>
      </c>
      <c r="H46" s="65"/>
      <c r="I46" s="31"/>
      <c r="J46" s="65"/>
    </row>
    <row r="47" spans="1:10" ht="22.05" customHeight="1" x14ac:dyDescent="0.55000000000000004">
      <c r="B47" s="2" t="s">
        <v>107</v>
      </c>
      <c r="H47" s="80">
        <v>7265223</v>
      </c>
      <c r="I47" s="31"/>
      <c r="J47" s="52">
        <v>0</v>
      </c>
    </row>
    <row r="48" spans="1:10" ht="22.05" customHeight="1" x14ac:dyDescent="0.6">
      <c r="A48" s="84" t="str">
        <f>IF(AND(H48&gt;=0,J48&gt;=0),"เงินสดสุทธิได้มาจากกิจกรรมจัดหาเงิน",(IF(AND(H48&lt;=0,J48&lt;=0),"เงินสดสุทธิใช้ไปในกิจกรรมจัดหาเงิน","เงินสดสุทธิได้มาจาก (ใช้ไปใน) กิจกรรมจัดหาเงิน")))</f>
        <v>เงินสดสุทธิได้มาจากกิจกรรมจัดหาเงิน</v>
      </c>
      <c r="H48" s="80">
        <f>SUM(H47)</f>
        <v>7265223</v>
      </c>
      <c r="I48" s="31"/>
      <c r="J48" s="52">
        <f>SUM(J47)</f>
        <v>0</v>
      </c>
    </row>
    <row r="49" spans="1:10" ht="22.05" customHeight="1" x14ac:dyDescent="0.6">
      <c r="A49" s="45" t="s">
        <v>108</v>
      </c>
      <c r="H49" s="80">
        <v>-12176</v>
      </c>
      <c r="I49" s="31"/>
      <c r="J49" s="48">
        <v>-13905</v>
      </c>
    </row>
    <row r="50" spans="1:10" ht="22.05" customHeight="1" x14ac:dyDescent="0.6">
      <c r="A50" s="84" t="str">
        <f>IF(AND(H50&gt;=0,J50&gt;=0),"เงินสดและรายการเทียบเท่าเงินสดเพิ่มขึ้นสุทธิ",(IF(AND(H50&lt;=0,J50&lt;=0),"เงินสดและรายการเทียบเท่าเงินสดลดลงสุทธิ","เงินสดและรายการเทียบเท่าเงินสดเพิ่มขึ้น (ลดลง) สุทธิ")))</f>
        <v>เงินสดและรายการเทียบเท่าเงินสดเพิ่มขึ้น (ลดลง) สุทธิ</v>
      </c>
      <c r="H50" s="65">
        <f>SUM(H32,H45,H48,H49)</f>
        <v>-100251</v>
      </c>
      <c r="I50" s="31"/>
      <c r="J50" s="65">
        <f>SUM(J32,J45,J48,J49)</f>
        <v>3040582</v>
      </c>
    </row>
    <row r="51" spans="1:10" ht="22.05" customHeight="1" x14ac:dyDescent="0.6">
      <c r="A51" s="45" t="s">
        <v>109</v>
      </c>
      <c r="H51" s="65">
        <f>+'SFP-THA'!J12</f>
        <v>2494026</v>
      </c>
      <c r="I51" s="31"/>
      <c r="J51" s="65">
        <v>5866637</v>
      </c>
    </row>
    <row r="52" spans="1:10" ht="22.05" customHeight="1" thickBot="1" x14ac:dyDescent="0.65">
      <c r="A52" s="45" t="s">
        <v>110</v>
      </c>
      <c r="F52" s="88"/>
      <c r="H52" s="89">
        <f>SUM(H50:H51)</f>
        <v>2393775</v>
      </c>
      <c r="I52" s="31"/>
      <c r="J52" s="89">
        <f>SUM(J50:J51)</f>
        <v>8907219</v>
      </c>
    </row>
    <row r="53" spans="1:10" ht="22.05" customHeight="1" thickTop="1" x14ac:dyDescent="0.6">
      <c r="A53" s="45"/>
      <c r="F53" s="90"/>
      <c r="H53" s="91">
        <f>+H52-'SFP-THA'!H12</f>
        <v>0</v>
      </c>
      <c r="I53" s="31"/>
      <c r="J53" s="31"/>
    </row>
    <row r="54" spans="1:10" ht="22.05" customHeight="1" x14ac:dyDescent="0.55000000000000004">
      <c r="A54" s="86" t="str">
        <f>+A34</f>
        <v>หมายเหตุประกอบงบการเงินระหว่างกาลแบบย่อเป็นส่วนหนึ่งของงบการเงินนี้</v>
      </c>
      <c r="B54" s="86"/>
      <c r="C54" s="86"/>
      <c r="D54" s="86"/>
      <c r="E54" s="86"/>
      <c r="F54" s="86"/>
      <c r="G54" s="86"/>
      <c r="H54" s="86"/>
      <c r="I54" s="86"/>
      <c r="J54" s="86"/>
    </row>
  </sheetData>
  <mergeCells count="14">
    <mergeCell ref="A40:J40"/>
    <mergeCell ref="A54:J54"/>
    <mergeCell ref="A34:J34"/>
    <mergeCell ref="A35:J35"/>
    <mergeCell ref="A36:J36"/>
    <mergeCell ref="A37:J37"/>
    <mergeCell ref="A38:J38"/>
    <mergeCell ref="A39:J39"/>
    <mergeCell ref="A1:J1"/>
    <mergeCell ref="A2:J2"/>
    <mergeCell ref="A3:J3"/>
    <mergeCell ref="A4:J4"/>
    <mergeCell ref="A5:J5"/>
    <mergeCell ref="A6:J6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SFP-THA</vt:lpstr>
      <vt:lpstr>SCI3M-THA</vt:lpstr>
      <vt:lpstr>SCI9M-THA</vt:lpstr>
      <vt:lpstr>SHA-THA</vt:lpstr>
      <vt:lpstr>CF-THA</vt:lpstr>
      <vt:lpstr>'CF-THA'!Print_Area</vt:lpstr>
      <vt:lpstr>'SCI3M-THA'!Print_Area</vt:lpstr>
      <vt:lpstr>'SHA-THA'!Print_Area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 BCK</dc:creator>
  <cp:lastModifiedBy>BCK BCK</cp:lastModifiedBy>
  <cp:lastPrinted>2025-11-11T04:12:08Z</cp:lastPrinted>
  <dcterms:created xsi:type="dcterms:W3CDTF">2025-11-11T04:10:51Z</dcterms:created>
  <dcterms:modified xsi:type="dcterms:W3CDTF">2025-11-11T04:12:36Z</dcterms:modified>
</cp:coreProperties>
</file>