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k10\OneDrive\Desktop\Work\สว่าง\สว่าง_2568\1453C68\1453C68_A\FINANCIAL STATEMENTS Q3-68_SEC\FS_ENG Q3-68\"/>
    </mc:Choice>
  </mc:AlternateContent>
  <xr:revisionPtr revIDLastSave="0" documentId="8_{0476E6D1-F44A-4582-B59E-A4C82C2CB8AC}" xr6:coauthVersionLast="47" xr6:coauthVersionMax="47" xr10:uidLastSave="{00000000-0000-0000-0000-000000000000}"/>
  <bookViews>
    <workbookView xWindow="-108" yWindow="-108" windowWidth="23256" windowHeight="13896" xr2:uid="{FBE4C305-C074-4C15-8568-618C9ACA5D90}"/>
  </bookViews>
  <sheets>
    <sheet name="SFP-ENG" sheetId="1" r:id="rId1"/>
    <sheet name="SCI3M-ENG" sheetId="2" r:id="rId2"/>
    <sheet name="SCI9M-ENG" sheetId="3" r:id="rId3"/>
    <sheet name="SHA-ENG" sheetId="4" r:id="rId4"/>
    <sheet name="CF-ENG" sheetId="5" r:id="rId5"/>
  </sheets>
  <externalReferences>
    <externalReference r:id="rId6"/>
  </externalReferences>
  <definedNames>
    <definedName name="_xlnm.Print_Area" localSheetId="4">'CF-ENG'!$A$1:$J$54</definedName>
    <definedName name="_xlnm.Print_Area" localSheetId="1">'SCI3M-ENG'!$A$1:$J$27</definedName>
    <definedName name="_xlnm.Print_Area" localSheetId="2">'SCI9M-ENG'!$A$1:$J$27</definedName>
    <definedName name="_xlnm.Print_Area" localSheetId="0">'SFP-ENG'!$A$1:$J$61</definedName>
    <definedName name="_xlnm.Print_Area" localSheetId="3">'SHA-ENG'!$A$1:$O$24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H46" i="1"/>
  <c r="H42" i="1"/>
  <c r="H24" i="1"/>
  <c r="H25" i="1" s="1"/>
  <c r="H16" i="1"/>
  <c r="J48" i="5"/>
  <c r="H48" i="5"/>
  <c r="A48" i="5" s="1"/>
  <c r="J45" i="5"/>
  <c r="H45" i="5"/>
  <c r="A45" i="5" s="1"/>
  <c r="A38" i="5"/>
  <c r="A34" i="5"/>
  <c r="A54" i="5" s="1"/>
  <c r="C13" i="5"/>
  <c r="A5" i="5"/>
  <c r="A39" i="5" s="1"/>
  <c r="A3" i="5"/>
  <c r="A37" i="5" s="1"/>
  <c r="A24" i="4"/>
  <c r="G22" i="4"/>
  <c r="K22" i="4"/>
  <c r="O17" i="4"/>
  <c r="K15" i="4"/>
  <c r="I15" i="4"/>
  <c r="G15" i="4"/>
  <c r="A5" i="4"/>
  <c r="A3" i="4"/>
  <c r="A27" i="3"/>
  <c r="F25" i="3"/>
  <c r="O14" i="4"/>
  <c r="O21" i="4"/>
  <c r="F19" i="3"/>
  <c r="J11" i="3"/>
  <c r="H11" i="3"/>
  <c r="J10" i="3"/>
  <c r="J13" i="3" s="1"/>
  <c r="J16" i="3" s="1"/>
  <c r="J18" i="3" s="1"/>
  <c r="J20" i="3" s="1"/>
  <c r="J22" i="3" s="1"/>
  <c r="H10" i="3"/>
  <c r="H13" i="3" s="1"/>
  <c r="H16" i="3" s="1"/>
  <c r="H18" i="3" s="1"/>
  <c r="H20" i="3" s="1"/>
  <c r="J7" i="3"/>
  <c r="J7" i="5" s="1"/>
  <c r="J41" i="5" s="1"/>
  <c r="A3" i="3"/>
  <c r="A27" i="2"/>
  <c r="F25" i="2"/>
  <c r="F19" i="2"/>
  <c r="J11" i="2"/>
  <c r="H11" i="2"/>
  <c r="H10" i="2"/>
  <c r="H13" i="2" s="1"/>
  <c r="H16" i="2" s="1"/>
  <c r="H18" i="2" s="1"/>
  <c r="H20" i="2" s="1"/>
  <c r="H22" i="2" s="1"/>
  <c r="H25" i="2" s="1"/>
  <c r="J10" i="2"/>
  <c r="J13" i="2" s="1"/>
  <c r="J16" i="2" s="1"/>
  <c r="J18" i="2" s="1"/>
  <c r="J20" i="2" s="1"/>
  <c r="J22" i="2" s="1"/>
  <c r="J25" i="2" s="1"/>
  <c r="H7" i="2"/>
  <c r="H7" i="3" s="1"/>
  <c r="H7" i="5" s="1"/>
  <c r="H41" i="5" s="1"/>
  <c r="A3" i="2"/>
  <c r="A61" i="1"/>
  <c r="J58" i="1"/>
  <c r="J51" i="1"/>
  <c r="J46" i="1"/>
  <c r="F45" i="1"/>
  <c r="F44" i="1"/>
  <c r="J41" i="1"/>
  <c r="J42" i="1"/>
  <c r="F40" i="1"/>
  <c r="J36" i="1"/>
  <c r="H36" i="1"/>
  <c r="A32" i="1"/>
  <c r="A31" i="1"/>
  <c r="A30" i="1"/>
  <c r="J24" i="1"/>
  <c r="F22" i="1"/>
  <c r="F20" i="1"/>
  <c r="F19" i="1"/>
  <c r="F14" i="1"/>
  <c r="J16" i="1"/>
  <c r="J25" i="1" s="1"/>
  <c r="F13" i="1"/>
  <c r="J47" i="1" l="1"/>
  <c r="J59" i="1" s="1"/>
  <c r="J60" i="1"/>
  <c r="J25" i="3"/>
  <c r="O13" i="4"/>
  <c r="J18" i="5"/>
  <c r="J29" i="5" s="1"/>
  <c r="J32" i="5" s="1"/>
  <c r="H22" i="3"/>
  <c r="H18" i="5"/>
  <c r="H29" i="5" s="1"/>
  <c r="H32" i="5" s="1"/>
  <c r="H50" i="5"/>
  <c r="J50" i="5"/>
  <c r="J52" i="5" s="1"/>
  <c r="M15" i="4"/>
  <c r="I22" i="4"/>
  <c r="O10" i="4"/>
  <c r="O15" i="4" s="1"/>
  <c r="H25" i="3" l="1"/>
  <c r="H52" i="5"/>
  <c r="H53" i="5" s="1"/>
  <c r="A50" i="5"/>
  <c r="E29" i="5"/>
  <c r="A32" i="5"/>
  <c r="O20" i="4" l="1"/>
  <c r="O22" i="4" s="1"/>
  <c r="M22" i="4"/>
  <c r="H58" i="1" s="1"/>
  <c r="H59" i="1" s="1"/>
  <c r="H60" i="1" s="1"/>
  <c r="O23" i="4" l="1"/>
</calcChain>
</file>

<file path=xl/sharedStrings.xml><?xml version="1.0" encoding="utf-8"?>
<sst xmlns="http://schemas.openxmlformats.org/spreadsheetml/2006/main" count="155" uniqueCount="114">
  <si>
    <t>Sawang Export Public Company Limited</t>
  </si>
  <si>
    <t>Statement of financial position</t>
  </si>
  <si>
    <t>As at September 30, 2025</t>
  </si>
  <si>
    <t>Unit : Baht</t>
  </si>
  <si>
    <t>Reviewed /</t>
  </si>
  <si>
    <t>Unaudited</t>
  </si>
  <si>
    <t>Audited</t>
  </si>
  <si>
    <t>Note</t>
  </si>
  <si>
    <t>Sep. 30, 2025</t>
  </si>
  <si>
    <t>Dec. 31, 2024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</si>
  <si>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</si>
  <si>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</si>
  <si>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</si>
  <si>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</si>
  <si>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</si>
  <si>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</si>
  <si>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</si>
  <si>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</si>
  <si>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Other non-current receivables</t>
  </si>
  <si>
    <t>Investment property</t>
  </si>
  <si>
    <t>Property, plant and equipment</t>
  </si>
  <si>
    <t>Intangible assets</t>
  </si>
  <si>
    <t>Deferred tax asset</t>
  </si>
  <si>
    <t>Other non-current assets</t>
  </si>
  <si>
    <t>Total non-current assets</t>
  </si>
  <si>
    <t>Total assets</t>
  </si>
  <si>
    <t>Notes to the interim financial statements are an integral part of these statements.</t>
  </si>
  <si>
    <t>Liabilities and shareholders' equity</t>
  </si>
  <si>
    <t>Current liabilities</t>
  </si>
  <si>
    <t>Bank overdraft</t>
  </si>
  <si>
    <t>Trade and other current payables</t>
  </si>
  <si>
    <t>Other current liabilities</t>
  </si>
  <si>
    <t>Total current liabilities</t>
  </si>
  <si>
    <t>Non-current liabilities</t>
  </si>
  <si>
    <t>Non-current provisions for employee benefits</t>
  </si>
  <si>
    <t>Other non-current liabilities-Rental deposit</t>
  </si>
  <si>
    <t>Total non-current liabilities</t>
  </si>
  <si>
    <t>Total liabilities</t>
  </si>
  <si>
    <t>Shareholders' equity</t>
  </si>
  <si>
    <t>Share capital</t>
  </si>
  <si>
    <t>Authorized share capital</t>
  </si>
  <si>
    <t>25,200,000 Ordinary shares of Baht 10 each</t>
  </si>
  <si>
    <t>Issued and paid-up share capital</t>
  </si>
  <si>
    <t>24,000,000 Ordinary shares of Baht 10 each</t>
  </si>
  <si>
    <t>Premium on ordinary shares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</si>
  <si>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</si>
  <si>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</si>
  <si>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</si>
  <si>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</si>
  <si>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</si>
  <si>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</si>
  <si>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September 30, 2025 (Reviewed / Unaudited)</t>
  </si>
  <si>
    <t>Sep. 30, 2024</t>
  </si>
  <si>
    <t>Revenues from sales of goods and rendering of services</t>
  </si>
  <si>
    <t>Costs of sales of goods and rendering of services</t>
  </si>
  <si>
    <t>Gross profit</t>
  </si>
  <si>
    <t>Gain (loss) on exchange rate</t>
  </si>
  <si>
    <t>Other income</t>
  </si>
  <si>
    <t>Profit before expenses</t>
  </si>
  <si>
    <t>Distribution cost</t>
  </si>
  <si>
    <t>Administrative expenses</t>
  </si>
  <si>
    <t>Loss before finance costs and income tax</t>
  </si>
  <si>
    <t>Financial cost</t>
  </si>
  <si>
    <t>Loss before income tax</t>
  </si>
  <si>
    <t>Tax income</t>
  </si>
  <si>
    <t>Net loss for the periods</t>
  </si>
  <si>
    <t>Other comprehensive income</t>
  </si>
  <si>
    <t>Total comprehensive income (loss) for the periods</t>
  </si>
  <si>
    <t>Loss per share</t>
  </si>
  <si>
    <t>Basic loss per share</t>
  </si>
  <si>
    <t>For the nine-month period ended September 30, 2025 (Reviewed / Unaudited)</t>
  </si>
  <si>
    <t>Gain on exchange rate</t>
  </si>
  <si>
    <t>Statement of changes in shareholders' equity</t>
  </si>
  <si>
    <t>Retained earnings (deficit)</t>
  </si>
  <si>
    <t>Total</t>
  </si>
  <si>
    <t>Issued and paid-up</t>
  </si>
  <si>
    <t>Premium on</t>
  </si>
  <si>
    <t>Appropriated</t>
  </si>
  <si>
    <t>shareholders'</t>
  </si>
  <si>
    <t xml:space="preserve"> share capital</t>
  </si>
  <si>
    <t>ordinary shares</t>
  </si>
  <si>
    <t>Legal reserve</t>
  </si>
  <si>
    <t>equity</t>
  </si>
  <si>
    <t>Balance as at January 1, 2024</t>
  </si>
  <si>
    <t>Total comprehensive income (loss) for the</t>
  </si>
  <si>
    <t>nine - month period ended September 30, 2024</t>
  </si>
  <si>
    <t>Loss for the period</t>
  </si>
  <si>
    <t>Balance as at September 30, 2024</t>
  </si>
  <si>
    <t>Balance as at January 1, 2025</t>
  </si>
  <si>
    <t>nine - month period ended September 30, 2025</t>
  </si>
  <si>
    <t>Balance as at September 30, 2025</t>
  </si>
  <si>
    <t>Statement of cash flows</t>
  </si>
  <si>
    <t>Cash flows from operating activities</t>
  </si>
  <si>
    <t>Loss for the periods</t>
  </si>
  <si>
    <t>Adjustments to reconcile loss to cash receipts (payments)</t>
  </si>
  <si>
    <t>Depreciation and amortization</t>
  </si>
  <si>
    <t>Withholding tax written - off</t>
  </si>
  <si>
    <t>Employee benefit expenses</t>
  </si>
  <si>
    <t>Interest income</t>
  </si>
  <si>
    <t>Interest expenses</t>
  </si>
  <si>
    <t>Changes in operating activities</t>
  </si>
  <si>
    <t>(Increase) decrease in assets</t>
  </si>
  <si>
    <t>Increase (decrease) in liabilities</t>
  </si>
  <si>
    <t>Employee benefit paid</t>
  </si>
  <si>
    <t>Interest paid</t>
  </si>
  <si>
    <t>Income tax paid</t>
  </si>
  <si>
    <t>Cash flows from investing activities</t>
  </si>
  <si>
    <t>Payment for purchases of equipment</t>
  </si>
  <si>
    <t>Interest received</t>
  </si>
  <si>
    <t>Cash flows from financing activities</t>
  </si>
  <si>
    <t>Increase in bank overdraft</t>
  </si>
  <si>
    <t>Effect from exchange rate in cash and cash equivalents</t>
  </si>
  <si>
    <t>Cash and cash equivalents as at January 1,</t>
  </si>
  <si>
    <t xml:space="preserve">Cash and cash equivalents as at September 30,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</si>
</sst>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_);[Blue]\(#,##0.00\)"/>
    <numFmt numFmtId="165" formatCode="#,##0_);[Blue]\(#,##0\)"/>
    <numFmt numFmtId="166" formatCode="#,##0_);[Black]\(#,##0\)"/>
    <numFmt numFmtId="167" formatCode="_-* #,##0.00_-;\-* #,##0.00_-;_-* &quot;-&quot;??_-;_-@_-"/>
    <numFmt numFmtId="168" formatCode="#,##0.0_);[Blue]\(#,##0.0\)"/>
    <numFmt numFmtId="169" formatCode="_-* #,##0_-;\-* #,##0_-;_-* &quot;-&quot;??_-;_-@_-"/>
    <numFmt numFmtId="170" formatCode="#,##0.00_);[Red]\(#,##0.00\);* ??"/>
    <numFmt numFmtId="171" formatCode="#,##0;\(#,##0\)"/>
    <numFmt numFmtId="172" formatCode="#,##0.00_);[Black]\(#,##0.00\)"/>
  </numFmts>
  <fonts count="10" x14ac:knownFonts="1">
    <font>
      <sz val="14"/>
      <name val="AngsanaUPC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4"/>
      <name val="AngsanaUPC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</cellStyleXfs>
  <cellXfs count="98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1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Continuous"/>
    </xf>
    <xf numFmtId="164" fontId="4" fillId="0" borderId="1" xfId="0" applyNumberFormat="1" applyFont="1" applyBorder="1" applyAlignment="1">
      <alignment horizontal="center"/>
    </xf>
    <xf numFmtId="1" fontId="5" fillId="0" borderId="1" xfId="0" quotePrefix="1" applyNumberFormat="1" applyFont="1" applyBorder="1" applyAlignment="1">
      <alignment horizontal="center"/>
    </xf>
    <xf numFmtId="0" fontId="1" fillId="0" borderId="0" xfId="0" applyFont="1" applyAlignment="1">
      <alignment horizontal="centerContinuous"/>
    </xf>
    <xf numFmtId="164" fontId="4" fillId="0" borderId="0" xfId="0" applyNumberFormat="1" applyFont="1"/>
    <xf numFmtId="164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Continuous"/>
    </xf>
    <xf numFmtId="165" fontId="1" fillId="0" borderId="0" xfId="0" applyNumberFormat="1" applyFont="1" applyAlignment="1">
      <alignment horizontal="center"/>
    </xf>
    <xf numFmtId="37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1" fillId="0" borderId="2" xfId="0" applyNumberFormat="1" applyFont="1" applyBorder="1" applyAlignment="1">
      <alignment horizontal="right"/>
    </xf>
    <xf numFmtId="38" fontId="1" fillId="0" borderId="0" xfId="0" applyNumberFormat="1" applyFont="1"/>
    <xf numFmtId="164" fontId="4" fillId="0" borderId="0" xfId="0" applyNumberFormat="1" applyFont="1" applyAlignment="1">
      <alignment horizontal="left"/>
    </xf>
    <xf numFmtId="167" fontId="1" fillId="0" borderId="0" xfId="1" applyFont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8" fontId="1" fillId="0" borderId="0" xfId="0" applyNumberFormat="1" applyFont="1" applyAlignment="1">
      <alignment horizontal="center"/>
    </xf>
    <xf numFmtId="169" fontId="1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38" fontId="1" fillId="0" borderId="4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left"/>
    </xf>
    <xf numFmtId="166" fontId="1" fillId="0" borderId="5" xfId="0" applyNumberFormat="1" applyFont="1" applyBorder="1" applyAlignment="1">
      <alignment horizontal="right"/>
    </xf>
    <xf numFmtId="38" fontId="1" fillId="0" borderId="0" xfId="0" applyNumberFormat="1" applyFont="1" applyAlignment="1">
      <alignment horizontal="right"/>
    </xf>
    <xf numFmtId="170" fontId="1" fillId="0" borderId="4" xfId="0" applyNumberFormat="1" applyFont="1" applyBorder="1" applyAlignment="1">
      <alignment horizontal="right"/>
    </xf>
    <xf numFmtId="0" fontId="1" fillId="0" borderId="0" xfId="2" applyFont="1" applyAlignment="1">
      <alignment horizontal="center"/>
    </xf>
    <xf numFmtId="164" fontId="1" fillId="0" borderId="0" xfId="2" applyNumberFormat="1" applyFont="1"/>
    <xf numFmtId="164" fontId="1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4" fontId="1" fillId="0" borderId="0" xfId="2" applyNumberFormat="1" applyFont="1"/>
    <xf numFmtId="164" fontId="1" fillId="0" borderId="0" xfId="2" applyNumberFormat="1" applyFont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" fontId="4" fillId="0" borderId="1" xfId="2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"/>
    </xf>
    <xf numFmtId="166" fontId="1" fillId="0" borderId="0" xfId="2" applyNumberFormat="1" applyFont="1" applyAlignment="1">
      <alignment horizontal="right"/>
    </xf>
    <xf numFmtId="165" fontId="1" fillId="0" borderId="0" xfId="2" applyNumberFormat="1" applyFont="1"/>
    <xf numFmtId="164" fontId="1" fillId="0" borderId="0" xfId="2" applyNumberFormat="1" applyFont="1" applyAlignment="1">
      <alignment horizontal="left"/>
    </xf>
    <xf numFmtId="166" fontId="1" fillId="0" borderId="1" xfId="2" applyNumberFormat="1" applyFont="1" applyBorder="1" applyAlignment="1">
      <alignment horizontal="right"/>
    </xf>
    <xf numFmtId="165" fontId="1" fillId="0" borderId="0" xfId="2" applyNumberFormat="1" applyFont="1" applyAlignment="1">
      <alignment horizontal="left"/>
    </xf>
    <xf numFmtId="164" fontId="4" fillId="0" borderId="0" xfId="2" applyNumberFormat="1" applyFont="1"/>
    <xf numFmtId="169" fontId="1" fillId="0" borderId="1" xfId="1" applyNumberFormat="1" applyFont="1" applyBorder="1" applyAlignment="1">
      <alignment horizontal="right"/>
    </xf>
    <xf numFmtId="0" fontId="1" fillId="0" borderId="0" xfId="2" applyFont="1" applyAlignment="1">
      <alignment horizontal="center"/>
    </xf>
    <xf numFmtId="166" fontId="1" fillId="0" borderId="0" xfId="2" applyNumberFormat="1" applyFont="1"/>
    <xf numFmtId="167" fontId="1" fillId="0" borderId="1" xfId="1" applyFont="1" applyBorder="1" applyAlignment="1">
      <alignment horizontal="right"/>
    </xf>
    <xf numFmtId="164" fontId="4" fillId="0" borderId="0" xfId="3" applyNumberFormat="1" applyFont="1"/>
    <xf numFmtId="164" fontId="1" fillId="0" borderId="0" xfId="3" applyNumberFormat="1" applyFont="1"/>
    <xf numFmtId="169" fontId="1" fillId="0" borderId="0" xfId="1" applyNumberFormat="1" applyFont="1" applyBorder="1" applyAlignment="1">
      <alignment horizontal="right"/>
    </xf>
    <xf numFmtId="164" fontId="1" fillId="0" borderId="0" xfId="2" applyNumberFormat="1" applyFont="1" applyAlignment="1">
      <alignment horizontal="centerContinuous"/>
    </xf>
    <xf numFmtId="166" fontId="1" fillId="0" borderId="3" xfId="2" applyNumberFormat="1" applyFont="1" applyBorder="1" applyAlignment="1">
      <alignment horizontal="right"/>
    </xf>
    <xf numFmtId="171" fontId="1" fillId="0" borderId="0" xfId="2" applyNumberFormat="1" applyFont="1" applyAlignment="1">
      <alignment horizontal="left"/>
    </xf>
    <xf numFmtId="38" fontId="1" fillId="0" borderId="0" xfId="2" applyNumberFormat="1" applyFont="1" applyAlignment="1">
      <alignment horizontal="left"/>
    </xf>
    <xf numFmtId="172" fontId="1" fillId="0" borderId="5" xfId="2" applyNumberFormat="1" applyFont="1" applyBorder="1" applyAlignment="1">
      <alignment horizontal="right"/>
    </xf>
    <xf numFmtId="0" fontId="1" fillId="0" borderId="0" xfId="2" applyFont="1" applyAlignment="1">
      <alignment horizontal="right"/>
    </xf>
    <xf numFmtId="0" fontId="1" fillId="0" borderId="0" xfId="2" applyFont="1"/>
    <xf numFmtId="38" fontId="1" fillId="0" borderId="0" xfId="2" applyNumberFormat="1" applyFont="1"/>
    <xf numFmtId="0" fontId="4" fillId="0" borderId="0" xfId="2" applyFont="1" applyAlignment="1">
      <alignment horizontal="right"/>
    </xf>
    <xf numFmtId="38" fontId="4" fillId="0" borderId="1" xfId="0" applyNumberFormat="1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2" applyFont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0" xfId="2" applyFont="1"/>
    <xf numFmtId="164" fontId="4" fillId="0" borderId="0" xfId="2" quotePrefix="1" applyNumberFormat="1" applyFont="1"/>
    <xf numFmtId="164" fontId="7" fillId="0" borderId="0" xfId="2" applyNumberFormat="1" applyFont="1"/>
    <xf numFmtId="167" fontId="1" fillId="0" borderId="0" xfId="1" applyFont="1" applyFill="1" applyBorder="1"/>
    <xf numFmtId="0" fontId="1" fillId="0" borderId="0" xfId="0" applyFont="1"/>
    <xf numFmtId="165" fontId="1" fillId="0" borderId="3" xfId="2" applyNumberFormat="1" applyFont="1" applyBorder="1"/>
    <xf numFmtId="164" fontId="1" fillId="0" borderId="0" xfId="2" applyNumberFormat="1" applyFont="1" applyAlignment="1">
      <alignment horizontal="lef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/>
    <xf numFmtId="37" fontId="1" fillId="0" borderId="0" xfId="2" applyNumberFormat="1" applyFont="1"/>
    <xf numFmtId="171" fontId="1" fillId="0" borderId="0" xfId="2" applyNumberFormat="1" applyFont="1"/>
    <xf numFmtId="39" fontId="1" fillId="0" borderId="0" xfId="2" applyNumberFormat="1" applyFont="1"/>
    <xf numFmtId="165" fontId="1" fillId="0" borderId="0" xfId="2" applyNumberFormat="1" applyFont="1" applyAlignment="1">
      <alignment horizontal="center"/>
    </xf>
    <xf numFmtId="38" fontId="1" fillId="0" borderId="1" xfId="1" applyNumberFormat="1" applyFont="1" applyBorder="1"/>
    <xf numFmtId="167" fontId="1" fillId="0" borderId="0" xfId="1" applyFont="1"/>
    <xf numFmtId="38" fontId="1" fillId="0" borderId="1" xfId="2" applyNumberFormat="1" applyFont="1" applyBorder="1"/>
    <xf numFmtId="167" fontId="1" fillId="0" borderId="1" xfId="1" applyFont="1" applyBorder="1"/>
    <xf numFmtId="40" fontId="1" fillId="0" borderId="0" xfId="1" quotePrefix="1" applyNumberFormat="1" applyFont="1"/>
    <xf numFmtId="40" fontId="4" fillId="0" borderId="0" xfId="1" quotePrefix="1" applyNumberFormat="1" applyFont="1"/>
    <xf numFmtId="38" fontId="1" fillId="0" borderId="2" xfId="2" applyNumberFormat="1" applyFont="1" applyBorder="1"/>
    <xf numFmtId="40" fontId="8" fillId="0" borderId="0" xfId="1" applyNumberFormat="1" applyFont="1"/>
    <xf numFmtId="167" fontId="1" fillId="0" borderId="2" xfId="1" applyFont="1" applyBorder="1"/>
    <xf numFmtId="38" fontId="1" fillId="0" borderId="0" xfId="1" applyNumberFormat="1" applyFont="1" applyFill="1"/>
    <xf numFmtId="38" fontId="1" fillId="0" borderId="3" xfId="2" applyNumberFormat="1" applyFont="1" applyBorder="1"/>
    <xf numFmtId="164" fontId="1" fillId="0" borderId="0" xfId="0" quotePrefix="1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70" fontId="1" fillId="0" borderId="0" xfId="4" applyNumberFormat="1" applyFont="1" applyFill="1"/>
  </cellXfs>
  <cellStyles count="5">
    <cellStyle name="Normal 2" xfId="3" xr:uid="{EE29C240-59EA-4ECD-8555-00F3A0F6669A}"/>
    <cellStyle name="Normal_CF (new)" xfId="4" xr:uid="{A70AD13F-7928-4022-B428-3160BB29DEB8}"/>
    <cellStyle name="จุลภาค" xfId="1" builtinId="3"/>
    <cellStyle name="ปกติ" xfId="0" builtinId="0"/>
    <cellStyle name="ปกติ 2" xfId="2" xr:uid="{8E2308E5-56EC-4C0D-870E-BEE0A2CFBD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ck10\OneDrive\Desktop\Work\&#3626;&#3623;&#3656;&#3634;&#3591;\&#3626;&#3623;&#3656;&#3634;&#3591;_2568\1453C68\1453C68_A\1453C68_A1%20FINANCIAL%20STATEMENT\1453C68_A1%20FS.xlsx" TargetMode="External"/><Relationship Id="rId1" Type="http://schemas.openxmlformats.org/officeDocument/2006/relationships/externalLinkPath" Target="/Users/bck10/OneDrive/Desktop/Work/&#3626;&#3623;&#3656;&#3634;&#3591;/&#3626;&#3623;&#3656;&#3634;&#3591;_2568/1453C68/1453C68_A/1453C68_A1%20FINANCIAL%20STATEMENT/1453C68_A1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erno_Cache_XXXXX"/>
      <sheetName val="SFP-THA"/>
      <sheetName val="SCI3M-THA"/>
      <sheetName val="SCI9M-THA"/>
      <sheetName val="SHA-THA"/>
      <sheetName val="CF-THA"/>
      <sheetName val="SFP-ENG"/>
      <sheetName val="SCI3M-ENG"/>
      <sheetName val="SCI9M-ENG"/>
      <sheetName val="SHA-ENG"/>
      <sheetName val="CF-ENG"/>
    </sheetNames>
    <sheetDataSet>
      <sheetData sheetId="0"/>
      <sheetData sheetId="1">
        <row r="13">
          <cell r="F13">
            <v>4</v>
          </cell>
        </row>
        <row r="14">
          <cell r="F14">
            <v>5</v>
          </cell>
        </row>
        <row r="19">
          <cell r="F19">
            <v>6</v>
          </cell>
        </row>
        <row r="20">
          <cell r="F20">
            <v>7</v>
          </cell>
        </row>
        <row r="22">
          <cell r="F22">
            <v>10</v>
          </cell>
        </row>
        <row r="40">
          <cell r="F40">
            <v>8</v>
          </cell>
        </row>
        <row r="44">
          <cell r="F44">
            <v>9</v>
          </cell>
        </row>
        <row r="45">
          <cell r="F45">
            <v>3.3</v>
          </cell>
        </row>
        <row r="51">
          <cell r="J51">
            <v>252000000</v>
          </cell>
        </row>
      </sheetData>
      <sheetData sheetId="2">
        <row r="11">
          <cell r="H11">
            <v>0</v>
          </cell>
          <cell r="J11">
            <v>0</v>
          </cell>
        </row>
        <row r="19">
          <cell r="F19">
            <v>10</v>
          </cell>
        </row>
        <row r="25">
          <cell r="F25">
            <v>11</v>
          </cell>
        </row>
      </sheetData>
      <sheetData sheetId="3">
        <row r="11">
          <cell r="J1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5822B-351E-44E7-AC47-FFD0212D07EF}">
  <dimension ref="A1:J61"/>
  <sheetViews>
    <sheetView tabSelected="1" topLeftCell="A49" zoomScale="120" zoomScaleNormal="120" workbookViewId="0">
      <selection activeCell="F63" sqref="F63"/>
    </sheetView>
  </sheetViews>
  <sheetFormatPr defaultColWidth="2.875" defaultRowHeight="21.45" customHeight="1" x14ac:dyDescent="0.55000000000000004"/>
  <cols>
    <col min="1" max="4" width="2.875" style="2" customWidth="1"/>
    <col min="5" max="5" width="42" style="2" customWidth="1"/>
    <col min="6" max="6" width="14.875" style="2" customWidth="1"/>
    <col min="7" max="7" width="3.875" style="2" customWidth="1"/>
    <col min="8" max="8" width="16.5" style="2" customWidth="1"/>
    <col min="9" max="9" width="2.375" style="2" customWidth="1"/>
    <col min="10" max="10" width="16.875" style="2" customWidth="1"/>
    <col min="11" max="11" width="2.875" style="2" customWidth="1"/>
    <col min="12" max="12" width="18.875" style="2" customWidth="1"/>
    <col min="13" max="13" width="2.875" style="2" customWidth="1"/>
    <col min="14" max="14" width="18.875" style="2" customWidth="1"/>
    <col min="15" max="15" width="2.875" style="2" customWidth="1"/>
    <col min="16" max="16" width="18.875" style="2" customWidth="1"/>
    <col min="17" max="16384" width="2.875" style="2"/>
  </cols>
  <sheetData>
    <row r="1" spans="1:10" ht="21.45" customHeight="1" x14ac:dyDescent="0.55000000000000004">
      <c r="A1" s="11">
        <v>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1.45" customHeight="1" x14ac:dyDescent="0.55000000000000004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ht="21.45" customHeight="1" x14ac:dyDescent="0.65">
      <c r="A3" s="96" t="s">
        <v>0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21.45" customHeight="1" x14ac:dyDescent="0.65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ht="21.45" customHeight="1" x14ac:dyDescent="0.65">
      <c r="A5" s="96" t="s">
        <v>2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ht="21.45" customHeight="1" x14ac:dyDescent="0.55000000000000004">
      <c r="B6" s="8"/>
      <c r="C6" s="8"/>
      <c r="D6" s="8"/>
      <c r="E6" s="8"/>
      <c r="F6" s="8"/>
      <c r="G6" s="8"/>
      <c r="H6" s="8"/>
      <c r="I6" s="8"/>
      <c r="J6" s="6" t="s">
        <v>3</v>
      </c>
    </row>
    <row r="7" spans="1:10" ht="21.45" customHeight="1" x14ac:dyDescent="0.6">
      <c r="A7" s="6"/>
      <c r="B7" s="6"/>
      <c r="C7" s="6"/>
      <c r="D7" s="6"/>
      <c r="E7" s="6"/>
      <c r="F7" s="6"/>
      <c r="G7" s="6"/>
      <c r="H7" s="7" t="s">
        <v>4</v>
      </c>
      <c r="I7" s="6"/>
      <c r="J7" s="6"/>
    </row>
    <row r="8" spans="1:10" ht="21.45" customHeight="1" x14ac:dyDescent="0.6">
      <c r="A8" s="6"/>
      <c r="B8" s="6"/>
      <c r="C8" s="6"/>
      <c r="D8" s="6"/>
      <c r="E8" s="6"/>
      <c r="F8" s="6"/>
      <c r="G8" s="6"/>
      <c r="H8" s="7" t="s">
        <v>5</v>
      </c>
      <c r="I8" s="6"/>
      <c r="J8" s="7" t="s">
        <v>6</v>
      </c>
    </row>
    <row r="9" spans="1:10" ht="21.45" customHeight="1" x14ac:dyDescent="0.6">
      <c r="A9" s="8"/>
      <c r="B9" s="8"/>
      <c r="C9" s="8"/>
      <c r="D9" s="8"/>
      <c r="E9" s="8"/>
      <c r="F9" s="9" t="s">
        <v>7</v>
      </c>
      <c r="G9" s="8"/>
      <c r="H9" s="10" t="s">
        <v>8</v>
      </c>
      <c r="I9" s="11"/>
      <c r="J9" s="10" t="s">
        <v>9</v>
      </c>
    </row>
    <row r="10" spans="1:10" ht="21.45" customHeight="1" x14ac:dyDescent="0.6">
      <c r="A10" s="12" t="s">
        <v>10</v>
      </c>
      <c r="B10" s="8"/>
      <c r="C10" s="8"/>
      <c r="D10" s="8"/>
      <c r="E10" s="8"/>
      <c r="F10" s="13"/>
      <c r="G10" s="8"/>
      <c r="H10" s="14"/>
      <c r="I10" s="15"/>
      <c r="J10" s="14"/>
    </row>
    <row r="11" spans="1:10" ht="21.45" customHeight="1" x14ac:dyDescent="0.6">
      <c r="A11" s="12" t="s">
        <v>11</v>
      </c>
      <c r="F11" s="16"/>
      <c r="H11" s="17"/>
      <c r="J11" s="17"/>
    </row>
    <row r="12" spans="1:10" ht="21.45" customHeight="1" x14ac:dyDescent="0.55000000000000004">
      <c r="B12" s="2" t="s">
        <v>12</v>
      </c>
      <c r="F12" s="16"/>
      <c r="H12" s="18">
        <v>2393775</v>
      </c>
      <c r="I12" s="18"/>
      <c r="J12" s="18">
        <v>2494026</v>
      </c>
    </row>
    <row r="13" spans="1:10" ht="21.45" customHeight="1" x14ac:dyDescent="0.55000000000000004">
      <c r="B13" s="2" t="s">
        <v>13</v>
      </c>
      <c r="F13" s="16">
        <f>'[1]SFP-THA'!F13</f>
        <v>4</v>
      </c>
      <c r="H13" s="18">
        <v>5216289</v>
      </c>
      <c r="I13" s="18"/>
      <c r="J13" s="18">
        <v>14385107</v>
      </c>
    </row>
    <row r="14" spans="1:10" ht="21.45" customHeight="1" x14ac:dyDescent="0.55000000000000004">
      <c r="B14" s="2" t="s">
        <v>14</v>
      </c>
      <c r="F14" s="16">
        <f>'[1]SFP-THA'!F14</f>
        <v>5</v>
      </c>
      <c r="H14" s="18">
        <v>195104141</v>
      </c>
      <c r="I14" s="18"/>
      <c r="J14" s="18">
        <v>199384555</v>
      </c>
    </row>
    <row r="15" spans="1:10" ht="21.45" customHeight="1" x14ac:dyDescent="0.55000000000000004">
      <c r="B15" s="2" t="s">
        <v>15</v>
      </c>
      <c r="F15" s="16"/>
      <c r="H15" s="18">
        <v>66088</v>
      </c>
      <c r="I15" s="18"/>
      <c r="J15" s="18">
        <v>43953</v>
      </c>
    </row>
    <row r="16" spans="1:10" ht="21.45" customHeight="1" x14ac:dyDescent="0.6">
      <c r="A16" s="12" t="s">
        <v>16</v>
      </c>
      <c r="F16" s="16"/>
      <c r="H16" s="19">
        <f>SUM(H12:H15)</f>
        <v>202780293</v>
      </c>
      <c r="I16" s="18"/>
      <c r="J16" s="19">
        <f>SUM(J12:J15)</f>
        <v>216307641</v>
      </c>
    </row>
    <row r="17" spans="1:10" ht="21.45" customHeight="1" x14ac:dyDescent="0.6">
      <c r="A17" s="12" t="s">
        <v>17</v>
      </c>
      <c r="F17" s="16"/>
      <c r="H17" s="20"/>
      <c r="J17" s="20"/>
    </row>
    <row r="18" spans="1:10" ht="21.45" customHeight="1" x14ac:dyDescent="0.6">
      <c r="A18" s="12"/>
      <c r="B18" s="2" t="s">
        <v>18</v>
      </c>
      <c r="F18" s="16"/>
      <c r="H18" s="18">
        <v>430685</v>
      </c>
      <c r="J18" s="18">
        <v>444985</v>
      </c>
    </row>
    <row r="19" spans="1:10" ht="21.45" customHeight="1" x14ac:dyDescent="0.6">
      <c r="A19" s="12"/>
      <c r="B19" s="2" t="s">
        <v>19</v>
      </c>
      <c r="F19" s="16">
        <f>'[1]SFP-THA'!F19</f>
        <v>6</v>
      </c>
      <c r="H19" s="18">
        <v>52793073</v>
      </c>
      <c r="I19" s="18"/>
      <c r="J19" s="18">
        <v>52793073</v>
      </c>
    </row>
    <row r="20" spans="1:10" ht="21.45" customHeight="1" x14ac:dyDescent="0.6">
      <c r="A20" s="21"/>
      <c r="B20" s="2" t="s">
        <v>20</v>
      </c>
      <c r="F20" s="16">
        <f>'[1]SFP-THA'!F20</f>
        <v>7</v>
      </c>
      <c r="H20" s="18">
        <v>20146186</v>
      </c>
      <c r="I20" s="18"/>
      <c r="J20" s="18">
        <v>21288845</v>
      </c>
    </row>
    <row r="21" spans="1:10" ht="21.45" customHeight="1" x14ac:dyDescent="0.6">
      <c r="A21" s="21"/>
      <c r="B21" s="2" t="s">
        <v>21</v>
      </c>
      <c r="F21" s="16"/>
      <c r="H21" s="22">
        <v>0</v>
      </c>
      <c r="I21" s="18"/>
      <c r="J21" s="18">
        <v>3898</v>
      </c>
    </row>
    <row r="22" spans="1:10" ht="21.45" customHeight="1" x14ac:dyDescent="0.6">
      <c r="A22" s="21"/>
      <c r="B22" s="2" t="s">
        <v>22</v>
      </c>
      <c r="F22" s="16">
        <f>'[1]SFP-THA'!F22</f>
        <v>10</v>
      </c>
      <c r="H22" s="18">
        <v>4175188</v>
      </c>
      <c r="I22" s="18"/>
      <c r="J22" s="18">
        <v>4040191</v>
      </c>
    </row>
    <row r="23" spans="1:10" ht="21.45" customHeight="1" x14ac:dyDescent="0.6">
      <c r="A23" s="21"/>
      <c r="B23" s="2" t="s">
        <v>23</v>
      </c>
      <c r="F23" s="16"/>
      <c r="H23" s="18">
        <v>381537</v>
      </c>
      <c r="I23" s="18"/>
      <c r="J23" s="18">
        <v>516737</v>
      </c>
    </row>
    <row r="24" spans="1:10" ht="21.45" customHeight="1" x14ac:dyDescent="0.6">
      <c r="A24" s="12" t="s">
        <v>24</v>
      </c>
      <c r="F24" s="16"/>
      <c r="H24" s="19">
        <f>SUM(H18:H23)</f>
        <v>77926669</v>
      </c>
      <c r="I24" s="18"/>
      <c r="J24" s="19">
        <f>SUM(J18:J23)</f>
        <v>79087729</v>
      </c>
    </row>
    <row r="25" spans="1:10" ht="21.45" customHeight="1" thickBot="1" x14ac:dyDescent="0.65">
      <c r="A25" s="12" t="s">
        <v>25</v>
      </c>
      <c r="F25" s="16"/>
      <c r="H25" s="23">
        <f>SUM(H16+H24)</f>
        <v>280706962</v>
      </c>
      <c r="I25" s="18"/>
      <c r="J25" s="23">
        <f>SUM(J16+J24)</f>
        <v>295395370</v>
      </c>
    </row>
    <row r="26" spans="1:10" ht="21.45" customHeight="1" thickTop="1" x14ac:dyDescent="0.55000000000000004"/>
    <row r="27" spans="1:10" ht="21.45" customHeight="1" x14ac:dyDescent="0.55000000000000004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</row>
    <row r="28" spans="1:10" ht="21.45" customHeight="1" x14ac:dyDescent="0.55000000000000004">
      <c r="A28" s="1">
        <v>2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ht="21.45" customHeight="1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21.45" customHeight="1" x14ac:dyDescent="0.65">
      <c r="A30" s="4" t="str">
        <f>A3</f>
        <v>Sawang Export Public Company Limited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ht="21.45" customHeight="1" x14ac:dyDescent="0.65">
      <c r="A31" s="4" t="str">
        <f>A4</f>
        <v>Statement of financial position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ht="21.45" customHeight="1" x14ac:dyDescent="0.65">
      <c r="A32" s="4" t="str">
        <f>A5</f>
        <v>As at September 30, 2025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ht="21.45" customHeight="1" x14ac:dyDescent="0.55000000000000004">
      <c r="A33" s="5" t="s">
        <v>3</v>
      </c>
      <c r="B33" s="25"/>
      <c r="C33" s="25"/>
      <c r="D33" s="25"/>
      <c r="E33" s="25"/>
      <c r="F33" s="25"/>
      <c r="G33" s="25"/>
      <c r="H33" s="25"/>
      <c r="I33" s="25"/>
      <c r="J33" s="25"/>
    </row>
    <row r="34" spans="1:10" ht="21.45" customHeight="1" x14ac:dyDescent="0.6">
      <c r="A34" s="6"/>
      <c r="B34" s="6"/>
      <c r="C34" s="6"/>
      <c r="D34" s="6"/>
      <c r="E34" s="6"/>
      <c r="F34" s="6"/>
      <c r="G34" s="6"/>
      <c r="H34" s="7" t="s">
        <v>4</v>
      </c>
      <c r="I34" s="6"/>
      <c r="J34" s="6"/>
    </row>
    <row r="35" spans="1:10" ht="21.45" customHeight="1" x14ac:dyDescent="0.6">
      <c r="A35" s="6"/>
      <c r="B35" s="6"/>
      <c r="C35" s="6"/>
      <c r="D35" s="6"/>
      <c r="E35" s="6"/>
      <c r="F35" s="6"/>
      <c r="G35" s="6"/>
      <c r="H35" s="7" t="s">
        <v>5</v>
      </c>
      <c r="I35" s="6"/>
      <c r="J35" s="7" t="s">
        <v>6</v>
      </c>
    </row>
    <row r="36" spans="1:10" ht="21.45" customHeight="1" x14ac:dyDescent="0.6">
      <c r="A36" s="8"/>
      <c r="B36" s="8"/>
      <c r="C36" s="8"/>
      <c r="D36" s="8"/>
      <c r="E36" s="8"/>
      <c r="F36" s="9" t="s">
        <v>7</v>
      </c>
      <c r="G36" s="8"/>
      <c r="H36" s="10" t="str">
        <f>H9</f>
        <v>Sep. 30, 2025</v>
      </c>
      <c r="I36" s="11"/>
      <c r="J36" s="10" t="str">
        <f>J9</f>
        <v>Dec. 31, 2024</v>
      </c>
    </row>
    <row r="37" spans="1:10" ht="21.45" customHeight="1" x14ac:dyDescent="0.6">
      <c r="A37" s="12" t="s">
        <v>27</v>
      </c>
      <c r="B37" s="8"/>
      <c r="C37" s="8"/>
      <c r="D37" s="8"/>
      <c r="E37" s="8"/>
      <c r="F37" s="13"/>
      <c r="G37" s="8"/>
      <c r="H37" s="14"/>
      <c r="I37" s="15"/>
      <c r="J37" s="14"/>
    </row>
    <row r="38" spans="1:10" ht="21.45" customHeight="1" x14ac:dyDescent="0.6">
      <c r="A38" s="12" t="s">
        <v>28</v>
      </c>
      <c r="H38" s="17"/>
      <c r="J38" s="17"/>
    </row>
    <row r="39" spans="1:10" ht="21.45" customHeight="1" x14ac:dyDescent="0.6">
      <c r="A39" s="12"/>
      <c r="B39" s="2" t="s">
        <v>29</v>
      </c>
      <c r="F39" s="26"/>
      <c r="H39" s="27">
        <v>7493761</v>
      </c>
      <c r="J39" s="27">
        <v>228538</v>
      </c>
    </row>
    <row r="40" spans="1:10" ht="21.45" customHeight="1" x14ac:dyDescent="0.55000000000000004">
      <c r="B40" s="2" t="s">
        <v>30</v>
      </c>
      <c r="F40" s="28">
        <f>'[1]SFP-THA'!F40</f>
        <v>8</v>
      </c>
      <c r="H40" s="18">
        <v>1387611</v>
      </c>
      <c r="J40" s="27">
        <v>2358128</v>
      </c>
    </row>
    <row r="41" spans="1:10" ht="21.45" hidden="1" customHeight="1" x14ac:dyDescent="0.55000000000000004">
      <c r="B41" s="2" t="s">
        <v>31</v>
      </c>
      <c r="H41" s="18">
        <v>0</v>
      </c>
      <c r="J41" s="27">
        <f>'[1]SFP-THA'!J41</f>
        <v>0</v>
      </c>
    </row>
    <row r="42" spans="1:10" ht="21.45" customHeight="1" x14ac:dyDescent="0.6">
      <c r="A42" s="12" t="s">
        <v>32</v>
      </c>
      <c r="H42" s="19">
        <f>SUM(H39:H41)</f>
        <v>8881372</v>
      </c>
      <c r="I42" s="18"/>
      <c r="J42" s="19">
        <f>SUM(J39:J41)</f>
        <v>2586666</v>
      </c>
    </row>
    <row r="43" spans="1:10" ht="21.45" customHeight="1" x14ac:dyDescent="0.6">
      <c r="A43" s="12" t="s">
        <v>33</v>
      </c>
      <c r="H43" s="29"/>
      <c r="I43" s="20"/>
      <c r="J43" s="29"/>
    </row>
    <row r="44" spans="1:10" ht="21.45" customHeight="1" x14ac:dyDescent="0.55000000000000004">
      <c r="B44" s="2" t="s">
        <v>34</v>
      </c>
      <c r="F44" s="28">
        <f>'[1]SFP-THA'!F44</f>
        <v>9</v>
      </c>
      <c r="H44" s="18">
        <v>20875942</v>
      </c>
      <c r="J44" s="27">
        <v>20078707</v>
      </c>
    </row>
    <row r="45" spans="1:10" ht="21.45" customHeight="1" x14ac:dyDescent="0.55000000000000004">
      <c r="B45" s="2" t="s">
        <v>35</v>
      </c>
      <c r="F45" s="28">
        <f>'[1]SFP-THA'!F45</f>
        <v>3.3</v>
      </c>
      <c r="H45" s="18">
        <v>25000</v>
      </c>
      <c r="J45" s="27">
        <v>25000</v>
      </c>
    </row>
    <row r="46" spans="1:10" ht="21.45" customHeight="1" x14ac:dyDescent="0.6">
      <c r="A46" s="12" t="s">
        <v>36</v>
      </c>
      <c r="H46" s="19">
        <f>SUM(H44:H45)</f>
        <v>20900942</v>
      </c>
      <c r="I46" s="18"/>
      <c r="J46" s="19">
        <f>SUM(J44:J45)</f>
        <v>20103707</v>
      </c>
    </row>
    <row r="47" spans="1:10" ht="21.45" customHeight="1" x14ac:dyDescent="0.6">
      <c r="A47" s="12" t="s">
        <v>37</v>
      </c>
      <c r="H47" s="19">
        <f>SUM(H42+H46)</f>
        <v>29782314</v>
      </c>
      <c r="I47" s="18"/>
      <c r="J47" s="19">
        <f>SUM(J42+J46)</f>
        <v>22690373</v>
      </c>
    </row>
    <row r="48" spans="1:10" ht="21.45" customHeight="1" x14ac:dyDescent="0.6">
      <c r="A48" s="12" t="s">
        <v>38</v>
      </c>
      <c r="H48" s="20"/>
      <c r="J48" s="20"/>
    </row>
    <row r="49" spans="1:10" ht="21.45" customHeight="1" x14ac:dyDescent="0.55000000000000004">
      <c r="B49" s="2" t="s">
        <v>39</v>
      </c>
      <c r="F49" s="28"/>
      <c r="H49" s="20"/>
      <c r="J49" s="20"/>
    </row>
    <row r="50" spans="1:10" ht="21.45" customHeight="1" x14ac:dyDescent="0.55000000000000004">
      <c r="C50" s="2" t="s">
        <v>40</v>
      </c>
      <c r="H50" s="20"/>
      <c r="J50" s="20"/>
    </row>
    <row r="51" spans="1:10" ht="21.45" customHeight="1" thickBot="1" x14ac:dyDescent="0.6">
      <c r="D51" s="30" t="s">
        <v>41</v>
      </c>
      <c r="H51" s="31">
        <v>252000000</v>
      </c>
      <c r="I51" s="18"/>
      <c r="J51" s="31">
        <f>'[1]SFP-THA'!J51</f>
        <v>252000000</v>
      </c>
    </row>
    <row r="52" spans="1:10" ht="21.45" customHeight="1" thickTop="1" x14ac:dyDescent="0.55000000000000004">
      <c r="C52" s="2" t="s">
        <v>42</v>
      </c>
      <c r="H52" s="18"/>
      <c r="I52" s="20"/>
      <c r="J52" s="32"/>
    </row>
    <row r="53" spans="1:10" ht="21.45" customHeight="1" x14ac:dyDescent="0.55000000000000004">
      <c r="D53" s="30" t="s">
        <v>43</v>
      </c>
      <c r="H53" s="18">
        <v>240000000</v>
      </c>
      <c r="I53" s="20"/>
      <c r="J53" s="18">
        <v>240000000</v>
      </c>
    </row>
    <row r="54" spans="1:10" ht="21.45" customHeight="1" x14ac:dyDescent="0.55000000000000004">
      <c r="B54" s="2" t="s">
        <v>44</v>
      </c>
      <c r="H54" s="18">
        <v>62050000</v>
      </c>
      <c r="I54" s="20"/>
      <c r="J54" s="18">
        <v>62050000</v>
      </c>
    </row>
    <row r="55" spans="1:10" ht="21.45" customHeight="1" x14ac:dyDescent="0.55000000000000004">
      <c r="B55" s="2" t="s">
        <v>45</v>
      </c>
      <c r="H55" s="18"/>
      <c r="I55" s="20"/>
      <c r="J55" s="18"/>
    </row>
    <row r="56" spans="1:10" ht="21.45" customHeight="1" x14ac:dyDescent="0.55000000000000004">
      <c r="C56" s="2" t="s">
        <v>46</v>
      </c>
      <c r="F56" s="26"/>
      <c r="H56" s="18">
        <v>26659535</v>
      </c>
      <c r="I56" s="20"/>
      <c r="J56" s="18">
        <v>26659535</v>
      </c>
    </row>
    <row r="57" spans="1:10" ht="21.45" customHeight="1" x14ac:dyDescent="0.55000000000000004">
      <c r="C57" s="2" t="s">
        <v>47</v>
      </c>
      <c r="H57" s="18">
        <v>-77784887</v>
      </c>
      <c r="I57" s="20"/>
      <c r="J57" s="18">
        <v>-56004538</v>
      </c>
    </row>
    <row r="58" spans="1:10" ht="21.45" customHeight="1" x14ac:dyDescent="0.6">
      <c r="A58" s="12" t="s">
        <v>48</v>
      </c>
      <c r="H58" s="19">
        <f>SUM(H53:H57)</f>
        <v>250924648</v>
      </c>
      <c r="I58" s="20"/>
      <c r="J58" s="19">
        <f>SUM(J53:J57)</f>
        <v>272704997</v>
      </c>
    </row>
    <row r="59" spans="1:10" ht="21.45" customHeight="1" thickBot="1" x14ac:dyDescent="0.65">
      <c r="A59" s="12" t="s">
        <v>49</v>
      </c>
      <c r="H59" s="23">
        <f>SUM(H47,H58)</f>
        <v>280706962</v>
      </c>
      <c r="I59" s="20"/>
      <c r="J59" s="23">
        <f>SUM(J47,J58)</f>
        <v>295395370</v>
      </c>
    </row>
    <row r="60" spans="1:10" ht="21.45" customHeight="1" thickTop="1" x14ac:dyDescent="0.55000000000000004">
      <c r="A60" s="30"/>
      <c r="B60" s="30"/>
      <c r="C60" s="30"/>
      <c r="D60" s="30"/>
      <c r="E60" s="30"/>
      <c r="F60" s="30"/>
      <c r="G60" s="30"/>
      <c r="H60" s="33">
        <f>+H59-H25</f>
        <v>0</v>
      </c>
      <c r="I60" s="30"/>
      <c r="J60" s="33">
        <f>+J59-J25</f>
        <v>0</v>
      </c>
    </row>
    <row r="61" spans="1:10" ht="21.45" customHeight="1" x14ac:dyDescent="0.55000000000000004">
      <c r="A61" s="24" t="str">
        <f>A27</f>
        <v>Notes to the interim financial statements are an integral part of these statements.</v>
      </c>
      <c r="B61" s="24"/>
      <c r="C61" s="24"/>
      <c r="D61" s="24"/>
      <c r="E61" s="24"/>
      <c r="F61" s="24"/>
      <c r="G61" s="24"/>
      <c r="H61" s="24"/>
      <c r="I61" s="24"/>
      <c r="J61" s="24"/>
    </row>
  </sheetData>
  <mergeCells count="8">
    <mergeCell ref="A33:J33"/>
    <mergeCell ref="A61:J61"/>
    <mergeCell ref="A27:J27"/>
    <mergeCell ref="A28:J28"/>
    <mergeCell ref="A29:J29"/>
    <mergeCell ref="A30:J30"/>
    <mergeCell ref="A31:J31"/>
    <mergeCell ref="A32:J32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59B74-4B2E-4847-AFDE-EA28CA3A2AF9}">
  <dimension ref="A1:J27"/>
  <sheetViews>
    <sheetView topLeftCell="A9" zoomScale="120" zoomScaleNormal="120" workbookViewId="0">
      <selection activeCell="H22" sqref="H22"/>
    </sheetView>
  </sheetViews>
  <sheetFormatPr defaultColWidth="2.875" defaultRowHeight="21.45" customHeight="1" x14ac:dyDescent="0.55000000000000004"/>
  <cols>
    <col min="1" max="4" width="2.875" style="35" customWidth="1"/>
    <col min="5" max="5" width="43.375" style="35" customWidth="1"/>
    <col min="6" max="6" width="11.875" style="35" customWidth="1"/>
    <col min="7" max="7" width="3.875" style="35" customWidth="1"/>
    <col min="8" max="8" width="16.875" style="35" customWidth="1"/>
    <col min="9" max="9" width="2.375" style="35" customWidth="1"/>
    <col min="10" max="10" width="16.875" style="35" customWidth="1"/>
    <col min="11" max="11" width="2.875" style="35" customWidth="1"/>
    <col min="12" max="12" width="18.875" style="35" customWidth="1"/>
    <col min="13" max="13" width="2.875" style="35" customWidth="1"/>
    <col min="14" max="14" width="18.875" style="35" customWidth="1"/>
    <col min="15" max="15" width="2.875" style="35" customWidth="1"/>
    <col min="16" max="16" width="18.875" style="35" customWidth="1"/>
    <col min="17" max="16384" width="2.875" style="35"/>
  </cols>
  <sheetData>
    <row r="1" spans="1:10" ht="21.45" customHeight="1" x14ac:dyDescent="0.55000000000000004">
      <c r="A1" s="34">
        <v>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1.45" customHeight="1" x14ac:dyDescent="0.55000000000000004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21.45" customHeight="1" x14ac:dyDescent="0.65">
      <c r="A3" s="37" t="str">
        <f>+'SFP-ENG'!A3</f>
        <v>Sawang Export Public Company Limited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1.45" customHeight="1" x14ac:dyDescent="0.65">
      <c r="A4" s="37" t="s">
        <v>50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21.45" customHeight="1" x14ac:dyDescent="0.65">
      <c r="A5" s="37" t="s">
        <v>51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21.45" customHeight="1" x14ac:dyDescent="0.55000000000000004">
      <c r="A6" s="36" t="s">
        <v>3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21.45" customHeight="1" x14ac:dyDescent="0.6">
      <c r="A7" s="39"/>
      <c r="F7" s="40" t="s">
        <v>7</v>
      </c>
      <c r="H7" s="41" t="str">
        <f>+'SFP-ENG'!H9</f>
        <v>Sep. 30, 2025</v>
      </c>
      <c r="J7" s="41" t="s">
        <v>52</v>
      </c>
    </row>
    <row r="8" spans="1:10" ht="21.45" customHeight="1" x14ac:dyDescent="0.55000000000000004">
      <c r="A8" s="35" t="s">
        <v>53</v>
      </c>
      <c r="F8" s="42"/>
      <c r="H8" s="43">
        <v>17717210</v>
      </c>
      <c r="I8" s="44"/>
      <c r="J8" s="43">
        <v>25909309</v>
      </c>
    </row>
    <row r="9" spans="1:10" ht="21.45" customHeight="1" x14ac:dyDescent="0.55000000000000004">
      <c r="A9" s="35" t="s">
        <v>54</v>
      </c>
      <c r="F9" s="42"/>
      <c r="G9" s="45"/>
      <c r="H9" s="46">
        <v>-14885277</v>
      </c>
      <c r="I9" s="47"/>
      <c r="J9" s="46">
        <v>-20243370</v>
      </c>
    </row>
    <row r="10" spans="1:10" ht="21.45" customHeight="1" x14ac:dyDescent="0.6">
      <c r="A10" s="48" t="s">
        <v>55</v>
      </c>
      <c r="F10" s="42"/>
      <c r="G10" s="45"/>
      <c r="H10" s="43">
        <f>SUM(H8:H9)</f>
        <v>2831933</v>
      </c>
      <c r="I10" s="44"/>
      <c r="J10" s="43">
        <f>SUM(J8:J9)</f>
        <v>5665939</v>
      </c>
    </row>
    <row r="11" spans="1:10" ht="21.45" hidden="1" customHeight="1" x14ac:dyDescent="0.55000000000000004">
      <c r="A11" s="35" t="s">
        <v>56</v>
      </c>
      <c r="F11" s="42"/>
      <c r="G11" s="45"/>
      <c r="H11" s="43">
        <f>'[1]SCI3M-THA'!H11</f>
        <v>0</v>
      </c>
      <c r="I11" s="44"/>
      <c r="J11" s="43">
        <f>+'[1]SCI3M-THA'!J11</f>
        <v>0</v>
      </c>
    </row>
    <row r="12" spans="1:10" ht="21.45" customHeight="1" x14ac:dyDescent="0.55000000000000004">
      <c r="A12" s="35" t="s">
        <v>57</v>
      </c>
      <c r="F12" s="42"/>
      <c r="G12" s="45"/>
      <c r="H12" s="49">
        <v>36518</v>
      </c>
      <c r="I12" s="44"/>
      <c r="J12" s="46">
        <v>36519</v>
      </c>
    </row>
    <row r="13" spans="1:10" ht="21.45" customHeight="1" x14ac:dyDescent="0.55000000000000004">
      <c r="A13" s="35" t="s">
        <v>58</v>
      </c>
      <c r="F13" s="50"/>
      <c r="G13" s="45"/>
      <c r="H13" s="43">
        <f>SUM(H10:H12)</f>
        <v>2868451</v>
      </c>
      <c r="I13" s="44"/>
      <c r="J13" s="43">
        <f>SUM(J10:J12)</f>
        <v>5702458</v>
      </c>
    </row>
    <row r="14" spans="1:10" ht="21.45" customHeight="1" x14ac:dyDescent="0.55000000000000004">
      <c r="A14" s="35" t="s">
        <v>59</v>
      </c>
      <c r="F14" s="50"/>
      <c r="G14" s="45"/>
      <c r="H14" s="43">
        <v>-2745916</v>
      </c>
      <c r="I14" s="51"/>
      <c r="J14" s="43">
        <v>-2803058</v>
      </c>
    </row>
    <row r="15" spans="1:10" ht="21.45" customHeight="1" x14ac:dyDescent="0.55000000000000004">
      <c r="A15" s="35" t="s">
        <v>60</v>
      </c>
      <c r="F15" s="50"/>
      <c r="G15" s="45"/>
      <c r="H15" s="46">
        <v>-5712577</v>
      </c>
      <c r="I15" s="51"/>
      <c r="J15" s="46">
        <v>-9057512</v>
      </c>
    </row>
    <row r="16" spans="1:10" ht="21.45" customHeight="1" x14ac:dyDescent="0.6">
      <c r="A16" s="12" t="s">
        <v>61</v>
      </c>
      <c r="F16" s="42"/>
      <c r="G16" s="45"/>
      <c r="H16" s="43">
        <f>SUM(H13:H15)</f>
        <v>-5590042</v>
      </c>
      <c r="I16" s="51"/>
      <c r="J16" s="43">
        <f>SUM(J13:J15)</f>
        <v>-6158112</v>
      </c>
    </row>
    <row r="17" spans="1:10" ht="21.45" customHeight="1" x14ac:dyDescent="0.55000000000000004">
      <c r="A17" s="2" t="s">
        <v>62</v>
      </c>
      <c r="F17" s="42"/>
      <c r="G17" s="45"/>
      <c r="H17" s="46">
        <v>-14136</v>
      </c>
      <c r="I17" s="51"/>
      <c r="J17" s="52">
        <v>0</v>
      </c>
    </row>
    <row r="18" spans="1:10" ht="21.45" customHeight="1" x14ac:dyDescent="0.6">
      <c r="A18" s="12" t="s">
        <v>63</v>
      </c>
      <c r="F18" s="42"/>
      <c r="G18" s="45"/>
      <c r="H18" s="43">
        <f>SUM(H16:H17)</f>
        <v>-5604178</v>
      </c>
      <c r="I18" s="51"/>
      <c r="J18" s="43">
        <f>SUM(J16:J17)</f>
        <v>-6158112</v>
      </c>
    </row>
    <row r="19" spans="1:10" ht="21.45" customHeight="1" x14ac:dyDescent="0.55000000000000004">
      <c r="A19" s="35" t="s">
        <v>64</v>
      </c>
      <c r="F19" s="50">
        <f>'[1]SCI3M-THA'!F19</f>
        <v>10</v>
      </c>
      <c r="G19" s="45"/>
      <c r="H19" s="49">
        <v>67371</v>
      </c>
      <c r="I19" s="44"/>
      <c r="J19" s="46">
        <v>71896</v>
      </c>
    </row>
    <row r="20" spans="1:10" ht="21.45" customHeight="1" x14ac:dyDescent="0.6">
      <c r="A20" s="53" t="s">
        <v>65</v>
      </c>
      <c r="F20" s="50"/>
      <c r="G20" s="45"/>
      <c r="H20" s="43">
        <f>SUM(H18:H19)</f>
        <v>-5536807</v>
      </c>
      <c r="I20" s="44"/>
      <c r="J20" s="43">
        <f>SUM(J18:J19)</f>
        <v>-6086216</v>
      </c>
    </row>
    <row r="21" spans="1:10" ht="21.45" customHeight="1" x14ac:dyDescent="0.55000000000000004">
      <c r="A21" s="54" t="s">
        <v>66</v>
      </c>
      <c r="F21" s="50"/>
      <c r="G21" s="45"/>
      <c r="H21" s="55">
        <v>0</v>
      </c>
      <c r="I21" s="44"/>
      <c r="J21" s="55">
        <v>0</v>
      </c>
    </row>
    <row r="22" spans="1:10" ht="21.45" customHeight="1" thickBot="1" x14ac:dyDescent="0.65">
      <c r="A22" s="48" t="s">
        <v>67</v>
      </c>
      <c r="C22" s="56"/>
      <c r="D22" s="56"/>
      <c r="E22" s="56"/>
      <c r="F22" s="42"/>
      <c r="G22" s="56"/>
      <c r="H22" s="57">
        <f>SUM(H20:H21)</f>
        <v>-5536807</v>
      </c>
      <c r="I22" s="58"/>
      <c r="J22" s="57">
        <f>SUM(J20:J21)</f>
        <v>-6086216</v>
      </c>
    </row>
    <row r="23" spans="1:10" ht="21.45" customHeight="1" thickTop="1" x14ac:dyDescent="0.55000000000000004">
      <c r="A23" s="45"/>
      <c r="B23" s="45"/>
      <c r="C23" s="45"/>
      <c r="D23" s="45"/>
      <c r="E23" s="45"/>
      <c r="F23" s="42"/>
      <c r="G23" s="45"/>
      <c r="H23" s="59"/>
      <c r="I23" s="47"/>
      <c r="J23" s="59"/>
    </row>
    <row r="24" spans="1:10" ht="21.45" customHeight="1" x14ac:dyDescent="0.6">
      <c r="A24" s="21" t="s">
        <v>68</v>
      </c>
      <c r="B24" s="30"/>
      <c r="C24" s="30"/>
      <c r="D24" s="45"/>
      <c r="E24" s="45"/>
      <c r="F24" s="42"/>
      <c r="G24" s="45"/>
      <c r="H24" s="59"/>
      <c r="I24" s="47"/>
      <c r="J24" s="59"/>
    </row>
    <row r="25" spans="1:10" ht="21.45" customHeight="1" thickBot="1" x14ac:dyDescent="0.6">
      <c r="A25" s="2"/>
      <c r="B25" s="2" t="s">
        <v>69</v>
      </c>
      <c r="C25" s="30"/>
      <c r="D25" s="45"/>
      <c r="E25" s="45"/>
      <c r="F25" s="50">
        <f>'[1]SCI3M-THA'!F25</f>
        <v>11</v>
      </c>
      <c r="G25" s="45"/>
      <c r="H25" s="60">
        <f>H22/24000000</f>
        <v>-0.23070029166666667</v>
      </c>
      <c r="I25" s="39"/>
      <c r="J25" s="60">
        <f>J22/24000000</f>
        <v>-0.25359233333333331</v>
      </c>
    </row>
    <row r="26" spans="1:10" ht="21.45" customHeight="1" thickTop="1" x14ac:dyDescent="0.55000000000000004">
      <c r="A26" s="45"/>
      <c r="B26" s="45"/>
      <c r="C26" s="45"/>
      <c r="D26" s="45"/>
      <c r="E26" s="45"/>
      <c r="F26" s="45"/>
      <c r="G26" s="45"/>
      <c r="H26" s="47"/>
      <c r="I26" s="47"/>
      <c r="J26" s="47"/>
    </row>
    <row r="27" spans="1:10" ht="21.45" customHeight="1" x14ac:dyDescent="0.55000000000000004">
      <c r="A27" s="45" t="str">
        <f>'SFP-ENG'!A27</f>
        <v>Notes to the interim financial statements are an integral part of these statements.</v>
      </c>
      <c r="B27" s="45"/>
      <c r="C27" s="45"/>
      <c r="D27" s="45"/>
      <c r="E27" s="45"/>
      <c r="F27" s="45"/>
      <c r="G27" s="45"/>
      <c r="H27" s="45"/>
      <c r="I27" s="45"/>
      <c r="J27" s="45"/>
    </row>
  </sheetData>
  <mergeCells count="6">
    <mergeCell ref="A1:J1"/>
    <mergeCell ref="A2:J2"/>
    <mergeCell ref="A3:J3"/>
    <mergeCell ref="A4:J4"/>
    <mergeCell ref="A5:J5"/>
    <mergeCell ref="A6:J6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93BF8-BAA9-4435-9785-3A8D2ABBA028}">
  <dimension ref="A1:J27"/>
  <sheetViews>
    <sheetView topLeftCell="A7" zoomScale="120" zoomScaleNormal="120" workbookViewId="0">
      <selection activeCell="H25" sqref="H25"/>
    </sheetView>
  </sheetViews>
  <sheetFormatPr defaultColWidth="2.875" defaultRowHeight="21.45" customHeight="1" x14ac:dyDescent="0.55000000000000004"/>
  <cols>
    <col min="1" max="4" width="2.875" style="35" customWidth="1"/>
    <col min="5" max="5" width="43.375" style="35" customWidth="1"/>
    <col min="6" max="6" width="11.875" style="35" customWidth="1"/>
    <col min="7" max="7" width="3.875" style="35" customWidth="1"/>
    <col min="8" max="8" width="16.875" style="35" customWidth="1"/>
    <col min="9" max="9" width="2.375" style="35" customWidth="1"/>
    <col min="10" max="10" width="16.875" style="35" customWidth="1"/>
    <col min="11" max="11" width="2.875" style="35" customWidth="1"/>
    <col min="12" max="12" width="18.875" style="35" customWidth="1"/>
    <col min="13" max="13" width="2.875" style="35" customWidth="1"/>
    <col min="14" max="14" width="18.875" style="35" customWidth="1"/>
    <col min="15" max="15" width="2.875" style="35" customWidth="1"/>
    <col min="16" max="16" width="18.875" style="35" customWidth="1"/>
    <col min="17" max="16384" width="2.875" style="35"/>
  </cols>
  <sheetData>
    <row r="1" spans="1:10" ht="21.45" customHeight="1" x14ac:dyDescent="0.55000000000000004">
      <c r="A1" s="34">
        <v>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1.45" customHeight="1" x14ac:dyDescent="0.55000000000000004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21.45" customHeight="1" x14ac:dyDescent="0.65">
      <c r="A3" s="37" t="str">
        <f>+'SFP-ENG'!A3</f>
        <v>Sawang Export Public Company Limited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1.45" customHeight="1" x14ac:dyDescent="0.65">
      <c r="A4" s="37" t="s">
        <v>50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21.45" customHeight="1" x14ac:dyDescent="0.65">
      <c r="A5" s="37" t="s">
        <v>70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21.45" customHeight="1" x14ac:dyDescent="0.55000000000000004">
      <c r="A6" s="36" t="s">
        <v>3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21.45" customHeight="1" x14ac:dyDescent="0.6">
      <c r="A7" s="39"/>
      <c r="F7" s="40" t="s">
        <v>7</v>
      </c>
      <c r="H7" s="41" t="str">
        <f>+'SCI3M-ENG'!H7</f>
        <v>Sep. 30, 2025</v>
      </c>
      <c r="J7" s="41" t="str">
        <f>+'SCI3M-ENG'!J7</f>
        <v>Sep. 30, 2024</v>
      </c>
    </row>
    <row r="8" spans="1:10" ht="21.45" customHeight="1" x14ac:dyDescent="0.55000000000000004">
      <c r="A8" s="35" t="s">
        <v>53</v>
      </c>
      <c r="F8" s="42"/>
      <c r="H8" s="43">
        <v>53319852</v>
      </c>
      <c r="I8" s="44"/>
      <c r="J8" s="43">
        <v>80611213</v>
      </c>
    </row>
    <row r="9" spans="1:10" ht="21.45" customHeight="1" x14ac:dyDescent="0.55000000000000004">
      <c r="A9" s="35" t="s">
        <v>54</v>
      </c>
      <c r="F9" s="42"/>
      <c r="G9" s="45"/>
      <c r="H9" s="46">
        <v>-44184420</v>
      </c>
      <c r="I9" s="47"/>
      <c r="J9" s="46">
        <v>-60129362</v>
      </c>
    </row>
    <row r="10" spans="1:10" ht="21.45" customHeight="1" x14ac:dyDescent="0.6">
      <c r="A10" s="48" t="s">
        <v>55</v>
      </c>
      <c r="F10" s="42"/>
      <c r="G10" s="45"/>
      <c r="H10" s="43">
        <f>SUM(H8:H9)</f>
        <v>9135432</v>
      </c>
      <c r="I10" s="44"/>
      <c r="J10" s="43">
        <f>SUM(J8:J9)</f>
        <v>20481851</v>
      </c>
    </row>
    <row r="11" spans="1:10" ht="21.45" hidden="1" customHeight="1" x14ac:dyDescent="0.55000000000000004">
      <c r="A11" s="35" t="s">
        <v>71</v>
      </c>
      <c r="F11" s="42"/>
      <c r="G11" s="45"/>
      <c r="H11" s="43">
        <f>'[1]SCI9M-THA'!H11</f>
        <v>0</v>
      </c>
      <c r="I11" s="44"/>
      <c r="J11" s="43">
        <f>'[1]SCI9M-THA'!J11</f>
        <v>0</v>
      </c>
    </row>
    <row r="12" spans="1:10" ht="21.45" customHeight="1" x14ac:dyDescent="0.55000000000000004">
      <c r="A12" s="35" t="s">
        <v>57</v>
      </c>
      <c r="F12" s="42"/>
      <c r="G12" s="45"/>
      <c r="H12" s="46">
        <v>119060</v>
      </c>
      <c r="I12" s="44"/>
      <c r="J12" s="46">
        <v>121942</v>
      </c>
    </row>
    <row r="13" spans="1:10" ht="21.45" customHeight="1" x14ac:dyDescent="0.55000000000000004">
      <c r="A13" s="35" t="s">
        <v>58</v>
      </c>
      <c r="F13" s="50"/>
      <c r="G13" s="45"/>
      <c r="H13" s="43">
        <f>SUM(H10:H12)</f>
        <v>9254492</v>
      </c>
      <c r="I13" s="44"/>
      <c r="J13" s="43">
        <f>SUM(J10:J12)</f>
        <v>20603793</v>
      </c>
    </row>
    <row r="14" spans="1:10" ht="21.45" customHeight="1" x14ac:dyDescent="0.55000000000000004">
      <c r="A14" s="35" t="s">
        <v>59</v>
      </c>
      <c r="F14" s="50"/>
      <c r="G14" s="45"/>
      <c r="H14" s="43">
        <v>-8624850</v>
      </c>
      <c r="I14" s="51"/>
      <c r="J14" s="43">
        <v>-8516123</v>
      </c>
    </row>
    <row r="15" spans="1:10" ht="21.45" customHeight="1" x14ac:dyDescent="0.55000000000000004">
      <c r="A15" s="35" t="s">
        <v>60</v>
      </c>
      <c r="F15" s="50"/>
      <c r="G15" s="45"/>
      <c r="H15" s="46">
        <v>-22529546</v>
      </c>
      <c r="I15" s="51"/>
      <c r="J15" s="46">
        <v>-23073640</v>
      </c>
    </row>
    <row r="16" spans="1:10" ht="21.45" customHeight="1" x14ac:dyDescent="0.6">
      <c r="A16" s="12" t="s">
        <v>61</v>
      </c>
      <c r="F16" s="42"/>
      <c r="G16" s="45"/>
      <c r="H16" s="43">
        <f>SUM(H13:H15)</f>
        <v>-21899904</v>
      </c>
      <c r="I16" s="51"/>
      <c r="J16" s="43">
        <f>SUM(J13:J15)</f>
        <v>-10985970</v>
      </c>
    </row>
    <row r="17" spans="1:10" ht="21.45" customHeight="1" x14ac:dyDescent="0.55000000000000004">
      <c r="A17" s="2" t="s">
        <v>62</v>
      </c>
      <c r="F17" s="42"/>
      <c r="G17" s="45"/>
      <c r="H17" s="46">
        <v>-15442</v>
      </c>
      <c r="I17" s="51"/>
      <c r="J17" s="46">
        <v>-3670</v>
      </c>
    </row>
    <row r="18" spans="1:10" ht="21.45" customHeight="1" x14ac:dyDescent="0.6">
      <c r="A18" s="12" t="s">
        <v>63</v>
      </c>
      <c r="F18" s="42"/>
      <c r="G18" s="45"/>
      <c r="H18" s="43">
        <f>SUM(H16:H17)</f>
        <v>-21915346</v>
      </c>
      <c r="I18" s="51"/>
      <c r="J18" s="43">
        <f>SUM(J16:J17)</f>
        <v>-10989640</v>
      </c>
    </row>
    <row r="19" spans="1:10" ht="21.45" customHeight="1" x14ac:dyDescent="0.55000000000000004">
      <c r="A19" s="35" t="s">
        <v>64</v>
      </c>
      <c r="F19" s="50">
        <f>'[1]SCI3M-THA'!F19</f>
        <v>10</v>
      </c>
      <c r="G19" s="45"/>
      <c r="H19" s="46">
        <v>134997</v>
      </c>
      <c r="I19" s="44"/>
      <c r="J19" s="46">
        <v>215688</v>
      </c>
    </row>
    <row r="20" spans="1:10" ht="21.45" customHeight="1" x14ac:dyDescent="0.6">
      <c r="A20" s="53" t="s">
        <v>65</v>
      </c>
      <c r="F20" s="50"/>
      <c r="G20" s="45"/>
      <c r="H20" s="43">
        <f>SUM(H18:H19)</f>
        <v>-21780349</v>
      </c>
      <c r="I20" s="44"/>
      <c r="J20" s="43">
        <f>SUM(J18:J19)</f>
        <v>-10773952</v>
      </c>
    </row>
    <row r="21" spans="1:10" ht="21.45" customHeight="1" x14ac:dyDescent="0.55000000000000004">
      <c r="A21" s="54" t="s">
        <v>66</v>
      </c>
      <c r="F21" s="50"/>
      <c r="G21" s="45"/>
      <c r="H21" s="55">
        <v>0</v>
      </c>
      <c r="I21" s="44"/>
      <c r="J21" s="55">
        <v>0</v>
      </c>
    </row>
    <row r="22" spans="1:10" ht="21.45" customHeight="1" thickBot="1" x14ac:dyDescent="0.65">
      <c r="A22" s="48" t="s">
        <v>67</v>
      </c>
      <c r="C22" s="56"/>
      <c r="D22" s="56"/>
      <c r="E22" s="56"/>
      <c r="F22" s="42"/>
      <c r="G22" s="56"/>
      <c r="H22" s="57">
        <f>SUM(H20:H21)</f>
        <v>-21780349</v>
      </c>
      <c r="I22" s="58"/>
      <c r="J22" s="57">
        <f>SUM(J20:J21)</f>
        <v>-10773952</v>
      </c>
    </row>
    <row r="23" spans="1:10" ht="21.45" customHeight="1" thickTop="1" x14ac:dyDescent="0.55000000000000004">
      <c r="A23" s="45"/>
      <c r="B23" s="45"/>
      <c r="C23" s="45"/>
      <c r="D23" s="45"/>
      <c r="E23" s="45"/>
      <c r="F23" s="42"/>
      <c r="G23" s="45"/>
      <c r="H23" s="59"/>
      <c r="I23" s="47"/>
      <c r="J23" s="59"/>
    </row>
    <row r="24" spans="1:10" ht="21.45" customHeight="1" x14ac:dyDescent="0.6">
      <c r="A24" s="21" t="s">
        <v>68</v>
      </c>
      <c r="B24" s="30"/>
      <c r="C24" s="30"/>
      <c r="D24" s="45"/>
      <c r="E24" s="45"/>
      <c r="F24" s="42"/>
      <c r="G24" s="45"/>
      <c r="H24" s="59"/>
      <c r="I24" s="47"/>
      <c r="J24" s="59"/>
    </row>
    <row r="25" spans="1:10" ht="21.45" customHeight="1" thickBot="1" x14ac:dyDescent="0.6">
      <c r="A25" s="2"/>
      <c r="B25" s="2" t="s">
        <v>69</v>
      </c>
      <c r="C25" s="30"/>
      <c r="D25" s="45"/>
      <c r="E25" s="45"/>
      <c r="F25" s="50">
        <f>'[1]SCI3M-THA'!F25</f>
        <v>11</v>
      </c>
      <c r="G25" s="45"/>
      <c r="H25" s="60">
        <f>H22/24000000</f>
        <v>-0.90751454166666667</v>
      </c>
      <c r="I25" s="39"/>
      <c r="J25" s="60">
        <f>J22/24000000</f>
        <v>-0.44891466666666668</v>
      </c>
    </row>
    <row r="26" spans="1:10" ht="21.45" customHeight="1" thickTop="1" x14ac:dyDescent="0.55000000000000004">
      <c r="A26" s="45"/>
      <c r="B26" s="45"/>
      <c r="C26" s="45"/>
      <c r="D26" s="45"/>
      <c r="E26" s="45"/>
      <c r="F26" s="45"/>
      <c r="G26" s="45"/>
      <c r="H26" s="47"/>
      <c r="I26" s="47"/>
      <c r="J26" s="47"/>
    </row>
    <row r="27" spans="1:10" ht="21.45" customHeight="1" x14ac:dyDescent="0.55000000000000004">
      <c r="A27" s="45" t="str">
        <f>'SFP-ENG'!A27</f>
        <v>Notes to the interim financial statements are an integral part of these statements.</v>
      </c>
      <c r="B27" s="45"/>
      <c r="C27" s="45"/>
      <c r="D27" s="45"/>
      <c r="E27" s="45"/>
      <c r="F27" s="45"/>
      <c r="G27" s="45"/>
      <c r="H27" s="45"/>
      <c r="I27" s="45"/>
      <c r="J27" s="45"/>
    </row>
  </sheetData>
  <mergeCells count="6">
    <mergeCell ref="A1:J1"/>
    <mergeCell ref="A2:J2"/>
    <mergeCell ref="A3:J3"/>
    <mergeCell ref="A4:J4"/>
    <mergeCell ref="A5:J5"/>
    <mergeCell ref="A6:J6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E85AD-55EB-4AF7-9272-F113D6ED11C4}">
  <sheetPr>
    <pageSetUpPr fitToPage="1"/>
  </sheetPr>
  <dimension ref="A1:O24"/>
  <sheetViews>
    <sheetView topLeftCell="A9" zoomScale="120" zoomScaleNormal="120" workbookViewId="0">
      <selection activeCell="G17" sqref="G17:M21"/>
    </sheetView>
  </sheetViews>
  <sheetFormatPr defaultColWidth="2.875" defaultRowHeight="24" customHeight="1" x14ac:dyDescent="0.55000000000000004"/>
  <cols>
    <col min="1" max="4" width="2.875" style="35" customWidth="1"/>
    <col min="5" max="5" width="33.5" style="35" customWidth="1"/>
    <col min="6" max="6" width="1.875" style="35" customWidth="1"/>
    <col min="7" max="7" width="19" style="35" bestFit="1" customWidth="1"/>
    <col min="8" max="8" width="1.5" style="35" customWidth="1"/>
    <col min="9" max="9" width="16.375" style="35" bestFit="1" customWidth="1"/>
    <col min="10" max="10" width="1.875" style="35" customWidth="1"/>
    <col min="11" max="11" width="16.875" style="35" bestFit="1" customWidth="1"/>
    <col min="12" max="12" width="1.875" style="35" customWidth="1"/>
    <col min="13" max="13" width="16.625" style="35" bestFit="1" customWidth="1"/>
    <col min="14" max="14" width="1" style="35" customWidth="1"/>
    <col min="15" max="15" width="15.625" style="35" customWidth="1"/>
    <col min="16" max="16384" width="2.875" style="35"/>
  </cols>
  <sheetData>
    <row r="1" spans="1:15" ht="21.75" customHeight="1" x14ac:dyDescent="0.55000000000000004">
      <c r="A1" s="34">
        <v>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s="62" customFormat="1" ht="21.75" customHeight="1" x14ac:dyDescent="0.55000000000000004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24.6" x14ac:dyDescent="0.65">
      <c r="A3" s="37" t="str">
        <f>+'SFP-ENG'!A3</f>
        <v>Sawang Export Public Company Limited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24.6" x14ac:dyDescent="0.65">
      <c r="A4" s="37" t="s">
        <v>72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24.6" x14ac:dyDescent="0.65">
      <c r="A5" s="37" t="str">
        <f>'SCI9M-ENG'!A5</f>
        <v>For the nine-month period ended September 30, 2025 (Reviewed / Unaudited)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s="62" customFormat="1" ht="22.2" x14ac:dyDescent="0.6">
      <c r="A6" s="35"/>
      <c r="B6" s="35"/>
      <c r="C6" s="35"/>
      <c r="D6" s="35"/>
      <c r="E6" s="48"/>
      <c r="F6" s="35"/>
      <c r="G6" s="35"/>
      <c r="H6" s="35"/>
      <c r="I6" s="35"/>
      <c r="K6" s="63"/>
      <c r="O6" s="64" t="s">
        <v>3</v>
      </c>
    </row>
    <row r="7" spans="1:15" s="62" customFormat="1" ht="22.2" x14ac:dyDescent="0.6">
      <c r="A7" s="35"/>
      <c r="B7" s="35"/>
      <c r="C7" s="35"/>
      <c r="D7" s="35"/>
      <c r="E7" s="35"/>
      <c r="F7" s="35"/>
      <c r="G7" s="35"/>
      <c r="H7" s="35"/>
      <c r="I7" s="35"/>
      <c r="K7" s="65" t="s">
        <v>73</v>
      </c>
      <c r="L7" s="65"/>
      <c r="M7" s="65"/>
      <c r="O7" s="66" t="s">
        <v>74</v>
      </c>
    </row>
    <row r="8" spans="1:15" s="62" customFormat="1" ht="22.2" x14ac:dyDescent="0.6">
      <c r="A8" s="35"/>
      <c r="B8" s="35"/>
      <c r="C8" s="35"/>
      <c r="D8" s="35"/>
      <c r="E8" s="35"/>
      <c r="F8" s="35"/>
      <c r="G8" s="67" t="s">
        <v>75</v>
      </c>
      <c r="H8" s="35"/>
      <c r="I8" s="66" t="s">
        <v>76</v>
      </c>
      <c r="J8" s="35"/>
      <c r="K8" s="66" t="s">
        <v>77</v>
      </c>
      <c r="L8" s="35"/>
      <c r="M8" s="68"/>
      <c r="N8" s="35"/>
      <c r="O8" s="69" t="s">
        <v>78</v>
      </c>
    </row>
    <row r="9" spans="1:15" s="62" customFormat="1" ht="22.2" x14ac:dyDescent="0.6">
      <c r="A9" s="35"/>
      <c r="B9" s="35"/>
      <c r="C9" s="35"/>
      <c r="D9" s="35"/>
      <c r="E9" s="35"/>
      <c r="F9" s="35"/>
      <c r="G9" s="70" t="s">
        <v>79</v>
      </c>
      <c r="H9" s="35"/>
      <c r="I9" s="40" t="s">
        <v>80</v>
      </c>
      <c r="J9" s="35"/>
      <c r="K9" s="40" t="s">
        <v>81</v>
      </c>
      <c r="L9" s="35"/>
      <c r="M9" s="9" t="s">
        <v>47</v>
      </c>
      <c r="N9" s="35"/>
      <c r="O9" s="40" t="s">
        <v>82</v>
      </c>
    </row>
    <row r="10" spans="1:15" s="62" customFormat="1" ht="22.2" x14ac:dyDescent="0.6">
      <c r="A10" s="71" t="s">
        <v>83</v>
      </c>
      <c r="B10" s="72"/>
      <c r="C10" s="35"/>
      <c r="D10" s="35"/>
      <c r="E10" s="35"/>
      <c r="F10" s="35"/>
      <c r="G10" s="44">
        <v>240000000</v>
      </c>
      <c r="H10" s="35"/>
      <c r="I10" s="44">
        <v>62050000</v>
      </c>
      <c r="J10" s="35"/>
      <c r="K10" s="44">
        <v>26659535</v>
      </c>
      <c r="L10" s="35"/>
      <c r="M10" s="44">
        <v>-20366128</v>
      </c>
      <c r="N10" s="35"/>
      <c r="O10" s="44">
        <f>SUM(G10:N10)</f>
        <v>308343407</v>
      </c>
    </row>
    <row r="11" spans="1:15" s="62" customFormat="1" ht="22.2" x14ac:dyDescent="0.6">
      <c r="A11" s="62" t="s">
        <v>84</v>
      </c>
      <c r="B11" s="72"/>
      <c r="C11" s="35"/>
      <c r="D11" s="35"/>
      <c r="E11" s="35"/>
      <c r="F11" s="35"/>
      <c r="G11" s="44"/>
      <c r="H11" s="35"/>
      <c r="I11" s="44"/>
      <c r="J11" s="35"/>
      <c r="K11" s="44"/>
      <c r="L11" s="35"/>
      <c r="M11" s="44"/>
      <c r="N11" s="35"/>
      <c r="O11" s="44"/>
    </row>
    <row r="12" spans="1:15" s="62" customFormat="1" ht="21.6" x14ac:dyDescent="0.55000000000000004">
      <c r="B12" s="62" t="s">
        <v>85</v>
      </c>
      <c r="C12" s="35"/>
      <c r="D12" s="35"/>
      <c r="E12" s="35"/>
      <c r="F12" s="35"/>
      <c r="G12" s="44"/>
      <c r="H12" s="35"/>
      <c r="I12" s="44"/>
      <c r="J12" s="35"/>
      <c r="K12" s="44"/>
      <c r="L12" s="35"/>
      <c r="M12" s="44"/>
      <c r="N12" s="35"/>
      <c r="O12" s="44"/>
    </row>
    <row r="13" spans="1:15" s="62" customFormat="1" ht="23.4" x14ac:dyDescent="0.6">
      <c r="A13" s="73"/>
      <c r="C13" s="35" t="s">
        <v>86</v>
      </c>
      <c r="D13" s="35"/>
      <c r="E13" s="35"/>
      <c r="F13" s="35"/>
      <c r="G13" s="74">
        <v>0</v>
      </c>
      <c r="H13" s="35"/>
      <c r="I13" s="74">
        <v>0</v>
      </c>
      <c r="J13" s="35"/>
      <c r="K13" s="74">
        <v>0</v>
      </c>
      <c r="L13" s="35"/>
      <c r="M13" s="44">
        <v>-10773952</v>
      </c>
      <c r="N13" s="35"/>
      <c r="O13" s="44">
        <f>SUM(G13:N13)</f>
        <v>-10773952</v>
      </c>
    </row>
    <row r="14" spans="1:15" s="62" customFormat="1" ht="23.4" x14ac:dyDescent="0.6">
      <c r="A14" s="73"/>
      <c r="C14" s="75" t="s">
        <v>66</v>
      </c>
      <c r="D14" s="35"/>
      <c r="E14" s="35"/>
      <c r="F14" s="35"/>
      <c r="G14" s="74">
        <v>0</v>
      </c>
      <c r="H14" s="35"/>
      <c r="I14" s="74">
        <v>0</v>
      </c>
      <c r="J14" s="35"/>
      <c r="K14" s="74">
        <v>0</v>
      </c>
      <c r="L14" s="35"/>
      <c r="M14" s="74">
        <v>0</v>
      </c>
      <c r="N14" s="35"/>
      <c r="O14" s="74">
        <f>SUM(G14:N14)</f>
        <v>0</v>
      </c>
    </row>
    <row r="15" spans="1:15" ht="24" customHeight="1" thickBot="1" x14ac:dyDescent="0.65">
      <c r="A15" s="71" t="s">
        <v>87</v>
      </c>
      <c r="G15" s="76">
        <f>SUM(G10:G13)</f>
        <v>240000000</v>
      </c>
      <c r="I15" s="76">
        <f>SUM(I10:I13)</f>
        <v>62050000</v>
      </c>
      <c r="K15" s="76">
        <f>SUM(K10:K13)</f>
        <v>26659535</v>
      </c>
      <c r="M15" s="76">
        <f>SUM(M10:M13)</f>
        <v>-31140080</v>
      </c>
      <c r="O15" s="76">
        <f>SUM(O10:O13)</f>
        <v>297569455</v>
      </c>
    </row>
    <row r="16" spans="1:15" ht="24" customHeight="1" thickTop="1" x14ac:dyDescent="0.6">
      <c r="A16" s="71"/>
      <c r="G16" s="44"/>
      <c r="I16" s="44"/>
      <c r="K16" s="44"/>
      <c r="M16" s="44"/>
      <c r="O16" s="44"/>
    </row>
    <row r="17" spans="1:15" ht="24" customHeight="1" x14ac:dyDescent="0.6">
      <c r="A17" s="71" t="s">
        <v>88</v>
      </c>
      <c r="G17" s="44">
        <v>240000000</v>
      </c>
      <c r="I17" s="44">
        <v>62050000</v>
      </c>
      <c r="K17" s="44">
        <v>26659535</v>
      </c>
      <c r="M17" s="44">
        <v>-56004538</v>
      </c>
      <c r="O17" s="44">
        <f>SUM(G17:N17)</f>
        <v>272704997</v>
      </c>
    </row>
    <row r="18" spans="1:15" ht="24" customHeight="1" x14ac:dyDescent="0.55000000000000004">
      <c r="A18" s="62" t="s">
        <v>84</v>
      </c>
      <c r="G18" s="44"/>
      <c r="I18" s="44"/>
      <c r="K18" s="44"/>
      <c r="M18" s="44"/>
      <c r="O18" s="44"/>
    </row>
    <row r="19" spans="1:15" ht="24" customHeight="1" x14ac:dyDescent="0.55000000000000004">
      <c r="A19" s="62"/>
      <c r="B19" s="62" t="s">
        <v>89</v>
      </c>
      <c r="G19" s="44"/>
      <c r="I19" s="44"/>
      <c r="K19" s="44"/>
      <c r="M19" s="44"/>
      <c r="O19" s="44"/>
    </row>
    <row r="20" spans="1:15" ht="24" customHeight="1" x14ac:dyDescent="0.6">
      <c r="A20" s="73"/>
      <c r="B20" s="62"/>
      <c r="C20" s="35" t="s">
        <v>86</v>
      </c>
      <c r="G20" s="74">
        <v>0</v>
      </c>
      <c r="I20" s="74">
        <v>0</v>
      </c>
      <c r="J20" s="44"/>
      <c r="K20" s="74">
        <v>0</v>
      </c>
      <c r="L20" s="44"/>
      <c r="M20" s="44">
        <v>-21780349</v>
      </c>
      <c r="O20" s="44">
        <f>SUM(G20:N20)</f>
        <v>-21780349</v>
      </c>
    </row>
    <row r="21" spans="1:15" ht="24" customHeight="1" x14ac:dyDescent="0.6">
      <c r="A21" s="73"/>
      <c r="B21" s="62"/>
      <c r="C21" s="75" t="s">
        <v>66</v>
      </c>
      <c r="G21" s="74">
        <v>0</v>
      </c>
      <c r="I21" s="74">
        <v>0</v>
      </c>
      <c r="K21" s="74">
        <v>0</v>
      </c>
      <c r="L21" s="44"/>
      <c r="M21" s="74">
        <v>0</v>
      </c>
      <c r="O21" s="74">
        <f>SUM(G21:N21)</f>
        <v>0</v>
      </c>
    </row>
    <row r="22" spans="1:15" ht="24" customHeight="1" thickBot="1" x14ac:dyDescent="0.65">
      <c r="A22" s="71" t="s">
        <v>90</v>
      </c>
      <c r="G22" s="76">
        <f>SUM(G17:G20)</f>
        <v>240000000</v>
      </c>
      <c r="I22" s="76">
        <f>SUM(I17:I20)</f>
        <v>62050000</v>
      </c>
      <c r="K22" s="76">
        <f>SUM(K17:K20)</f>
        <v>26659535</v>
      </c>
      <c r="M22" s="76">
        <f>SUM(M17:M20)</f>
        <v>-77784887</v>
      </c>
      <c r="O22" s="76">
        <f>SUM(O17:O20)</f>
        <v>250924648</v>
      </c>
    </row>
    <row r="23" spans="1:15" ht="24" customHeight="1" thickTop="1" x14ac:dyDescent="0.55000000000000004">
      <c r="O23" s="33">
        <f>+O22-'SFP-ENG'!H58</f>
        <v>0</v>
      </c>
    </row>
    <row r="24" spans="1:15" ht="24" customHeight="1" x14ac:dyDescent="0.55000000000000004">
      <c r="A24" s="77" t="str">
        <f>'SFP-ENG'!A27</f>
        <v>Notes to the interim financial statements are an integral part of these statements.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</row>
  </sheetData>
  <mergeCells count="7">
    <mergeCell ref="A24:O24"/>
    <mergeCell ref="A1:O1"/>
    <mergeCell ref="A2:O2"/>
    <mergeCell ref="A3:O3"/>
    <mergeCell ref="A4:O4"/>
    <mergeCell ref="A5:O5"/>
    <mergeCell ref="K7:M7"/>
  </mergeCells>
  <pageMargins left="0.81" right="0.4" top="0.39370078740157499" bottom="0.23622047244094499" header="0.196850393700787" footer="0.23622047244094499"/>
  <pageSetup paperSize="9" scale="78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63B18-11A1-4F67-AE31-C33D0A689F3A}">
  <dimension ref="A1:L54"/>
  <sheetViews>
    <sheetView topLeftCell="A37" zoomScale="120" zoomScaleNormal="120" workbookViewId="0">
      <selection activeCell="H53" sqref="H53"/>
    </sheetView>
  </sheetViews>
  <sheetFormatPr defaultColWidth="2.875" defaultRowHeight="22.05" customHeight="1" x14ac:dyDescent="0.55000000000000004"/>
  <cols>
    <col min="1" max="4" width="2.875" style="35" customWidth="1"/>
    <col min="5" max="5" width="46.125" style="35" customWidth="1"/>
    <col min="6" max="6" width="12.875" style="35" customWidth="1"/>
    <col min="7" max="7" width="1.875" style="35" customWidth="1"/>
    <col min="8" max="8" width="16.875" style="35" customWidth="1"/>
    <col min="9" max="9" width="1.875" style="35" customWidth="1"/>
    <col min="10" max="10" width="16.875" style="35" customWidth="1"/>
    <col min="11" max="11" width="2.875" style="35" customWidth="1"/>
    <col min="12" max="12" width="18.875" style="35" customWidth="1"/>
    <col min="13" max="13" width="2.875" style="35" customWidth="1"/>
    <col min="14" max="14" width="18.875" style="35" customWidth="1"/>
    <col min="15" max="15" width="2.875" style="35" customWidth="1"/>
    <col min="16" max="16" width="18.875" style="35" customWidth="1"/>
    <col min="17" max="16384" width="2.875" style="35"/>
  </cols>
  <sheetData>
    <row r="1" spans="1:10" ht="22.05" customHeight="1" x14ac:dyDescent="0.55000000000000004">
      <c r="A1" s="34">
        <v>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2.05" customHeight="1" x14ac:dyDescent="0.55000000000000004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22.05" customHeight="1" x14ac:dyDescent="0.65">
      <c r="A3" s="37" t="str">
        <f>+'SFP-ENG'!A3</f>
        <v>Sawang Export Public Company Limited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2.05" customHeight="1" x14ac:dyDescent="0.65">
      <c r="A4" s="37" t="s">
        <v>91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22.05" customHeight="1" x14ac:dyDescent="0.65">
      <c r="A5" s="37" t="str">
        <f>'SCI9M-ENG'!A5</f>
        <v>For the nine-month period ended September 30, 2025 (Reviewed / Unaudited)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22.05" customHeight="1" x14ac:dyDescent="0.6">
      <c r="A6" s="78" t="s">
        <v>3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22.05" customHeight="1" x14ac:dyDescent="0.6">
      <c r="A7" s="39"/>
      <c r="F7" s="30"/>
      <c r="H7" s="41" t="str">
        <f>'SCI9M-ENG'!H7</f>
        <v>Sep. 30, 2025</v>
      </c>
      <c r="I7" s="62"/>
      <c r="J7" s="41" t="str">
        <f>'SCI9M-ENG'!J7</f>
        <v>Sep. 30, 2024</v>
      </c>
    </row>
    <row r="8" spans="1:10" ht="22.05" customHeight="1" x14ac:dyDescent="0.6">
      <c r="A8" s="48" t="s">
        <v>92</v>
      </c>
      <c r="F8" s="2"/>
      <c r="H8" s="80"/>
      <c r="J8" s="80"/>
    </row>
    <row r="9" spans="1:10" ht="22.05" customHeight="1" x14ac:dyDescent="0.55000000000000004">
      <c r="B9" s="2" t="s">
        <v>93</v>
      </c>
      <c r="C9" s="2"/>
      <c r="D9" s="2"/>
      <c r="E9" s="2"/>
      <c r="F9" s="42"/>
      <c r="H9" s="63">
        <v>-21780349</v>
      </c>
      <c r="I9" s="81"/>
      <c r="J9" s="63">
        <v>-10773952</v>
      </c>
    </row>
    <row r="10" spans="1:10" ht="22.05" customHeight="1" x14ac:dyDescent="0.55000000000000004">
      <c r="B10" s="30" t="s">
        <v>94</v>
      </c>
      <c r="C10" s="30"/>
      <c r="D10" s="30"/>
      <c r="E10" s="30"/>
      <c r="F10" s="30"/>
      <c r="H10" s="63"/>
      <c r="I10" s="81"/>
      <c r="J10" s="63"/>
    </row>
    <row r="11" spans="1:10" ht="22.05" customHeight="1" x14ac:dyDescent="0.55000000000000004">
      <c r="B11" s="2"/>
      <c r="C11" s="2" t="s">
        <v>64</v>
      </c>
      <c r="D11" s="2"/>
      <c r="E11" s="2"/>
      <c r="F11" s="2"/>
      <c r="H11" s="63">
        <v>-134997</v>
      </c>
      <c r="I11" s="81"/>
      <c r="J11" s="63">
        <v>-215688</v>
      </c>
    </row>
    <row r="12" spans="1:10" ht="22.05" customHeight="1" x14ac:dyDescent="0.55000000000000004">
      <c r="C12" s="35" t="s">
        <v>95</v>
      </c>
      <c r="F12" s="42"/>
      <c r="H12" s="63">
        <v>1544886</v>
      </c>
      <c r="I12" s="81"/>
      <c r="J12" s="63">
        <v>1798551</v>
      </c>
    </row>
    <row r="13" spans="1:10" ht="22.05" customHeight="1" x14ac:dyDescent="0.55000000000000004">
      <c r="C13" s="54" t="str">
        <f>IF(AND(H13&gt;=0,J13&gt;=0),"Unrealized loss on exchange rate",IF(AND(H13&lt;=0,J13&lt;=0),"Unrealized gain on exchange rate","Unrealized (gain) loss on exchange rate"))</f>
        <v>Unrealized loss on exchange rate</v>
      </c>
      <c r="F13" s="42"/>
      <c r="H13" s="63">
        <v>12405</v>
      </c>
      <c r="I13" s="81"/>
      <c r="J13" s="63">
        <v>94235</v>
      </c>
    </row>
    <row r="14" spans="1:10" ht="22.05" customHeight="1" x14ac:dyDescent="0.55000000000000004">
      <c r="C14" s="35" t="s">
        <v>96</v>
      </c>
      <c r="H14" s="63">
        <v>9256</v>
      </c>
      <c r="I14" s="81"/>
      <c r="J14" s="63">
        <v>133</v>
      </c>
    </row>
    <row r="15" spans="1:10" ht="22.05" customHeight="1" x14ac:dyDescent="0.55000000000000004">
      <c r="C15" s="82" t="s">
        <v>97</v>
      </c>
      <c r="F15" s="83"/>
      <c r="H15" s="63">
        <v>1010568</v>
      </c>
      <c r="I15" s="81"/>
      <c r="J15" s="63">
        <v>1078438</v>
      </c>
    </row>
    <row r="16" spans="1:10" ht="22.05" customHeight="1" x14ac:dyDescent="0.55000000000000004">
      <c r="C16" s="82" t="s">
        <v>98</v>
      </c>
      <c r="F16" s="83"/>
      <c r="H16" s="63">
        <v>-9235</v>
      </c>
      <c r="I16" s="81"/>
      <c r="J16" s="63">
        <v>-12366</v>
      </c>
    </row>
    <row r="17" spans="1:12" ht="22.05" customHeight="1" x14ac:dyDescent="0.55000000000000004">
      <c r="C17" s="82" t="s">
        <v>99</v>
      </c>
      <c r="H17" s="84">
        <v>15442</v>
      </c>
      <c r="I17" s="81"/>
      <c r="J17" s="84">
        <v>3671</v>
      </c>
    </row>
    <row r="18" spans="1:12" ht="22.05" customHeight="1" x14ac:dyDescent="0.55000000000000004">
      <c r="C18" s="82"/>
      <c r="H18" s="63">
        <f>SUM(H9:H17)</f>
        <v>-19332024</v>
      </c>
      <c r="I18" s="81"/>
      <c r="J18" s="63">
        <f>SUM(J9:J17)</f>
        <v>-8026978</v>
      </c>
    </row>
    <row r="19" spans="1:12" ht="22.05" customHeight="1" x14ac:dyDescent="0.55000000000000004">
      <c r="B19" s="35" t="s">
        <v>100</v>
      </c>
      <c r="H19" s="63"/>
      <c r="I19" s="81"/>
      <c r="J19" s="63"/>
    </row>
    <row r="20" spans="1:12" ht="22.05" customHeight="1" x14ac:dyDescent="0.55000000000000004">
      <c r="C20" s="35" t="s">
        <v>101</v>
      </c>
      <c r="H20" s="63"/>
      <c r="I20" s="81"/>
      <c r="J20" s="63"/>
    </row>
    <row r="21" spans="1:12" ht="22.05" customHeight="1" x14ac:dyDescent="0.55000000000000004">
      <c r="D21" s="35" t="s">
        <v>13</v>
      </c>
      <c r="H21" s="63">
        <v>9164061</v>
      </c>
      <c r="I21" s="51"/>
      <c r="J21" s="63">
        <v>-4798808</v>
      </c>
    </row>
    <row r="22" spans="1:12" ht="22.05" customHeight="1" x14ac:dyDescent="0.55000000000000004">
      <c r="D22" s="35" t="s">
        <v>14</v>
      </c>
      <c r="H22" s="63">
        <v>4280414</v>
      </c>
      <c r="I22" s="51"/>
      <c r="J22" s="63">
        <v>17526372</v>
      </c>
    </row>
    <row r="23" spans="1:12" ht="22.05" customHeight="1" x14ac:dyDescent="0.55000000000000004">
      <c r="D23" s="35" t="s">
        <v>15</v>
      </c>
      <c r="H23" s="63">
        <v>-22135</v>
      </c>
      <c r="I23" s="51"/>
      <c r="J23" s="63">
        <v>8275</v>
      </c>
    </row>
    <row r="24" spans="1:12" ht="22.05" customHeight="1" x14ac:dyDescent="0.55000000000000004">
      <c r="D24" s="2" t="s">
        <v>18</v>
      </c>
      <c r="H24" s="63">
        <v>14300</v>
      </c>
      <c r="I24" s="51"/>
      <c r="J24" s="85">
        <v>82662</v>
      </c>
    </row>
    <row r="25" spans="1:12" ht="22.05" customHeight="1" x14ac:dyDescent="0.55000000000000004">
      <c r="D25" s="35" t="s">
        <v>23</v>
      </c>
      <c r="H25" s="63">
        <v>135200</v>
      </c>
      <c r="I25" s="51"/>
      <c r="J25" s="63">
        <v>-32500</v>
      </c>
    </row>
    <row r="26" spans="1:12" ht="22.05" customHeight="1" x14ac:dyDescent="0.55000000000000004">
      <c r="C26" s="35" t="s">
        <v>102</v>
      </c>
      <c r="H26" s="63"/>
      <c r="I26" s="51"/>
      <c r="J26" s="63"/>
    </row>
    <row r="27" spans="1:12" ht="22.05" customHeight="1" x14ac:dyDescent="0.55000000000000004">
      <c r="D27" s="35" t="s">
        <v>30</v>
      </c>
      <c r="H27" s="63">
        <v>-970516</v>
      </c>
      <c r="I27" s="51"/>
      <c r="J27" s="63">
        <v>-1351821</v>
      </c>
      <c r="K27" s="63"/>
    </row>
    <row r="28" spans="1:12" ht="22.05" customHeight="1" x14ac:dyDescent="0.55000000000000004">
      <c r="D28" s="35" t="s">
        <v>103</v>
      </c>
      <c r="H28" s="86">
        <v>-213333</v>
      </c>
      <c r="I28" s="51"/>
      <c r="J28" s="87">
        <v>0</v>
      </c>
      <c r="K28" s="63"/>
    </row>
    <row r="29" spans="1:12" ht="22.05" customHeight="1" x14ac:dyDescent="0.55000000000000004">
      <c r="E29" s="88" t="str">
        <f>IF(AND(H32&gt;=0,J32&gt;=0),"Cash provided by operations",IF(AND(H32&lt;=0,J32&lt;=0),"Cash used in operations","Cash provided by (used in) operations"))</f>
        <v>Cash provided by (used in) operations</v>
      </c>
      <c r="H29" s="63">
        <f>SUM(H18:H28)</f>
        <v>-6944033</v>
      </c>
      <c r="I29" s="81"/>
      <c r="J29" s="63">
        <f>SUM(J18:J28)</f>
        <v>3407202</v>
      </c>
    </row>
    <row r="30" spans="1:12" ht="22.05" customHeight="1" x14ac:dyDescent="0.55000000000000004">
      <c r="C30" s="35" t="s">
        <v>104</v>
      </c>
      <c r="H30" s="63">
        <v>-15442</v>
      </c>
      <c r="I30" s="81"/>
      <c r="J30" s="63">
        <v>-3671</v>
      </c>
    </row>
    <row r="31" spans="1:12" ht="22.05" customHeight="1" x14ac:dyDescent="0.55000000000000004">
      <c r="C31" s="35" t="s">
        <v>105</v>
      </c>
      <c r="H31" s="86">
        <v>-4729</v>
      </c>
      <c r="I31" s="81"/>
      <c r="J31" s="86">
        <v>-4760</v>
      </c>
    </row>
    <row r="32" spans="1:12" ht="22.05" customHeight="1" x14ac:dyDescent="0.6">
      <c r="A32" s="89" t="str">
        <f>IF(AND(H32&gt;=0,J32&gt;=0),"Net cash provided by operating activities",IF(AND(H32&lt;=0,J32&lt;=0),"Net cash used in operating activities","Net cash provided by (used in) operating activities"))</f>
        <v>Net cash provided by (used in) operating activities</v>
      </c>
      <c r="H32" s="90">
        <f>SUM(H29:H31)</f>
        <v>-6964204</v>
      </c>
      <c r="I32" s="81"/>
      <c r="J32" s="90">
        <f>SUM(J29:J31)</f>
        <v>3398771</v>
      </c>
      <c r="L32" s="91"/>
    </row>
    <row r="34" spans="1:12" ht="22.05" customHeight="1" x14ac:dyDescent="0.55000000000000004">
      <c r="A34" s="77" t="str">
        <f>'SFP-ENG'!A27</f>
        <v>Notes to the interim financial statements are an integral part of these statements.</v>
      </c>
      <c r="B34" s="77"/>
      <c r="C34" s="77"/>
      <c r="D34" s="77"/>
      <c r="E34" s="77"/>
      <c r="F34" s="77"/>
      <c r="G34" s="77"/>
      <c r="H34" s="77"/>
      <c r="I34" s="77"/>
      <c r="J34" s="77"/>
      <c r="K34" s="45"/>
    </row>
    <row r="35" spans="1:12" ht="22.05" customHeight="1" x14ac:dyDescent="0.55000000000000004">
      <c r="A35" s="34">
        <v>7</v>
      </c>
      <c r="B35" s="34"/>
      <c r="C35" s="34"/>
      <c r="D35" s="34"/>
      <c r="E35" s="34"/>
      <c r="F35" s="34"/>
      <c r="G35" s="34"/>
      <c r="H35" s="34"/>
      <c r="I35" s="34"/>
      <c r="J35" s="34"/>
    </row>
    <row r="36" spans="1:12" ht="22.05" customHeight="1" x14ac:dyDescent="0.55000000000000004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2" ht="22.05" customHeight="1" x14ac:dyDescent="0.65">
      <c r="A37" s="37" t="str">
        <f>+A3</f>
        <v>Sawang Export Public Company Limited</v>
      </c>
      <c r="B37" s="37"/>
      <c r="C37" s="37"/>
      <c r="D37" s="37"/>
      <c r="E37" s="37"/>
      <c r="F37" s="37"/>
      <c r="G37" s="37"/>
      <c r="H37" s="37"/>
      <c r="I37" s="37"/>
      <c r="J37" s="37"/>
    </row>
    <row r="38" spans="1:12" ht="22.05" customHeight="1" x14ac:dyDescent="0.65">
      <c r="A38" s="37" t="str">
        <f>+A4</f>
        <v>Statement of cash flows</v>
      </c>
      <c r="B38" s="37"/>
      <c r="C38" s="37"/>
      <c r="D38" s="37"/>
      <c r="E38" s="37"/>
      <c r="F38" s="37"/>
      <c r="G38" s="37"/>
      <c r="H38" s="37"/>
      <c r="I38" s="37"/>
      <c r="J38" s="37"/>
    </row>
    <row r="39" spans="1:12" ht="22.05" customHeight="1" x14ac:dyDescent="0.65">
      <c r="A39" s="37" t="str">
        <f>+A5</f>
        <v>For the nine-month period ended September 30, 2025 (Reviewed / Unaudited)</v>
      </c>
      <c r="B39" s="37"/>
      <c r="C39" s="37"/>
      <c r="D39" s="37"/>
      <c r="E39" s="37"/>
      <c r="F39" s="37"/>
      <c r="G39" s="37"/>
      <c r="H39" s="37"/>
      <c r="I39" s="37"/>
      <c r="J39" s="37"/>
    </row>
    <row r="40" spans="1:12" ht="22.05" customHeight="1" x14ac:dyDescent="0.6">
      <c r="A40" s="78" t="s">
        <v>3</v>
      </c>
      <c r="B40" s="79"/>
      <c r="C40" s="79"/>
      <c r="D40" s="79"/>
      <c r="E40" s="79"/>
      <c r="F40" s="79"/>
      <c r="G40" s="79"/>
      <c r="H40" s="79"/>
      <c r="I40" s="79"/>
      <c r="J40" s="79"/>
    </row>
    <row r="41" spans="1:12" ht="22.05" customHeight="1" x14ac:dyDescent="0.6">
      <c r="A41" s="39"/>
      <c r="H41" s="41" t="str">
        <f>+H7</f>
        <v>Sep. 30, 2025</v>
      </c>
      <c r="I41" s="81"/>
      <c r="J41" s="41" t="str">
        <f>+J7</f>
        <v>Sep. 30, 2024</v>
      </c>
    </row>
    <row r="42" spans="1:12" ht="22.05" customHeight="1" x14ac:dyDescent="0.6">
      <c r="A42" s="48" t="s">
        <v>106</v>
      </c>
      <c r="H42" s="80"/>
    </row>
    <row r="43" spans="1:12" ht="22.05" customHeight="1" x14ac:dyDescent="0.55000000000000004">
      <c r="B43" s="35" t="s">
        <v>107</v>
      </c>
      <c r="H43" s="63">
        <v>-398329</v>
      </c>
      <c r="I43" s="81"/>
      <c r="J43" s="63">
        <v>-356650</v>
      </c>
    </row>
    <row r="44" spans="1:12" ht="22.05" customHeight="1" x14ac:dyDescent="0.55000000000000004">
      <c r="B44" s="35" t="s">
        <v>108</v>
      </c>
      <c r="H44" s="63">
        <v>9235</v>
      </c>
      <c r="I44" s="81"/>
      <c r="J44" s="63">
        <v>12366</v>
      </c>
    </row>
    <row r="45" spans="1:12" ht="22.05" customHeight="1" x14ac:dyDescent="0.6">
      <c r="A45" s="48" t="str">
        <f>IF(AND(H45&gt;=0,J45&gt;=0),"Net cash provided by investing activities",IF(AND(H45&lt;=0,J45&lt;=0),"Net cash used in investing activities","Net cash provided by (used in) investing activities"))</f>
        <v>Net cash used in investing activities</v>
      </c>
      <c r="H45" s="90">
        <f>SUM(H43:H44)</f>
        <v>-389094</v>
      </c>
      <c r="I45" s="81"/>
      <c r="J45" s="90">
        <f>SUM(J43:J44)</f>
        <v>-344284</v>
      </c>
      <c r="L45" s="91"/>
    </row>
    <row r="46" spans="1:12" ht="22.05" customHeight="1" x14ac:dyDescent="0.6">
      <c r="A46" s="48" t="s">
        <v>109</v>
      </c>
      <c r="H46" s="63"/>
      <c r="I46" s="81"/>
      <c r="J46" s="63"/>
    </row>
    <row r="47" spans="1:12" ht="22.05" customHeight="1" x14ac:dyDescent="0.55000000000000004">
      <c r="B47" s="2" t="s">
        <v>110</v>
      </c>
      <c r="H47" s="63">
        <v>7265223</v>
      </c>
      <c r="I47" s="51"/>
      <c r="J47" s="85">
        <v>0</v>
      </c>
    </row>
    <row r="48" spans="1:12" ht="22.05" customHeight="1" x14ac:dyDescent="0.6">
      <c r="A48" s="48" t="str">
        <f>IF(AND(H48&gt;=0,J48&gt;=0),"Net cash provided by financing activities",IF(AND(H48&lt;=0,J48&lt;=0),"Net cash used in financing activities","Net cash provided by (used in) financing activities"))</f>
        <v>Net cash provided by financing activities</v>
      </c>
      <c r="H48" s="90">
        <f>SUM(H47)</f>
        <v>7265223</v>
      </c>
      <c r="I48" s="81"/>
      <c r="J48" s="92">
        <f>SUM(J47)</f>
        <v>0</v>
      </c>
      <c r="L48" s="91"/>
    </row>
    <row r="49" spans="1:10" ht="22.05" customHeight="1" x14ac:dyDescent="0.6">
      <c r="A49" s="48" t="s">
        <v>111</v>
      </c>
      <c r="H49" s="86">
        <v>-12176</v>
      </c>
      <c r="I49" s="81"/>
      <c r="J49" s="86">
        <v>-13905</v>
      </c>
    </row>
    <row r="50" spans="1:10" ht="22.05" customHeight="1" x14ac:dyDescent="0.6">
      <c r="A50" s="48" t="str">
        <f>IF(AND(H50&gt;=0,J50&gt;=0),"Increase in cash and cash equivalents, net",IF(AND(H50&lt;=0,J50&lt;=0),"Decrease in cash and cash equivalents, net","Increase (Decrease) in cash and cash equivalents, net"))</f>
        <v>Increase (Decrease) in cash and cash equivalents, net</v>
      </c>
      <c r="H50" s="63">
        <f>+SUM(H49,H48,H45,H32)</f>
        <v>-100251</v>
      </c>
      <c r="I50" s="81"/>
      <c r="J50" s="63">
        <f>+SUM(J49,J48,J45,J32)</f>
        <v>3040582</v>
      </c>
    </row>
    <row r="51" spans="1:10" ht="22.05" customHeight="1" x14ac:dyDescent="0.6">
      <c r="A51" s="48" t="s">
        <v>112</v>
      </c>
      <c r="H51" s="93">
        <v>2494026</v>
      </c>
      <c r="I51" s="81"/>
      <c r="J51" s="93">
        <v>5866637</v>
      </c>
    </row>
    <row r="52" spans="1:10" ht="22.05" customHeight="1" thickBot="1" x14ac:dyDescent="0.65">
      <c r="A52" s="48" t="s">
        <v>113</v>
      </c>
      <c r="F52" s="83"/>
      <c r="H52" s="94">
        <f>SUM(H50:H51)</f>
        <v>2393775</v>
      </c>
      <c r="I52" s="81"/>
      <c r="J52" s="94">
        <f>SUM(J50:J51)</f>
        <v>8907219</v>
      </c>
    </row>
    <row r="53" spans="1:10" ht="22.05" customHeight="1" thickTop="1" x14ac:dyDescent="0.55000000000000004">
      <c r="H53" s="97">
        <f>+'SFP-ENG'!H12-H52</f>
        <v>0</v>
      </c>
      <c r="I53" s="44"/>
    </row>
    <row r="54" spans="1:10" ht="22.05" customHeight="1" x14ac:dyDescent="0.55000000000000004">
      <c r="A54" s="77" t="str">
        <f>+A34</f>
        <v>Notes to the interim financial statements are an integral part of these statements.</v>
      </c>
      <c r="B54" s="77"/>
      <c r="C54" s="77"/>
      <c r="D54" s="77"/>
      <c r="E54" s="77"/>
      <c r="F54" s="77"/>
      <c r="G54" s="77"/>
      <c r="H54" s="77"/>
      <c r="I54" s="77"/>
      <c r="J54" s="77"/>
    </row>
  </sheetData>
  <mergeCells count="14">
    <mergeCell ref="A40:J40"/>
    <mergeCell ref="A54:J54"/>
    <mergeCell ref="A34:J34"/>
    <mergeCell ref="A35:J35"/>
    <mergeCell ref="A36:J36"/>
    <mergeCell ref="A37:J37"/>
    <mergeCell ref="A38:J38"/>
    <mergeCell ref="A39:J39"/>
    <mergeCell ref="A1:J1"/>
    <mergeCell ref="A2:J2"/>
    <mergeCell ref="A3:J3"/>
    <mergeCell ref="A4:J4"/>
    <mergeCell ref="A5:J5"/>
    <mergeCell ref="A6:J6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SFP-ENG</vt:lpstr>
      <vt:lpstr>SCI3M-ENG</vt:lpstr>
      <vt:lpstr>SCI9M-ENG</vt:lpstr>
      <vt:lpstr>SHA-ENG</vt:lpstr>
      <vt:lpstr>CF-ENG</vt:lpstr>
      <vt:lpstr>'CF-ENG'!Print_Area</vt:lpstr>
      <vt:lpstr>'SCI3M-ENG'!Print_Area</vt:lpstr>
      <vt:lpstr>'SCI9M-ENG'!Print_Area</vt:lpstr>
      <vt:lpstr>'SFP-ENG'!Print_Area</vt:lpstr>
      <vt:lpstr>'SHA-ENG'!Print_Area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 BCK</dc:creator>
  <cp:lastModifiedBy>BCK BCK</cp:lastModifiedBy>
  <dcterms:created xsi:type="dcterms:W3CDTF">2025-11-11T04:12:56Z</dcterms:created>
  <dcterms:modified xsi:type="dcterms:W3CDTF">2025-11-11T04:19:25Z</dcterms:modified>
</cp:coreProperties>
</file>