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rkittiudomdach_deloitte_com/Documents/Documents/! Job and Work !/17 TG/2025/Q3/FS/SET/"/>
    </mc:Choice>
  </mc:AlternateContent>
  <xr:revisionPtr revIDLastSave="9" documentId="13_ncr:1_{9D5B6D13-B92D-4FBA-B4C1-25865EDEA835}" xr6:coauthVersionLast="47" xr6:coauthVersionMax="47" xr10:uidLastSave="{C42DAB41-1C1B-4279-AE0C-BB3B3F9B0C52}"/>
  <bookViews>
    <workbookView xWindow="-110" yWindow="-110" windowWidth="19420" windowHeight="11500" tabRatio="754" activeTab="5" xr2:uid="{00000000-000D-0000-FFFF-FFFF00000000}"/>
  </bookViews>
  <sheets>
    <sheet name="BS" sheetId="74" r:id="rId1"/>
    <sheet name="PL 3M" sheetId="71" r:id="rId2"/>
    <sheet name="PL 9M" sheetId="76" r:id="rId3"/>
    <sheet name="chang-conso_new" sheetId="65" r:id="rId4"/>
    <sheet name="chang-tg_new" sheetId="66" r:id="rId5"/>
    <sheet name="csh_new " sheetId="67" r:id="rId6"/>
  </sheets>
  <definedNames>
    <definedName name="_xlnm._FilterDatabase" localSheetId="0" hidden="1">BS!$A$10:$K$125</definedName>
    <definedName name="_xlnm._FilterDatabase" localSheetId="1" hidden="1">'PL 3M'!$A$8:$K$87</definedName>
    <definedName name="DALBAL.PriorPeriod1Balance" localSheetId="0">#REF!</definedName>
    <definedName name="DALBAL.PriorPeriod1Balance" localSheetId="3">#REF!</definedName>
    <definedName name="DALBAL.PriorPeriod1Balance" localSheetId="4">#REF!</definedName>
    <definedName name="DALBAL.PriorPeriod1Balance" localSheetId="5">#REF!</definedName>
    <definedName name="DALBAL.PriorPeriod1Balance" localSheetId="1">#REF!</definedName>
    <definedName name="DALBAL.PriorPeriod1Balance">#REF!</definedName>
    <definedName name="PRELIM_TM" localSheetId="0">#REF!</definedName>
    <definedName name="PRELIM_TM" localSheetId="3">#REF!</definedName>
    <definedName name="PRELIM_TM" localSheetId="4">#REF!</definedName>
    <definedName name="PRELIM_TM" localSheetId="5">#REF!</definedName>
    <definedName name="PRELIM_TM" localSheetId="1">#REF!</definedName>
    <definedName name="PRELIM_TM">#REF!</definedName>
    <definedName name="_xlnm.Print_Area" localSheetId="0">BS!$A$1:$J$147</definedName>
    <definedName name="_xlnm.Print_Area" localSheetId="3">'chang-conso_new'!$A$1:$W$40</definedName>
    <definedName name="_xlnm.Print_Area" localSheetId="4">'chang-tg_new'!$A$1:$Q$35</definedName>
    <definedName name="_xlnm.Print_Area" localSheetId="1">'PL 3M'!$A$1:$J$97</definedName>
    <definedName name="_xlnm.Print_Area" localSheetId="2">'PL 9M'!$A$1:$J$101</definedName>
    <definedName name="PRINT_AREA_MI" localSheetId="0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1">#REF!</definedName>
    <definedName name="PRINT_AREA_MI">#REF!</definedName>
    <definedName name="S_CY_End" localSheetId="0">#REF!</definedName>
    <definedName name="S_CY_End" localSheetId="3">#REF!</definedName>
    <definedName name="S_CY_End" localSheetId="4">#REF!</definedName>
    <definedName name="S_CY_End" localSheetId="5">#REF!</definedName>
    <definedName name="S_CY_End" localSheetId="1">#REF!</definedName>
    <definedName name="S_CY_End">#REF!</definedName>
    <definedName name="S_PY_End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1" i="67" l="1"/>
  <c r="J71" i="71" l="1"/>
  <c r="H71" i="71"/>
  <c r="F71" i="71"/>
  <c r="D71" i="71"/>
  <c r="D34" i="71" l="1"/>
  <c r="H34" i="71"/>
  <c r="Q29" i="65" l="1"/>
  <c r="S29" i="65" s="1"/>
  <c r="Q28" i="65"/>
  <c r="Q27" i="65"/>
  <c r="S28" i="65"/>
  <c r="S27" i="65"/>
  <c r="W27" i="65" s="1"/>
  <c r="S18" i="65"/>
  <c r="Q18" i="65"/>
  <c r="Q19" i="65"/>
  <c r="S19" i="65" s="1"/>
  <c r="O27" i="66"/>
  <c r="O26" i="66"/>
  <c r="Q31" i="65" l="1"/>
  <c r="D85" i="74"/>
  <c r="Q30" i="65"/>
  <c r="S30" i="65" s="1"/>
  <c r="W30" i="65" s="1"/>
  <c r="H71" i="74"/>
  <c r="C22" i="65" l="1"/>
  <c r="E22" i="65"/>
  <c r="G22" i="65"/>
  <c r="K22" i="65"/>
  <c r="M22" i="65"/>
  <c r="W25" i="65" l="1"/>
  <c r="Q25" i="65"/>
  <c r="Q20" i="65"/>
  <c r="S20" i="65" s="1"/>
  <c r="W20" i="65" s="1"/>
  <c r="Q21" i="65"/>
  <c r="S21" i="65" s="1"/>
  <c r="Q16" i="65"/>
  <c r="S16" i="65" s="1"/>
  <c r="Q22" i="65" l="1"/>
  <c r="W28" i="65"/>
  <c r="Q26" i="66"/>
  <c r="O25" i="66"/>
  <c r="Q25" i="66" s="1"/>
  <c r="O23" i="66"/>
  <c r="Q23" i="66" s="1"/>
  <c r="W29" i="65" l="1"/>
  <c r="Q32" i="65" l="1"/>
  <c r="J70" i="76"/>
  <c r="H70" i="76"/>
  <c r="D70" i="76"/>
  <c r="F70" i="76"/>
  <c r="O18" i="66"/>
  <c r="O19" i="66"/>
  <c r="O16" i="66"/>
  <c r="D35" i="71" l="1"/>
  <c r="D20" i="71" l="1"/>
  <c r="H20" i="71"/>
  <c r="D36" i="67" l="1"/>
  <c r="H36" i="67"/>
  <c r="Q18" i="66" l="1"/>
  <c r="O20" i="66" l="1"/>
  <c r="J35" i="71" l="1"/>
  <c r="F35" i="71"/>
  <c r="H35" i="71"/>
  <c r="M32" i="65" l="1"/>
  <c r="K28" i="66" l="1"/>
  <c r="K20" i="66"/>
  <c r="O32" i="65"/>
  <c r="I32" i="65"/>
  <c r="J122" i="74" l="1"/>
  <c r="J124" i="74" s="1"/>
  <c r="F122" i="74"/>
  <c r="F124" i="74" s="1"/>
  <c r="H122" i="74"/>
  <c r="J85" i="74"/>
  <c r="H85" i="74"/>
  <c r="F85" i="74"/>
  <c r="J71" i="74"/>
  <c r="F71" i="74"/>
  <c r="D71" i="74"/>
  <c r="D86" i="74" s="1"/>
  <c r="J32" i="74"/>
  <c r="H32" i="74"/>
  <c r="F32" i="74"/>
  <c r="D32" i="74"/>
  <c r="J19" i="74"/>
  <c r="H19" i="74"/>
  <c r="F19" i="74"/>
  <c r="D19" i="74"/>
  <c r="F86" i="74" l="1"/>
  <c r="F125" i="74" s="1"/>
  <c r="H124" i="74"/>
  <c r="F33" i="74"/>
  <c r="J33" i="74"/>
  <c r="D33" i="74"/>
  <c r="J86" i="74"/>
  <c r="J125" i="74" s="1"/>
  <c r="H33" i="74"/>
  <c r="H86" i="74"/>
  <c r="H125" i="74" l="1"/>
  <c r="J20" i="71"/>
  <c r="J14" i="71"/>
  <c r="F20" i="71"/>
  <c r="F14" i="71"/>
  <c r="J72" i="71"/>
  <c r="F72" i="71"/>
  <c r="J36" i="76"/>
  <c r="J21" i="76"/>
  <c r="J14" i="76"/>
  <c r="F36" i="76"/>
  <c r="F21" i="76"/>
  <c r="F14" i="76"/>
  <c r="J71" i="76"/>
  <c r="F71" i="76"/>
  <c r="J36" i="67"/>
  <c r="J91" i="67"/>
  <c r="F91" i="67"/>
  <c r="J113" i="67"/>
  <c r="F113" i="67"/>
  <c r="M20" i="66"/>
  <c r="G20" i="66"/>
  <c r="E20" i="66"/>
  <c r="C20" i="66"/>
  <c r="Q19" i="66"/>
  <c r="Q16" i="66"/>
  <c r="U22" i="65"/>
  <c r="S22" i="65"/>
  <c r="W19" i="65"/>
  <c r="W18" i="65"/>
  <c r="W16" i="65"/>
  <c r="H113" i="67"/>
  <c r="D113" i="67"/>
  <c r="D21" i="76"/>
  <c r="D14" i="76"/>
  <c r="H71" i="76"/>
  <c r="H36" i="76"/>
  <c r="H21" i="76"/>
  <c r="H14" i="76"/>
  <c r="D71" i="76"/>
  <c r="D36" i="76"/>
  <c r="F36" i="67" l="1"/>
  <c r="J22" i="76"/>
  <c r="J73" i="67"/>
  <c r="J76" i="67" s="1"/>
  <c r="J122" i="67" s="1"/>
  <c r="J21" i="71"/>
  <c r="J36" i="71" s="1"/>
  <c r="F22" i="76"/>
  <c r="F37" i="76" s="1"/>
  <c r="F42" i="76" s="1"/>
  <c r="F44" i="76" s="1"/>
  <c r="D22" i="76"/>
  <c r="D37" i="76" s="1"/>
  <c r="D42" i="76" s="1"/>
  <c r="D44" i="76" s="1"/>
  <c r="D77" i="76" s="1"/>
  <c r="W21" i="65"/>
  <c r="W22" i="65" s="1"/>
  <c r="Q20" i="66"/>
  <c r="F21" i="71"/>
  <c r="H22" i="76"/>
  <c r="H37" i="76" s="1"/>
  <c r="H42" i="76" s="1"/>
  <c r="F73" i="67" l="1"/>
  <c r="F76" i="67" s="1"/>
  <c r="F122" i="67" s="1"/>
  <c r="J41" i="71"/>
  <c r="J43" i="71" s="1"/>
  <c r="F77" i="76"/>
  <c r="D72" i="76"/>
  <c r="J37" i="76"/>
  <c r="F36" i="71"/>
  <c r="H44" i="76"/>
  <c r="G27" i="66" s="1"/>
  <c r="Q27" i="66" s="1"/>
  <c r="F72" i="76"/>
  <c r="F82" i="76" s="1"/>
  <c r="F80" i="76" s="1"/>
  <c r="D75" i="76"/>
  <c r="G31" i="65" s="1"/>
  <c r="G32" i="65" l="1"/>
  <c r="D86" i="76"/>
  <c r="D82" i="76"/>
  <c r="D80" i="76" s="1"/>
  <c r="F75" i="76"/>
  <c r="F86" i="76" s="1"/>
  <c r="J73" i="71"/>
  <c r="J83" i="71" s="1"/>
  <c r="J81" i="71" s="1"/>
  <c r="J78" i="71"/>
  <c r="H77" i="76"/>
  <c r="J42" i="76"/>
  <c r="F41" i="71"/>
  <c r="H72" i="76"/>
  <c r="S31" i="65" l="1"/>
  <c r="S32" i="65" s="1"/>
  <c r="J76" i="71"/>
  <c r="J87" i="71" s="1"/>
  <c r="H75" i="76"/>
  <c r="H86" i="76" s="1"/>
  <c r="H82" i="76"/>
  <c r="H80" i="76" s="1"/>
  <c r="J44" i="76"/>
  <c r="F43" i="71"/>
  <c r="H91" i="67"/>
  <c r="W31" i="65" l="1"/>
  <c r="J77" i="76"/>
  <c r="J72" i="76"/>
  <c r="J82" i="76" s="1"/>
  <c r="J80" i="76" s="1"/>
  <c r="F78" i="71"/>
  <c r="F73" i="71"/>
  <c r="F83" i="71" s="1"/>
  <c r="F81" i="71" s="1"/>
  <c r="K32" i="65"/>
  <c r="U32" i="65"/>
  <c r="C32" i="65"/>
  <c r="G28" i="66"/>
  <c r="I28" i="66"/>
  <c r="M28" i="66"/>
  <c r="C28" i="66"/>
  <c r="F76" i="71" l="1"/>
  <c r="F87" i="71" s="1"/>
  <c r="J75" i="76"/>
  <c r="J86" i="76" s="1"/>
  <c r="D72" i="71"/>
  <c r="H72" i="71"/>
  <c r="D73" i="67" l="1"/>
  <c r="D76" i="67" s="1"/>
  <c r="D122" i="67" s="1"/>
  <c r="Q28" i="66"/>
  <c r="H73" i="67"/>
  <c r="H76" i="67" s="1"/>
  <c r="H122" i="67" s="1"/>
  <c r="O28" i="66"/>
  <c r="D14" i="71"/>
  <c r="H14" i="71"/>
  <c r="D21" i="71" l="1"/>
  <c r="H21" i="71"/>
  <c r="H36" i="71" s="1"/>
  <c r="H41" i="71" s="1"/>
  <c r="H43" i="71" s="1"/>
  <c r="D36" i="71" l="1"/>
  <c r="H73" i="71"/>
  <c r="H83" i="71" s="1"/>
  <c r="H81" i="71" s="1"/>
  <c r="H78" i="71"/>
  <c r="H76" i="71" l="1"/>
  <c r="H87" i="71" s="1"/>
  <c r="D41" i="71"/>
  <c r="D43" i="71" s="1"/>
  <c r="D73" i="71" l="1"/>
  <c r="D83" i="71" s="1"/>
  <c r="D81" i="71" s="1"/>
  <c r="D78" i="71"/>
  <c r="W32" i="65"/>
  <c r="D76" i="71" l="1"/>
  <c r="D87" i="71" s="1"/>
  <c r="D122" i="74"/>
  <c r="D124" i="74" s="1"/>
  <c r="D125" i="74" l="1"/>
</calcChain>
</file>

<file path=xl/sharedStrings.xml><?xml version="1.0" encoding="utf-8"?>
<sst xmlns="http://schemas.openxmlformats.org/spreadsheetml/2006/main" count="602" uniqueCount="286">
  <si>
    <t>บริษัท การบินไทย จำกัด (มหาชน) และบริษัทย่อย</t>
  </si>
  <si>
    <t>งบฐานะการเงิน</t>
  </si>
  <si>
    <t>ณ วันที่ 30 กันยายน 2568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</si>
  <si>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</si>
  <si>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</si>
  <si>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</si>
  <si>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</si>
  <si>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ณ วันที่</t>
  </si>
  <si>
    <t>30 กันยายน 2568</t>
  </si>
  <si>
    <t>31 ธันวาคม 2567</t>
  </si>
  <si>
    <t>“ยังไม่ได้ตรวจสอบ”</t>
  </si>
  <si>
    <t xml:space="preserve">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</si>
  <si>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</si>
  <si>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</si>
  <si>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</si>
  <si>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</si>
  <si>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</si>
  <si>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สินทรัพย์ภาษีเงินได้ของปีปัจจุบัน</t>
  </si>
  <si>
    <t>สินทรัพย์ตราสารอนุพันธ์ระยะสั้น</t>
  </si>
  <si>
    <t>23.2.3</t>
  </si>
  <si>
    <t>สินทรัพย์ทางการเงินหมุนเวียนอื่น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</si>
  <si>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</si>
  <si>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</si>
  <si>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</si>
  <si>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</si>
  <si>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</si>
  <si>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</si>
  <si>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</si>
  <si>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</si>
  <si>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</si>
  <si>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สินทรัพย์ตราสารอนุพันธ์ระยะยาว</t>
  </si>
  <si>
    <t>23.2.1</t>
  </si>
  <si>
    <t>สินทรัพย์ภาษีเงินได้รอการตัดบัญชี</t>
  </si>
  <si>
    <t>เงินประกันการบำรุงรักษาเครื่องบิน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</si>
  <si>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</si>
  <si>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</si>
  <si>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</si>
  <si>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</si>
  <si>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t>…………………………………………………</t>
  </si>
  <si>
    <t>(นายชาย  เอี่ยมศิริ)</t>
  </si>
  <si>
    <t>(นางเฉิดโฉม เทอดสถีรศักดิ์)</t>
  </si>
  <si>
    <t>ประธานเจ้าหน้าที่บริหาร</t>
  </si>
  <si>
    <t>ประธานเจ้าหน้าที่สายการเงินและการบัญชี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</si>
  <si>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</si>
  <si>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</si>
  <si>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</si>
  <si>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</si>
  <si>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รายได้รับล่วงหน้า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</si>
  <si>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</si>
  <si>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</si>
  <si>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6.3, 15.1</t>
  </si>
  <si>
    <t>เงินกู้ยืมระยะยาวจากกิจการที่เกี่ยวข้องกัน</t>
  </si>
  <si>
    <t>5.2, 6.3</t>
  </si>
  <si>
    <t>หนี้สินตามสัญญาเช่า</t>
  </si>
  <si>
    <t>6.3, 16</t>
  </si>
  <si>
    <t>ภาษีเงินได้ค้างจ่าย</t>
  </si>
  <si>
    <t>หนี้สินตราสารอนุพันธ์ระยะสั้น</t>
  </si>
  <si>
    <t>เงินปันผลค้างจ่าย</t>
  </si>
  <si>
    <t>รวมหนี้สินหมุนเวียน</t>
  </si>
  <si>
    <t>หนี้สินไม่หมุนเวียน</t>
  </si>
  <si>
    <t>หนี้สินระยะยาว</t>
  </si>
  <si>
    <t>หุ้นกู้</t>
  </si>
  <si>
    <t>6.3, 15.2</t>
  </si>
  <si>
    <t>เจ้าหนี้การค้าและเจ้าหนี้ไม่หมุนเวียนอื่น</t>
  </si>
  <si>
    <t>หนี้สินตราสารอนุพันธ์ระยะยาว</t>
  </si>
  <si>
    <t>เงินกองทุนบำเหน็จพนักงาน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</si>
  <si>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</si>
  <si>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</si>
  <si>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20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</si>
  <si>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</si>
  <si>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</si>
  <si>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</si>
  <si>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</si>
  <si>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</si>
  <si>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</si>
  <si>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</si>
  <si>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28,303.29 ล้านหุ้น มูลค่าหุ้นละ 1.30 บาท</t>
  </si>
  <si>
    <t>หุ้นสามัญ 28,303.29 ล้านหุ้น มูลค่าหุ้นละ 10 บาท</t>
  </si>
  <si>
    <t xml:space="preserve">   ทุนที่ออกและชำระแล้ว</t>
  </si>
  <si>
    <t>ส่วนต่ำกว่ามูลค่าหุ้น</t>
  </si>
  <si>
    <t>กำไร (ขาดทุน) 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</si>
  <si>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</si>
  <si>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</si>
  <si>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</si>
  <si>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</si>
  <si>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</si>
  <si>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</si>
  <si>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2568</t>
  </si>
  <si>
    <t xml:space="preserve">            งบการเงินรวม            </t>
  </si>
  <si>
    <t xml:space="preserve">        งบการเงินเฉพาะกิจการ       </t>
  </si>
  <si>
    <t>รายได้</t>
  </si>
  <si>
    <t>22.1, 22.2</t>
  </si>
  <si>
    <t xml:space="preserve">    รายได้จากการขายหรือการให้บริการ</t>
  </si>
  <si>
    <t xml:space="preserve">        ค่าโดยสารและค่าน้ำหนักส่วนเกิน</t>
  </si>
  <si>
    <t xml:space="preserve">        ค่าระวางขนส่งและไปรษณียภัณฑ์</t>
  </si>
  <si>
    <t xml:space="preserve">        กิจการอื่น </t>
  </si>
  <si>
    <t xml:space="preserve">    รวมรายได้จากการขายหรือการให้บริการ</t>
  </si>
  <si>
    <t xml:space="preserve">    รายได้อื่น</t>
  </si>
  <si>
    <t xml:space="preserve">        ดอกเบี้ยรับ </t>
  </si>
  <si>
    <t xml:space="preserve">        กำไรจากการปรับโครงสร้างหนี้</t>
  </si>
  <si>
    <t xml:space="preserve">        กำไรจากอัตราแลกเปลี่ยนเงินตราต่างประเทศสุทธิ</t>
  </si>
  <si>
    <t xml:space="preserve">        อื่น ๆ</t>
  </si>
  <si>
    <t xml:space="preserve">    รวมรายได้อื่น</t>
  </si>
  <si>
    <t>รวมรายได้</t>
  </si>
  <si>
    <t>ค่าใช้จ่าย</t>
  </si>
  <si>
    <t xml:space="preserve">    ค่าน้ำมันเครื่องบิน</t>
  </si>
  <si>
    <t xml:space="preserve">    ค่าใช้จ่ายผลประโยชน์พนักงาน</t>
  </si>
  <si>
    <t xml:space="preserve">    ค่าบริการการบิน</t>
  </si>
  <si>
    <t xml:space="preserve">    ค่าใช้จ่ายเกี่ยวกับนักบินและลูกเรือ</t>
  </si>
  <si>
    <t xml:space="preserve">    ค่าซ่อมแซมและซ่อมบำรุงอากาศยาน</t>
  </si>
  <si>
    <t xml:space="preserve">    ค่าเสื่อมราคาและค่าตัดจำหน่าย</t>
  </si>
  <si>
    <t xml:space="preserve">    ค่าสินค้าและพัสดุใช้ไป</t>
  </si>
  <si>
    <t xml:space="preserve">    ค่าใช้จ่ายเกี่ยวกับการขายและโฆษณา</t>
  </si>
  <si>
    <t xml:space="preserve">    ผลขาดทุนจากการด้อยค่าสินทรัพย์</t>
  </si>
  <si>
    <t xml:space="preserve">    ผลขาดทุนจากอัตราแลกเปลี่ยนเงินตราต่างประเทศสุทธิ</t>
  </si>
  <si>
    <t xml:space="preserve">    ผลขาดทุนจากการวัดมูลค่าจากตราสารอนุพันธ์</t>
  </si>
  <si>
    <t xml:space="preserve">    ค่าใช้จ่ายอื่น</t>
  </si>
  <si>
    <t>รวมค่าใช้จ่าย</t>
  </si>
  <si>
    <t>กำไรจากกิจกรรมดำเนินงาน</t>
  </si>
  <si>
    <t xml:space="preserve">    ต้นทุนทางการเงิน</t>
  </si>
  <si>
    <t xml:space="preserve">    (การกลับรายการ) ขาดทุนจากการด้อยค่าซึ่งเป็นไปตาม</t>
  </si>
  <si>
    <t>มาตรฐานการรายงานทางการเงิน ฉบับที่ 9</t>
  </si>
  <si>
    <t xml:space="preserve">    ส่วนแบ่งขาดทุน (กำไร) จากเงินลงทุนในบริษัทร่วม</t>
  </si>
  <si>
    <t>กำไรก่อนรายได้ (ค่าใช้จ่าย) ภาษีเงินได้</t>
  </si>
  <si>
    <t xml:space="preserve">    รายได้ (ค่าใช้จ่าย) ภาษีเงินได้</t>
  </si>
  <si>
    <t>กำไรสำหรับงวด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</si>
  <si>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</si>
  <si>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กำไรเบ็ดเสร็จอื่น</t>
  </si>
  <si>
    <t xml:space="preserve">    รายการที่จะไม่ถูกจัดประเภทใหม่ไว้ในกำไรหรือขาดทุนในภายหลัง</t>
  </si>
  <si>
    <t xml:space="preserve">   ผลขาดทุนจากการประมาณการตามหลักคณิตศาสตร์ประกันภัย</t>
  </si>
  <si>
    <t xml:space="preserve">       สำหรับภาระผูกพันผลประโยชน์พนักงาน</t>
  </si>
  <si>
    <t xml:space="preserve">   ผลกำไรจากการวัดมูลค่าตราสารทุนที่กำหนดให้</t>
  </si>
  <si>
    <t xml:space="preserve">       วัดมูลค่ายุติธรรมผ่านกำไรขาดทุนเบ็ดเสร็จอื่น</t>
  </si>
  <si>
    <t xml:space="preserve">   ภาษีเงินได้จากการวัดมูลค่าตราสารทุนที่กำหนดให้วัดมูลค่ายุติธรรม</t>
  </si>
  <si>
    <t xml:space="preserve">       ผ่านกำไรขาดทุนเบ็ดเสร็จอื่น</t>
  </si>
  <si>
    <t xml:space="preserve">   การเปลี่ยนแปลงในมูลค่ายุติธรรมของการป้องกันความเสี่ยง</t>
  </si>
  <si>
    <t xml:space="preserve">       กระแสเงินสดเฉพาะส่วนที่มีประสิทธิผล</t>
  </si>
  <si>
    <t xml:space="preserve">   ภาษีเงินได้จากการเปลี่ยนแปลงในมูลค่ายุติธรรมของการป้องกันความเสี่ยง</t>
  </si>
  <si>
    <t xml:space="preserve">      กระแสเงินสดเฉพาะส่วนที่มีประสิทธิผล</t>
  </si>
  <si>
    <t xml:space="preserve">    รวมรายการที่จะไม่ถูกจัดประเภทใหม่ไว้ในกำไรหรือ</t>
  </si>
  <si>
    <t xml:space="preserve">      ขาดทุนในภายหลัง - สุทธิจากภาษี</t>
  </si>
  <si>
    <t>กำไร (ขาดทุน) เบ็ดเสร็จอื่นสำหรับงวด - สุทธิจากภาษี</t>
  </si>
  <si>
    <t>กำไรเบ็ดเสร็จรวมสำหรับงวด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</si>
  <si>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</si>
  <si>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</si>
  <si>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</si>
  <si>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การแบ่งปันกำไรเบ็ดเสร็จรวม </t>
  </si>
  <si>
    <t>กำไรต่อหุ้น</t>
  </si>
  <si>
    <t xml:space="preserve">    จำนวนหุ้นสามัญ (หุ้น)</t>
  </si>
  <si>
    <t xml:space="preserve">    กำไรต่อหุ้นขั้นพื้นฐาน (บาทต่อหุ้น)</t>
  </si>
  <si>
    <t>สำหรับงวดเก้าเดือนสิ้นสุดวันที่ 30 กันยายน 2568</t>
  </si>
  <si>
    <t xml:space="preserve">        กำไรจากการยกเลิกสัญญาเช่าเครื่องบิน</t>
  </si>
  <si>
    <t xml:space="preserve">    ผลขาดทุนจากการปรับโครงสร้างหนี้</t>
  </si>
  <si>
    <t xml:space="preserve">    (การกลับรายการ) ขาดทุนจากการด้อยค่าซึ่งเป็นไปตามมาตรฐานการรายงาน</t>
  </si>
  <si>
    <t>ทางการเงิน ฉบับที่ 9</t>
  </si>
  <si>
    <t xml:space="preserve">    ส่วนแบ่งกำไรจากเงินลงทุนในบริษัทร่วม</t>
  </si>
  <si>
    <t xml:space="preserve">    ผลขาดทุนจากการประมาณการตามหลักคณิตศาสตร์ประกันภัย</t>
  </si>
  <si>
    <t xml:space="preserve">      สำหรับภาระผูกพันผลประโยชน์พนักงาน</t>
  </si>
  <si>
    <t xml:space="preserve">    ผลกำไรจากการวัดมูลค่าตราสารทุนที่กำหนดให้</t>
  </si>
  <si>
    <t xml:space="preserve">      วัดมูลค่ายุติธรรมผ่านกำไรขาดทุนเบ็ดเสร็จอื่น</t>
  </si>
  <si>
    <t xml:space="preserve">    ภาษีเงินได้จากการวัดมูลค่าตราสารทุนที่กำหนดให้วัดมูลค่ายุติธรรม</t>
  </si>
  <si>
    <t xml:space="preserve">      ผ่านกำไรขาดทุนเบ็ดเสร็จอื่น</t>
  </si>
  <si>
    <t xml:space="preserve">    การเปลี่ยนแปลงในมูลค่ายุติธรรมของการป้องกันความเสี่ยง</t>
  </si>
  <si>
    <t xml:space="preserve">    ภาษีเงินได้จากการเปลี่ยนแปลงในมูลค่ายุติธรรมของการป้องกันความเสี่ยง</t>
  </si>
  <si>
    <t>กำไรเบ็ดเสร็จอื่นสำหรับงวด - สุทธิจากภาษี</t>
  </si>
  <si>
    <t>งบการเปลี่ยนแปลงส่วนของผู้ถือหุ้น</t>
  </si>
  <si>
    <t>ส่วนของบริษัทใหญ่</t>
  </si>
  <si>
    <t>ส่วนได้เสีย</t>
  </si>
  <si>
    <t>รวม</t>
  </si>
  <si>
    <t>ทุนที่ออกและ</t>
  </si>
  <si>
    <t>ส่วนเกิน (ต่ำ)</t>
  </si>
  <si>
    <t>ที่ไม่มีอำนาจ</t>
  </si>
  <si>
    <t>ชำระแล้ว</t>
  </si>
  <si>
    <t xml:space="preserve">      มูลค่าหุ้น      </t>
  </si>
  <si>
    <t>บริษัทใหญ่</t>
  </si>
  <si>
    <t>ควบคุม</t>
  </si>
  <si>
    <t>สามัญ</t>
  </si>
  <si>
    <t>การเปลี่ยนแปลงใน</t>
  </si>
  <si>
    <t>ส่วนเกินทุน</t>
  </si>
  <si>
    <t xml:space="preserve">ผลกำไร </t>
  </si>
  <si>
    <t>ส่วนแบ่งกำไร</t>
  </si>
  <si>
    <t>มูลค่ายุติธรรมของ</t>
  </si>
  <si>
    <t>จากการตีราคา</t>
  </si>
  <si>
    <t>จากการวัดมูลค่า</t>
  </si>
  <si>
    <t>เบ็ดเสร็จอื่นของ</t>
  </si>
  <si>
    <t>องค์ประกอบอื่น</t>
  </si>
  <si>
    <t>การป้องกันความเสี่ยง</t>
  </si>
  <si>
    <t xml:space="preserve">ตราสารทุนที่กำหนดให้ </t>
  </si>
  <si>
    <t>บริษัทร่วมที่ใช้</t>
  </si>
  <si>
    <t>ของส่วนของ</t>
  </si>
  <si>
    <t xml:space="preserve">กระแสเงินสด </t>
  </si>
  <si>
    <t>สุทธิจากภาษี</t>
  </si>
  <si>
    <t>วัดมูลค่ายุติธรรมผ่าน</t>
  </si>
  <si>
    <t>วิธีส่วนได้เสีย</t>
  </si>
  <si>
    <t>ผู้ถือหุ้น</t>
  </si>
  <si>
    <t>กำไรขาดทุนเบ็ดเสร็จอื่น</t>
  </si>
  <si>
    <t>สำหรับงวดเก้าเดือนสิ้นสุดวันที่ 30 กันยายน 2567</t>
  </si>
  <si>
    <t>ยอดยกมา ณ วันที่ 1 มกราคม 2567</t>
  </si>
  <si>
    <t>การเปลี่ยนแปลงในส่วนของผู้ถือหุ้น</t>
  </si>
  <si>
    <t xml:space="preserve">   เงินปันผลจ่าย</t>
  </si>
  <si>
    <t xml:space="preserve">   เงินปันผลจ่ายหุ้นบุริมสิทธิ์ชนิดสะสม</t>
  </si>
  <si>
    <t xml:space="preserve">   การโอนส่วนเกินทุนจากการตีราคาสินทรัพย์ที่จำหน่าย</t>
  </si>
  <si>
    <t xml:space="preserve">   กำไรเบ็ดเสร็จรวมสำหรับงวด</t>
  </si>
  <si>
    <t>ยอดคงเหลือ ณ วันที่ 30 กันยายน 2567</t>
  </si>
  <si>
    <t>ยอดยกมา ณ วันที่ 1 มกราคม 2568</t>
  </si>
  <si>
    <t xml:space="preserve">   ลดมูลค่าหุ้น</t>
  </si>
  <si>
    <t xml:space="preserve">   การโอนส่วนเกินทุนจากการตีราคาสินทรัพย์</t>
  </si>
  <si>
    <t>ยอดคงเหลือ ณ วันที่ 30 กันยายน 2568</t>
  </si>
  <si>
    <t>……………………………………………………</t>
  </si>
  <si>
    <t xml:space="preserve">  ……………………………………………….</t>
  </si>
  <si>
    <t>(นายชาย เอี่ยมศิริ)</t>
  </si>
  <si>
    <t>ประธานเจ้าหน้าบริหาร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</si>
  <si>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</si>
  <si>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ผลกำไร</t>
  </si>
  <si>
    <t xml:space="preserve"> จากการวัดมูลค่า</t>
  </si>
  <si>
    <t>กระแสเงินสด</t>
  </si>
  <si>
    <t xml:space="preserve">    การโอนส่วนเกินทุนจากการตีราคาสินทรัพย์ที่จำหน่าย</t>
  </si>
  <si>
    <t xml:space="preserve">    กำไรเบ็ดเสร็จรวมสำหรับงวด</t>
  </si>
  <si>
    <t xml:space="preserve">    ลดมูลค่าหุ้น</t>
  </si>
  <si>
    <t xml:space="preserve">    การโอนส่วนเกินทุนจากการตีราคาสินทรัพย์</t>
  </si>
  <si>
    <t>งบกระแสเงินสด</t>
  </si>
  <si>
    <t xml:space="preserve">            งบการเงินรวม          </t>
  </si>
  <si>
    <t>กระแสเงินสดจากกิจกรรมดำเนินงาน</t>
  </si>
  <si>
    <t>รายการปรับกระทบยอดกำไรขาดทุน</t>
  </si>
  <si>
    <t>(รายได้) ค่าใช้จ่ายภาษีเงินได้</t>
  </si>
  <si>
    <t>ค่าเสื่อมราคาและค่าตัดจำหน่าย</t>
  </si>
  <si>
    <t>เงินปันผลรับ</t>
  </si>
  <si>
    <t>ส่วนแบ่งกำไรจากเงินลงทุนในบริษัทร่วม</t>
  </si>
  <si>
    <t>ดอกเบี้ยรับ</t>
  </si>
  <si>
    <t>ต้นทุนทางการเงิน</t>
  </si>
  <si>
    <t>กำไรจากการจำหน่ายเงินลงทุน</t>
  </si>
  <si>
    <t>กำไรจากอัตราแลกเปลี่ยนเงินตราต่างประเทศที่ยังไม่เกิดขึ้น - สุทธิ</t>
  </si>
  <si>
    <t>ขาดทุนจากสินทรัพย์ทางการเงินที่กำหนดให้</t>
  </si>
  <si>
    <t>วัดมูลค่าด้วยมูลค่ายุติธรรมผ่านกำไรหรือขาดทุน</t>
  </si>
  <si>
    <t>ผลขาดทุนจากการวัดมูลค่าจากตราสารอนุพันธ์</t>
  </si>
  <si>
    <t>ค่าใช้จ่ายกองทุนบำเหน็จพนักงาน</t>
  </si>
  <si>
    <t>ค่าใช้จ่ายผลประโยชน์พนักงาน</t>
  </si>
  <si>
    <t>ขาดทุนจากค่าสินค้าและพัสดุเสื่อมสภาพ</t>
  </si>
  <si>
    <t>(การกลับรายการ) ขาดทุนจากการด้อยค่า ซึ่งเป็นไปตามมาตรฐานการรายงาน</t>
  </si>
  <si>
    <t>กำไรจากการยกเลิกสัญญาเช่าเครื่องบิน</t>
  </si>
  <si>
    <t>กำไรจากการยกเลิกสัญญาเช่าอื่น ๆ</t>
  </si>
  <si>
    <t>(กำไร) ขาดทุนจากการปรับโครงสร้างหนี้</t>
  </si>
  <si>
    <t>ผลขาดทุนจากการด้อยค่าของสินทรัพย์</t>
  </si>
  <si>
    <t>กำไรจากการดำเนินงานก่อนการเปลี่ยนแปลง</t>
  </si>
  <si>
    <t xml:space="preserve">    ในสินทรัพย์และหนี้สินดำเนินงาน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</si>
  <si>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</si>
  <si>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</si>
  <si>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สินทรัพย์ดำเนินงานลดลง (เพิ่มขึ้น)</t>
  </si>
  <si>
    <t>สินทรัพย์หมุนเวียนอื่น</t>
  </si>
  <si>
    <t>หนี้สินดำเนินงานเพิ่มขึ้น (ลดลง)</t>
  </si>
  <si>
    <t>เจ้าหนี้การค้าและเจ้าหนี้อื่น</t>
  </si>
  <si>
    <t>หนี้สินหมุนเวียนอื่น</t>
  </si>
  <si>
    <t>เงินสดจ่ายผลประโยชน์พนักงาน</t>
  </si>
  <si>
    <t>เงินสดสุทธิได้มาจากการดำเนินงาน</t>
  </si>
  <si>
    <t>จ่ายภาษีเงินได้</t>
  </si>
  <si>
    <t>ภาษีเงินได้รับคืน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</si>
  <si>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</si>
  <si>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</si>
  <si>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เงินสดจ่ายซื้อสินทรัพย์ทางการเงินหมุนเวียนอื่น</t>
  </si>
  <si>
    <t>เงินสดรับจากการซื้อสินทรัพย์ทางการเงินหมุนเวียนอื่น</t>
  </si>
  <si>
    <t>เงินสดจ่ายซื้อสินทรัพย์ทางการเงินไม่หมุนเวียนอื่น</t>
  </si>
  <si>
    <t>เงินสดรับจากการขายเงินลงทุน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</si>
  <si>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</si>
  <si>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</si>
  <si>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เงินสดรับจากการจำหน่ายสินทรัพย์</t>
  </si>
  <si>
    <t>เงินสดจ่ายล่วงหน้าตามสัญญาจัดหาเครื่องบิน</t>
  </si>
  <si>
    <t>เงินสดจ่ายสำหรับวางหลักประกันตราสารอนุพันธ์</t>
  </si>
  <si>
    <t>เงินมัดจำรับจากการจำหน่ายสินทรัพย์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</si>
  <si>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</si>
  <si>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</si>
  <si>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เงินสดจ่ายชำระดอกเบี้ยเงินกู้ยืมระยะยาวจากสถาบันการเงิน</t>
  </si>
  <si>
    <t>เงินสดจ่ายชำระดอกเบี้ยเงินกู้ยืมระยะยาวจากกิจการที่เกี่ยวข้องกัน</t>
  </si>
  <si>
    <t>เงินสดจ่ายชำระคืนหนี้สินตามสัญญาเช่า</t>
  </si>
  <si>
    <t>เงินสดจ่ายชำระดอกเบี้ยหุ้นกู้</t>
  </si>
  <si>
    <t>เงินปันผลของบริษัทย่อยจ่ายให้แก่ส่วนได้เสียที่ไม่มีอำนาจควบคุม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</si>
  <si>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</si>
  <si>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</si>
  <si>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 xml:space="preserve">      ก่อนผลกระทบของอัตราแลกเปลี่ยน</t>
  </si>
  <si>
    <t>ผลกระทบจากการเปลี่ยนแปลงอัตราแลกเปลี่ยนเงินตราต่างประเทศ</t>
  </si>
  <si>
    <t xml:space="preserve">      ที่ยังไม่เกิดขึ้นที่มีต่อเงินสดและรายการเทียบเท่าเงินสด</t>
  </si>
  <si>
    <t>ผลกระทบจากการด้อยค่าด้านเครดิต</t>
  </si>
  <si>
    <t xml:space="preserve">      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</si>
  <si>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</si>
  <si>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</si>
  <si>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ขาดทุนจากการตัดจำหน่ายสินทรัพย์</t>
  </si>
  <si>
    <t>กำไรจากการจำหน่ายสินทรัพย์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</si>
</sst>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General_)"/>
    <numFmt numFmtId="165" formatCode="_(* #,##0_);_(* \(#,##0\);_(* &quot;-&quot;??_);_(@_)"/>
    <numFmt numFmtId="166" formatCode="_(* #,##0.00_);_(* \(#,##0.00\);_(* &quot;-&quot;_);_(@_)"/>
    <numFmt numFmtId="167" formatCode="_-* #,##0.00_-;\-* #,##0.00_-;_-* &quot;-&quot;??_-;_-@_-"/>
    <numFmt numFmtId="168" formatCode="_(* #,##0.0_);_(* \(#,##0.0\);_(* &quot;-&quot;??_);_(@_)"/>
    <numFmt numFmtId="169" formatCode="#,##0.0_);\(#,##0.0\)"/>
    <numFmt numFmtId="170" formatCode="\-"/>
  </numFmts>
  <fonts count="54">
    <font>
      <sz val="10"/>
      <name val="Courie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4"/>
      <name val="AngsanaUPC"/>
      <family val="1"/>
    </font>
    <font>
      <sz val="10"/>
      <name val="Courier"/>
      <family val="3"/>
    </font>
    <font>
      <sz val="16"/>
      <name val="Cordia New"/>
      <family val="2"/>
      <charset val="222"/>
    </font>
    <font>
      <sz val="10"/>
      <name val="Courier"/>
      <family val="3"/>
    </font>
    <font>
      <sz val="10"/>
      <name val="Arial"/>
      <family val="2"/>
    </font>
    <font>
      <b/>
      <sz val="17"/>
      <name val="Angsana New"/>
      <family val="1"/>
    </font>
    <font>
      <sz val="17"/>
      <name val="Angsana New"/>
      <family val="1"/>
    </font>
    <font>
      <b/>
      <sz val="17"/>
      <name val="AngsanaUPC"/>
      <family val="1"/>
      <charset val="222"/>
    </font>
    <font>
      <sz val="16"/>
      <name val="Angsana New"/>
      <family val="1"/>
    </font>
    <font>
      <sz val="10"/>
      <name val="Courier"/>
      <family val="3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rgb="FF006100"/>
      <name val="Calibri"/>
      <family val="2"/>
      <charset val="222"/>
      <scheme val="minor"/>
    </font>
    <font>
      <b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b/>
      <sz val="18"/>
      <name val="AngsanaUPC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0"/>
      <name val="Courier"/>
    </font>
    <font>
      <sz val="16"/>
      <name val="AngsanaUPC"/>
      <family val="1"/>
    </font>
    <font>
      <u val="singleAccounting"/>
      <sz val="16"/>
      <name val="Angsana New"/>
      <family val="1"/>
    </font>
    <font>
      <sz val="16"/>
      <name val="Angsana New"/>
      <family val="1"/>
      <charset val="222"/>
    </font>
    <font>
      <b/>
      <sz val="18"/>
      <color theme="1"/>
      <name val="Angsana New"/>
      <family val="1"/>
    </font>
    <font>
      <sz val="18"/>
      <color theme="1"/>
      <name val="Angsana New"/>
      <family val="1"/>
    </font>
    <font>
      <sz val="18"/>
      <name val="Angsana New"/>
      <family val="1"/>
      <charset val="222"/>
    </font>
    <font>
      <b/>
      <sz val="16"/>
      <name val="AngsanaUPC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b/>
      <sz val="16"/>
      <name val="AngsanaUPC"/>
      <family val="1"/>
    </font>
    <font>
      <b/>
      <sz val="16"/>
      <name val="Angsana New"/>
      <family val="1"/>
      <charset val="222"/>
    </font>
    <font>
      <b/>
      <sz val="18"/>
      <name val="Angsana New"/>
      <family val="1"/>
      <charset val="222"/>
    </font>
    <font>
      <sz val="16"/>
      <color rgb="FF000000"/>
      <name val="AngsanaUPC"/>
      <family val="1"/>
      <charset val="222"/>
    </font>
    <font>
      <b/>
      <sz val="17"/>
      <name val="Angsana New"/>
      <family val="1"/>
      <charset val="222"/>
    </font>
    <font>
      <b/>
      <sz val="16"/>
      <color theme="0"/>
      <name val="Angsana New"/>
      <family val="1"/>
      <charset val="222"/>
    </font>
    <font>
      <sz val="16"/>
      <color theme="0"/>
      <name val="Angsana New"/>
      <family val="1"/>
      <charset val="222"/>
    </font>
    <font>
      <sz val="16"/>
      <color rgb="FFFF0000"/>
      <name val="Angsana New"/>
      <family val="1"/>
      <charset val="222"/>
    </font>
    <font>
      <b/>
      <sz val="16"/>
      <color rgb="FFFF0000"/>
      <name val="Angsana New"/>
      <family val="1"/>
      <charset val="222"/>
    </font>
    <font>
      <sz val="12"/>
      <name val="Angsana New"/>
      <family val="1"/>
    </font>
    <font>
      <b/>
      <sz val="16"/>
      <color rgb="FFFF0000"/>
      <name val="AngsanaUPC"/>
      <family val="1"/>
      <charset val="222"/>
    </font>
    <font>
      <sz val="18"/>
      <name val="Times New Roman"/>
      <family val="1"/>
    </font>
    <font>
      <sz val="18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6">
    <xf numFmtId="0" fontId="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1" fillId="0" borderId="0"/>
    <xf numFmtId="49" fontId="12" fillId="0" borderId="0"/>
    <xf numFmtId="164" fontId="13" fillId="0" borderId="0"/>
    <xf numFmtId="0" fontId="14" fillId="0" borderId="0"/>
    <xf numFmtId="164" fontId="11" fillId="0" borderId="0"/>
    <xf numFmtId="0" fontId="9" fillId="0" borderId="0"/>
    <xf numFmtId="0" fontId="14" fillId="0" borderId="0"/>
    <xf numFmtId="0" fontId="14" fillId="0" borderId="0"/>
    <xf numFmtId="164" fontId="13" fillId="0" borderId="0"/>
    <xf numFmtId="0" fontId="8" fillId="0" borderId="0"/>
    <xf numFmtId="43" fontId="1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14" fillId="0" borderId="0"/>
    <xf numFmtId="0" fontId="7" fillId="0" borderId="0"/>
    <xf numFmtId="43" fontId="14" fillId="0" borderId="0" applyFont="0" applyFill="0" applyBorder="0" applyAlignment="0" applyProtection="0"/>
    <xf numFmtId="0" fontId="7" fillId="0" borderId="0"/>
    <xf numFmtId="164" fontId="19" fillId="0" borderId="0"/>
    <xf numFmtId="164" fontId="11" fillId="0" borderId="0"/>
    <xf numFmtId="0" fontId="6" fillId="0" borderId="0"/>
    <xf numFmtId="164" fontId="11" fillId="0" borderId="0"/>
    <xf numFmtId="0" fontId="6" fillId="0" borderId="0"/>
    <xf numFmtId="0" fontId="21" fillId="0" borderId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3" fillId="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4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11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1" fillId="0" borderId="0"/>
    <xf numFmtId="164" fontId="11" fillId="0" borderId="0"/>
    <xf numFmtId="164" fontId="11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55">
    <xf numFmtId="0" fontId="0" fillId="0" borderId="0" xfId="0"/>
    <xf numFmtId="37" fontId="17" fillId="0" borderId="0" xfId="1" applyNumberFormat="1" applyFont="1" applyFill="1" applyAlignment="1" applyProtection="1">
      <alignment vertical="center"/>
    </xf>
    <xf numFmtId="165" fontId="24" fillId="0" borderId="0" xfId="1" applyNumberFormat="1" applyFont="1" applyFill="1" applyBorder="1" applyAlignment="1">
      <alignment vertical="center"/>
    </xf>
    <xf numFmtId="165" fontId="18" fillId="0" borderId="0" xfId="1" applyNumberFormat="1" applyFont="1" applyFill="1"/>
    <xf numFmtId="43" fontId="18" fillId="0" borderId="0" xfId="1" applyFont="1" applyFill="1" applyAlignment="1">
      <alignment vertical="center"/>
    </xf>
    <xf numFmtId="43" fontId="16" fillId="0" borderId="0" xfId="1" applyFont="1" applyFill="1"/>
    <xf numFmtId="165" fontId="16" fillId="0" borderId="0" xfId="1" applyNumberFormat="1" applyFont="1" applyFill="1"/>
    <xf numFmtId="43" fontId="18" fillId="0" borderId="0" xfId="1" applyFont="1" applyFill="1"/>
    <xf numFmtId="165" fontId="25" fillId="0" borderId="0" xfId="1" applyNumberFormat="1" applyFont="1" applyFill="1" applyBorder="1" applyAlignment="1">
      <alignment vertical="center"/>
    </xf>
    <xf numFmtId="37" fontId="24" fillId="0" borderId="0" xfId="1" applyNumberFormat="1" applyFont="1" applyFill="1" applyBorder="1" applyAlignment="1">
      <alignment horizontal="right" vertical="center"/>
    </xf>
    <xf numFmtId="37" fontId="24" fillId="0" borderId="0" xfId="1" applyNumberFormat="1" applyFont="1" applyFill="1" applyAlignment="1">
      <alignment horizontal="right" vertical="center"/>
    </xf>
    <xf numFmtId="37" fontId="25" fillId="0" borderId="0" xfId="1" applyNumberFormat="1" applyFont="1" applyFill="1" applyBorder="1" applyAlignment="1">
      <alignment horizontal="right" vertical="center"/>
    </xf>
    <xf numFmtId="165" fontId="18" fillId="0" borderId="0" xfId="1" applyNumberFormat="1" applyFont="1" applyFill="1" applyBorder="1" applyAlignment="1">
      <alignment vertical="center"/>
    </xf>
    <xf numFmtId="165" fontId="39" fillId="0" borderId="0" xfId="1" applyNumberFormat="1" applyFont="1" applyFill="1" applyBorder="1" applyAlignment="1">
      <alignment vertical="center"/>
    </xf>
    <xf numFmtId="165" fontId="40" fillId="0" borderId="0" xfId="1" applyNumberFormat="1" applyFont="1" applyFill="1" applyBorder="1" applyAlignment="1">
      <alignment vertical="center"/>
    </xf>
    <xf numFmtId="43" fontId="18" fillId="0" borderId="0" xfId="1" applyFont="1" applyFill="1" applyAlignment="1">
      <alignment horizontal="left" vertical="top"/>
    </xf>
    <xf numFmtId="165" fontId="29" fillId="0" borderId="0" xfId="1" applyNumberFormat="1" applyFont="1" applyFill="1" applyBorder="1" applyAlignment="1">
      <alignment vertical="center"/>
    </xf>
    <xf numFmtId="165" fontId="28" fillId="0" borderId="0" xfId="1" applyNumberFormat="1" applyFont="1" applyFill="1" applyAlignment="1">
      <alignment vertical="center"/>
    </xf>
    <xf numFmtId="165" fontId="29" fillId="0" borderId="0" xfId="1" applyNumberFormat="1" applyFont="1" applyFill="1" applyAlignment="1">
      <alignment vertical="center"/>
    </xf>
    <xf numFmtId="165" fontId="18" fillId="0" borderId="0" xfId="1" applyNumberFormat="1" applyFont="1" applyFill="1" applyBorder="1" applyAlignment="1">
      <alignment horizontal="center" vertical="top"/>
    </xf>
    <xf numFmtId="37" fontId="18" fillId="0" borderId="0" xfId="1" applyNumberFormat="1" applyFont="1" applyFill="1" applyBorder="1" applyAlignment="1" applyProtection="1">
      <alignment horizontal="right" vertical="center"/>
    </xf>
    <xf numFmtId="37" fontId="18" fillId="0" borderId="0" xfId="1" applyNumberFormat="1" applyFont="1" applyFill="1" applyAlignment="1">
      <alignment horizontal="right" vertical="center"/>
    </xf>
    <xf numFmtId="37" fontId="24" fillId="0" borderId="4" xfId="1" applyNumberFormat="1" applyFont="1" applyFill="1" applyBorder="1" applyAlignment="1">
      <alignment horizontal="right" vertical="center"/>
    </xf>
    <xf numFmtId="37" fontId="24" fillId="0" borderId="1" xfId="1" applyNumberFormat="1" applyFont="1" applyFill="1" applyBorder="1" applyAlignment="1">
      <alignment horizontal="right" vertical="center"/>
    </xf>
    <xf numFmtId="43" fontId="24" fillId="0" borderId="0" xfId="1" applyFont="1" applyFill="1" applyAlignment="1">
      <alignment vertical="top"/>
    </xf>
    <xf numFmtId="39" fontId="28" fillId="0" borderId="0" xfId="1" applyNumberFormat="1" applyFont="1" applyFill="1" applyAlignment="1">
      <alignment horizontal="center" vertical="center"/>
    </xf>
    <xf numFmtId="165" fontId="24" fillId="0" borderId="0" xfId="1" applyNumberFormat="1" applyFont="1" applyFill="1" applyBorder="1" applyAlignment="1" applyProtection="1">
      <alignment vertical="center"/>
    </xf>
    <xf numFmtId="165" fontId="24" fillId="0" borderId="0" xfId="1" applyNumberFormat="1" applyFont="1" applyFill="1" applyAlignment="1">
      <alignment vertical="center"/>
    </xf>
    <xf numFmtId="165" fontId="18" fillId="0" borderId="0" xfId="1" applyNumberFormat="1" applyFont="1" applyFill="1" applyAlignment="1">
      <alignment vertical="center"/>
    </xf>
    <xf numFmtId="43" fontId="24" fillId="0" borderId="0" xfId="1" applyFont="1" applyFill="1" applyAlignment="1">
      <alignment vertical="center"/>
    </xf>
    <xf numFmtId="165" fontId="24" fillId="0" borderId="0" xfId="1" applyNumberFormat="1" applyFont="1" applyFill="1" applyAlignment="1">
      <alignment vertical="top"/>
    </xf>
    <xf numFmtId="165" fontId="18" fillId="0" borderId="0" xfId="1" applyNumberFormat="1" applyFont="1" applyFill="1" applyAlignment="1">
      <alignment horizontal="left"/>
    </xf>
    <xf numFmtId="165" fontId="24" fillId="0" borderId="0" xfId="1" applyNumberFormat="1" applyFont="1" applyFill="1" applyAlignment="1">
      <alignment horizontal="right" vertical="center"/>
    </xf>
    <xf numFmtId="165" fontId="42" fillId="0" borderId="0" xfId="1" applyNumberFormat="1" applyFont="1" applyFill="1" applyAlignment="1">
      <alignment horizontal="center" vertical="center"/>
    </xf>
    <xf numFmtId="43" fontId="24" fillId="0" borderId="0" xfId="1" applyFont="1" applyFill="1" applyBorder="1" applyAlignment="1" applyProtection="1">
      <alignment vertical="center"/>
    </xf>
    <xf numFmtId="43" fontId="16" fillId="0" borderId="0" xfId="1" applyFont="1" applyFill="1" applyAlignment="1">
      <alignment vertical="center"/>
    </xf>
    <xf numFmtId="37" fontId="24" fillId="0" borderId="3" xfId="1" applyNumberFormat="1" applyFont="1" applyFill="1" applyBorder="1" applyAlignment="1">
      <alignment horizontal="right" vertical="center"/>
    </xf>
    <xf numFmtId="37" fontId="24" fillId="0" borderId="5" xfId="1" applyNumberFormat="1" applyFont="1" applyFill="1" applyBorder="1" applyAlignment="1">
      <alignment horizontal="right" vertical="center"/>
    </xf>
    <xf numFmtId="37" fontId="24" fillId="0" borderId="1" xfId="1" applyNumberFormat="1" applyFont="1" applyFill="1" applyBorder="1" applyAlignment="1" applyProtection="1">
      <alignment horizontal="right" vertical="center"/>
    </xf>
    <xf numFmtId="169" fontId="24" fillId="0" borderId="0" xfId="1" applyNumberFormat="1" applyFont="1" applyFill="1" applyBorder="1" applyAlignment="1" applyProtection="1">
      <alignment vertical="center"/>
    </xf>
    <xf numFmtId="37" fontId="24" fillId="0" borderId="0" xfId="1" applyNumberFormat="1" applyFont="1" applyFill="1" applyBorder="1" applyAlignment="1" applyProtection="1">
      <alignment horizontal="right" vertical="center"/>
    </xf>
    <xf numFmtId="37" fontId="18" fillId="0" borderId="0" xfId="1" applyNumberFormat="1" applyFont="1" applyFill="1" applyBorder="1" applyAlignment="1">
      <alignment horizontal="right" vertical="center"/>
    </xf>
    <xf numFmtId="165" fontId="18" fillId="0" borderId="0" xfId="1" applyNumberFormat="1" applyFont="1" applyFill="1" applyBorder="1"/>
    <xf numFmtId="165" fontId="18" fillId="0" borderId="0" xfId="1" applyNumberFormat="1" applyFont="1" applyFill="1" applyBorder="1" applyAlignment="1">
      <alignment horizontal="right" vertical="center"/>
    </xf>
    <xf numFmtId="165" fontId="24" fillId="0" borderId="4" xfId="1" applyNumberFormat="1" applyFont="1" applyFill="1" applyBorder="1" applyAlignment="1">
      <alignment horizontal="right" vertical="center"/>
    </xf>
    <xf numFmtId="165" fontId="30" fillId="0" borderId="0" xfId="1" applyNumberFormat="1" applyFont="1" applyFill="1" applyBorder="1" applyAlignment="1">
      <alignment vertical="center"/>
    </xf>
    <xf numFmtId="165" fontId="24" fillId="0" borderId="1" xfId="1" applyNumberFormat="1" applyFont="1" applyFill="1" applyBorder="1" applyAlignment="1">
      <alignment horizontal="right" vertical="center"/>
    </xf>
    <xf numFmtId="165" fontId="18" fillId="0" borderId="0" xfId="1" quotePrefix="1" applyNumberFormat="1" applyFont="1" applyFill="1" applyAlignment="1">
      <alignment horizontal="center" vertical="center"/>
    </xf>
    <xf numFmtId="165" fontId="24" fillId="0" borderId="3" xfId="1" applyNumberFormat="1" applyFont="1" applyFill="1" applyBorder="1" applyAlignment="1">
      <alignment horizontal="right" vertical="center"/>
    </xf>
    <xf numFmtId="165" fontId="18" fillId="0" borderId="0" xfId="1" applyNumberFormat="1" applyFont="1" applyFill="1" applyAlignment="1">
      <alignment horizontal="right" vertical="center"/>
    </xf>
    <xf numFmtId="165" fontId="24" fillId="0" borderId="5" xfId="1" applyNumberFormat="1" applyFont="1" applyFill="1" applyBorder="1" applyAlignment="1">
      <alignment horizontal="right" vertical="center"/>
    </xf>
    <xf numFmtId="39" fontId="18" fillId="0" borderId="0" xfId="1" applyNumberFormat="1" applyFont="1" applyFill="1" applyAlignment="1">
      <alignment horizontal="center" vertical="center"/>
    </xf>
    <xf numFmtId="165" fontId="24" fillId="0" borderId="2" xfId="1" applyNumberFormat="1" applyFont="1" applyFill="1" applyBorder="1" applyAlignment="1">
      <alignment horizontal="right" vertical="center"/>
    </xf>
    <xf numFmtId="165" fontId="30" fillId="0" borderId="0" xfId="1" applyNumberFormat="1" applyFont="1" applyFill="1" applyAlignment="1">
      <alignment vertical="center"/>
    </xf>
    <xf numFmtId="37" fontId="24" fillId="0" borderId="2" xfId="1" applyNumberFormat="1" applyFont="1" applyFill="1" applyBorder="1" applyAlignment="1">
      <alignment horizontal="right" vertical="center"/>
    </xf>
    <xf numFmtId="165" fontId="18" fillId="0" borderId="3" xfId="1" applyNumberFormat="1" applyFont="1" applyFill="1" applyBorder="1" applyAlignment="1" applyProtection="1">
      <alignment horizontal="right" vertical="center"/>
    </xf>
    <xf numFmtId="165" fontId="24" fillId="0" borderId="0" xfId="1" applyNumberFormat="1" applyFont="1" applyFill="1" applyBorder="1" applyAlignment="1">
      <alignment horizontal="right" vertical="center"/>
    </xf>
    <xf numFmtId="43" fontId="42" fillId="0" borderId="0" xfId="1" applyFont="1" applyFill="1" applyAlignment="1">
      <alignment horizontal="center" vertical="center"/>
    </xf>
    <xf numFmtId="165" fontId="42" fillId="0" borderId="0" xfId="1" applyNumberFormat="1" applyFont="1" applyFill="1" applyBorder="1" applyAlignment="1">
      <alignment vertical="center"/>
    </xf>
    <xf numFmtId="37" fontId="42" fillId="0" borderId="0" xfId="1" applyNumberFormat="1" applyFont="1" applyFill="1" applyBorder="1" applyAlignment="1">
      <alignment horizontal="right" vertical="center"/>
    </xf>
    <xf numFmtId="37" fontId="42" fillId="0" borderId="4" xfId="1" applyNumberFormat="1" applyFont="1" applyFill="1" applyBorder="1" applyAlignment="1">
      <alignment horizontal="right" vertical="center"/>
    </xf>
    <xf numFmtId="43" fontId="42" fillId="0" borderId="0" xfId="1" applyFont="1" applyFill="1" applyAlignment="1">
      <alignment horizontal="left" vertical="center"/>
    </xf>
    <xf numFmtId="37" fontId="42" fillId="0" borderId="0" xfId="1" applyNumberFormat="1" applyFont="1" applyFill="1" applyAlignment="1">
      <alignment horizontal="right" vertical="center"/>
    </xf>
    <xf numFmtId="37" fontId="46" fillId="0" borderId="0" xfId="1" applyNumberFormat="1" applyFont="1" applyFill="1" applyBorder="1" applyAlignment="1">
      <alignment horizontal="right" vertical="center"/>
    </xf>
    <xf numFmtId="165" fontId="42" fillId="0" borderId="0" xfId="1" applyNumberFormat="1" applyFont="1" applyFill="1" applyAlignment="1">
      <alignment horizontal="right" vertical="center"/>
    </xf>
    <xf numFmtId="165" fontId="42" fillId="0" borderId="0" xfId="1" applyNumberFormat="1" applyFont="1" applyFill="1" applyBorder="1" applyAlignment="1">
      <alignment horizontal="right" vertical="center"/>
    </xf>
    <xf numFmtId="165" fontId="34" fillId="0" borderId="0" xfId="1" applyNumberFormat="1" applyFont="1" applyFill="1" applyAlignment="1">
      <alignment vertical="center"/>
    </xf>
    <xf numFmtId="165" fontId="34" fillId="0" borderId="0" xfId="1" applyNumberFormat="1" applyFont="1" applyFill="1"/>
    <xf numFmtId="165" fontId="34" fillId="0" borderId="0" xfId="1" applyNumberFormat="1" applyFont="1" applyFill="1" applyBorder="1" applyAlignment="1">
      <alignment vertical="center"/>
    </xf>
    <xf numFmtId="165" fontId="42" fillId="0" borderId="0" xfId="1" applyNumberFormat="1" applyFont="1" applyFill="1" applyAlignment="1">
      <alignment horizontal="left" vertical="center"/>
    </xf>
    <xf numFmtId="165" fontId="42" fillId="0" borderId="4" xfId="1" applyNumberFormat="1" applyFont="1" applyFill="1" applyBorder="1" applyAlignment="1">
      <alignment horizontal="right" vertical="center"/>
    </xf>
    <xf numFmtId="165" fontId="48" fillId="0" borderId="0" xfId="1" applyNumberFormat="1" applyFont="1" applyFill="1" applyBorder="1" applyAlignment="1">
      <alignment vertical="center"/>
    </xf>
    <xf numFmtId="165" fontId="38" fillId="0" borderId="0" xfId="1" applyNumberFormat="1" applyFont="1" applyFill="1" applyAlignment="1">
      <alignment vertical="center"/>
    </xf>
    <xf numFmtId="165" fontId="15" fillId="0" borderId="0" xfId="1" applyNumberFormat="1" applyFont="1" applyFill="1" applyAlignment="1">
      <alignment horizontal="center" vertical="center"/>
    </xf>
    <xf numFmtId="1" fontId="24" fillId="0" borderId="0" xfId="1" quotePrefix="1" applyNumberFormat="1" applyFont="1" applyFill="1" applyAlignment="1">
      <alignment horizontal="center" vertical="center"/>
    </xf>
    <xf numFmtId="165" fontId="24" fillId="0" borderId="0" xfId="1" quotePrefix="1" applyNumberFormat="1" applyFont="1" applyFill="1" applyAlignment="1">
      <alignment horizontal="center" vertical="center"/>
    </xf>
    <xf numFmtId="168" fontId="24" fillId="0" borderId="0" xfId="1" applyNumberFormat="1" applyFont="1" applyFill="1" applyAlignment="1">
      <alignment vertical="center"/>
    </xf>
    <xf numFmtId="165" fontId="16" fillId="0" borderId="0" xfId="1" applyNumberFormat="1" applyFont="1" applyFill="1" applyAlignment="1">
      <alignment vertical="center"/>
    </xf>
    <xf numFmtId="165" fontId="15" fillId="0" borderId="0" xfId="1" applyNumberFormat="1" applyFont="1" applyFill="1" applyAlignment="1">
      <alignment horizontal="right" vertical="center"/>
    </xf>
    <xf numFmtId="1" fontId="24" fillId="0" borderId="0" xfId="1" applyNumberFormat="1" applyFont="1" applyFill="1" applyAlignment="1">
      <alignment horizontal="center" vertical="center"/>
    </xf>
    <xf numFmtId="165" fontId="24" fillId="0" borderId="0" xfId="1" applyNumberFormat="1" applyFont="1" applyFill="1" applyAlignment="1">
      <alignment horizontal="left" vertical="center"/>
    </xf>
    <xf numFmtId="1" fontId="24" fillId="0" borderId="0" xfId="1" applyNumberFormat="1" applyFont="1" applyFill="1" applyBorder="1" applyAlignment="1">
      <alignment vertical="center"/>
    </xf>
    <xf numFmtId="43" fontId="26" fillId="0" borderId="0" xfId="1" applyFont="1" applyFill="1" applyAlignment="1">
      <alignment vertical="center"/>
    </xf>
    <xf numFmtId="43" fontId="25" fillId="0" borderId="0" xfId="1" applyFont="1" applyFill="1" applyAlignment="1">
      <alignment vertical="center"/>
    </xf>
    <xf numFmtId="43" fontId="18" fillId="0" borderId="0" xfId="1" applyFont="1" applyFill="1" applyBorder="1" applyAlignment="1">
      <alignment vertical="center"/>
    </xf>
    <xf numFmtId="43" fontId="24" fillId="0" borderId="0" xfId="1" applyFont="1" applyFill="1"/>
    <xf numFmtId="165" fontId="41" fillId="0" borderId="3" xfId="1" applyNumberFormat="1" applyFont="1" applyFill="1" applyBorder="1" applyAlignment="1">
      <alignment vertical="center"/>
    </xf>
    <xf numFmtId="165" fontId="42" fillId="0" borderId="2" xfId="1" applyNumberFormat="1" applyFont="1" applyFill="1" applyBorder="1" applyAlignment="1">
      <alignment horizontal="right" vertical="center"/>
    </xf>
    <xf numFmtId="165" fontId="18" fillId="0" borderId="0" xfId="1" applyNumberFormat="1" applyFont="1" applyFill="1" applyBorder="1" applyAlignment="1" applyProtection="1">
      <alignment horizontal="right" vertical="center"/>
    </xf>
    <xf numFmtId="165" fontId="18" fillId="0" borderId="0" xfId="1" applyNumberFormat="1" applyFont="1" applyFill="1" applyBorder="1" applyAlignment="1">
      <alignment horizontal="right"/>
    </xf>
    <xf numFmtId="165" fontId="30" fillId="0" borderId="2" xfId="1" applyNumberFormat="1" applyFont="1" applyFill="1" applyBorder="1" applyAlignment="1">
      <alignment horizontal="right" vertical="center"/>
    </xf>
    <xf numFmtId="165" fontId="18" fillId="0" borderId="2" xfId="1" applyNumberFormat="1" applyFont="1" applyFill="1" applyBorder="1" applyAlignment="1">
      <alignment horizontal="right" vertical="center"/>
    </xf>
    <xf numFmtId="165" fontId="30" fillId="0" borderId="0" xfId="1" applyNumberFormat="1" applyFont="1" applyFill="1" applyAlignment="1">
      <alignment horizontal="right" vertical="center"/>
    </xf>
    <xf numFmtId="165" fontId="42" fillId="0" borderId="3" xfId="1" applyNumberFormat="1" applyFont="1" applyFill="1" applyBorder="1" applyAlignment="1">
      <alignment horizontal="right" vertical="center"/>
    </xf>
    <xf numFmtId="43" fontId="24" fillId="0" borderId="0" xfId="1" applyFont="1" applyFill="1" applyBorder="1" applyAlignment="1">
      <alignment horizontal="center" vertical="center"/>
    </xf>
    <xf numFmtId="165" fontId="18" fillId="0" borderId="0" xfId="1" applyNumberFormat="1" applyFont="1" applyFill="1" applyBorder="1" applyAlignment="1" applyProtection="1">
      <alignment vertical="center"/>
    </xf>
    <xf numFmtId="43" fontId="18" fillId="0" borderId="0" xfId="1" applyFont="1" applyFill="1" applyAlignment="1">
      <alignment horizontal="right" vertical="center"/>
    </xf>
    <xf numFmtId="165" fontId="30" fillId="0" borderId="3" xfId="1" applyNumberFormat="1" applyFont="1" applyFill="1" applyBorder="1" applyAlignment="1">
      <alignment vertical="center"/>
    </xf>
    <xf numFmtId="165" fontId="18" fillId="0" borderId="0" xfId="1" applyNumberFormat="1" applyFont="1" applyFill="1" applyAlignment="1">
      <alignment horizontal="right"/>
    </xf>
    <xf numFmtId="43" fontId="18" fillId="0" borderId="0" xfId="1" applyFont="1" applyFill="1" applyBorder="1" applyAlignment="1" applyProtection="1">
      <alignment horizontal="right" vertical="center"/>
    </xf>
    <xf numFmtId="165" fontId="18" fillId="0" borderId="3" xfId="1" applyNumberFormat="1" applyFont="1" applyFill="1" applyBorder="1" applyAlignment="1">
      <alignment horizontal="right" vertical="center"/>
    </xf>
    <xf numFmtId="165" fontId="34" fillId="0" borderId="0" xfId="1" applyNumberFormat="1" applyFont="1" applyFill="1" applyBorder="1" applyAlignment="1">
      <alignment horizontal="center" vertical="center"/>
    </xf>
    <xf numFmtId="43" fontId="18" fillId="0" borderId="0" xfId="1" applyFont="1" applyFill="1" applyBorder="1" applyAlignment="1">
      <alignment horizontal="right" vertical="center"/>
    </xf>
    <xf numFmtId="37" fontId="34" fillId="0" borderId="0" xfId="1" applyNumberFormat="1" applyFont="1" applyFill="1" applyBorder="1" applyAlignment="1">
      <alignment horizontal="right" vertical="center"/>
    </xf>
    <xf numFmtId="43" fontId="34" fillId="0" borderId="0" xfId="1" applyFont="1" applyFill="1" applyAlignment="1">
      <alignment horizontal="right" vertical="center"/>
    </xf>
    <xf numFmtId="37" fontId="34" fillId="0" borderId="0" xfId="1" applyNumberFormat="1" applyFont="1" applyFill="1" applyAlignment="1">
      <alignment horizontal="right" vertical="center"/>
    </xf>
    <xf numFmtId="43" fontId="34" fillId="0" borderId="0" xfId="1" applyFont="1" applyFill="1" applyBorder="1" applyAlignment="1">
      <alignment horizontal="right" vertical="center"/>
    </xf>
    <xf numFmtId="37" fontId="34" fillId="0" borderId="0" xfId="1" applyNumberFormat="1" applyFont="1" applyFill="1" applyBorder="1" applyAlignment="1" applyProtection="1">
      <alignment horizontal="right" vertical="center"/>
    </xf>
    <xf numFmtId="165" fontId="34" fillId="0" borderId="0" xfId="1" applyNumberFormat="1" applyFont="1" applyFill="1" applyAlignment="1">
      <alignment horizontal="center" vertical="center"/>
    </xf>
    <xf numFmtId="165" fontId="34" fillId="0" borderId="0" xfId="1" applyNumberFormat="1" applyFont="1" applyFill="1" applyBorder="1" applyAlignment="1">
      <alignment horizontal="right" vertical="center"/>
    </xf>
    <xf numFmtId="165" fontId="34" fillId="0" borderId="0" xfId="1" applyNumberFormat="1" applyFont="1" applyFill="1" applyAlignment="1">
      <alignment horizontal="right" vertical="center"/>
    </xf>
    <xf numFmtId="37" fontId="34" fillId="0" borderId="0" xfId="1" applyNumberFormat="1" applyFont="1" applyFill="1" applyAlignment="1">
      <alignment vertical="center"/>
    </xf>
    <xf numFmtId="43" fontId="42" fillId="0" borderId="0" xfId="1" applyFont="1" applyFill="1" applyBorder="1" applyAlignment="1">
      <alignment horizontal="right" vertical="center"/>
    </xf>
    <xf numFmtId="165" fontId="34" fillId="0" borderId="0" xfId="1" applyNumberFormat="1" applyFont="1" applyFill="1" applyBorder="1" applyAlignment="1" applyProtection="1">
      <alignment horizontal="right" vertical="center"/>
    </xf>
    <xf numFmtId="165" fontId="44" fillId="0" borderId="0" xfId="1" applyNumberFormat="1" applyFont="1" applyFill="1" applyBorder="1" applyAlignment="1">
      <alignment vertical="center"/>
    </xf>
    <xf numFmtId="3" fontId="18" fillId="0" borderId="0" xfId="1" applyNumberFormat="1" applyFont="1" applyFill="1" applyBorder="1" applyAlignment="1">
      <alignment horizontal="right" vertical="center"/>
    </xf>
    <xf numFmtId="37" fontId="18" fillId="0" borderId="0" xfId="1" applyNumberFormat="1" applyFont="1" applyFill="1" applyAlignment="1">
      <alignment horizontal="right"/>
    </xf>
    <xf numFmtId="165" fontId="18" fillId="0" borderId="3" xfId="1" applyNumberFormat="1" applyFont="1" applyFill="1" applyBorder="1" applyAlignment="1">
      <alignment vertical="center"/>
    </xf>
    <xf numFmtId="43" fontId="24" fillId="0" borderId="0" xfId="1" applyFont="1" applyFill="1" applyBorder="1" applyAlignment="1">
      <alignment horizontal="right" vertical="center"/>
    </xf>
    <xf numFmtId="165" fontId="18" fillId="0" borderId="3" xfId="1" applyNumberFormat="1" applyFont="1" applyFill="1" applyBorder="1" applyAlignment="1">
      <alignment horizontal="center" vertical="center"/>
    </xf>
    <xf numFmtId="37" fontId="18" fillId="0" borderId="0" xfId="1" applyNumberFormat="1" applyFont="1" applyFill="1" applyAlignment="1">
      <alignment vertical="center"/>
    </xf>
    <xf numFmtId="165" fontId="33" fillId="0" borderId="0" xfId="1" applyNumberFormat="1" applyFont="1" applyFill="1" applyBorder="1" applyAlignment="1">
      <alignment vertical="center"/>
    </xf>
    <xf numFmtId="165" fontId="18" fillId="0" borderId="0" xfId="1" applyNumberFormat="1" applyFont="1" applyFill="1" applyBorder="1" applyAlignment="1" applyProtection="1">
      <alignment horizontal="center" vertical="center"/>
    </xf>
    <xf numFmtId="165" fontId="18" fillId="0" borderId="0" xfId="1" applyNumberFormat="1" applyFont="1" applyFill="1" applyBorder="1" applyAlignment="1">
      <alignment horizontal="center" vertical="center"/>
    </xf>
    <xf numFmtId="165" fontId="24" fillId="0" borderId="1" xfId="1" applyNumberFormat="1" applyFont="1" applyFill="1" applyBorder="1" applyAlignment="1">
      <alignment vertical="center"/>
    </xf>
    <xf numFmtId="165" fontId="24" fillId="0" borderId="4" xfId="1" applyNumberFormat="1" applyFont="1" applyFill="1" applyBorder="1" applyAlignment="1">
      <alignment vertical="center"/>
    </xf>
    <xf numFmtId="165" fontId="0" fillId="0" borderId="0" xfId="1" applyNumberFormat="1" applyFont="1" applyFill="1"/>
    <xf numFmtId="165" fontId="48" fillId="0" borderId="0" xfId="1" applyNumberFormat="1" applyFont="1" applyFill="1"/>
    <xf numFmtId="165" fontId="48" fillId="0" borderId="0" xfId="1" applyNumberFormat="1" applyFont="1" applyFill="1" applyAlignment="1">
      <alignment horizontal="left" vertical="center"/>
    </xf>
    <xf numFmtId="165" fontId="48" fillId="0" borderId="0" xfId="1" applyNumberFormat="1" applyFont="1" applyFill="1" applyBorder="1" applyAlignment="1">
      <alignment horizontal="left" vertical="center"/>
    </xf>
    <xf numFmtId="165" fontId="49" fillId="0" borderId="0" xfId="1" applyNumberFormat="1" applyFont="1" applyFill="1" applyAlignment="1">
      <alignment horizontal="right" vertical="center"/>
    </xf>
    <xf numFmtId="165" fontId="48" fillId="0" borderId="0" xfId="1" applyNumberFormat="1" applyFont="1" applyFill="1" applyAlignment="1">
      <alignment vertical="center"/>
    </xf>
    <xf numFmtId="165" fontId="44" fillId="0" borderId="3" xfId="1" applyNumberFormat="1" applyFont="1" applyFill="1" applyBorder="1" applyAlignment="1">
      <alignment vertical="center"/>
    </xf>
    <xf numFmtId="165" fontId="38" fillId="0" borderId="3" xfId="1" applyNumberFormat="1" applyFont="1" applyFill="1" applyBorder="1" applyAlignment="1">
      <alignment vertical="center"/>
    </xf>
    <xf numFmtId="165" fontId="30" fillId="0" borderId="5" xfId="1" applyNumberFormat="1" applyFont="1" applyFill="1" applyBorder="1" applyAlignment="1">
      <alignment vertical="center"/>
    </xf>
    <xf numFmtId="165" fontId="25" fillId="0" borderId="0" xfId="1" applyNumberFormat="1" applyFont="1" applyFill="1" applyBorder="1" applyAlignment="1" applyProtection="1">
      <alignment horizontal="center" vertical="center"/>
    </xf>
    <xf numFmtId="165" fontId="26" fillId="0" borderId="0" xfId="1" applyNumberFormat="1" applyFont="1" applyFill="1" applyAlignment="1">
      <alignment horizontal="center" vertical="center"/>
    </xf>
    <xf numFmtId="165" fontId="25" fillId="0" borderId="0" xfId="1" applyNumberFormat="1" applyFont="1" applyFill="1" applyBorder="1" applyAlignment="1">
      <alignment horizontal="center" vertical="center"/>
    </xf>
    <xf numFmtId="43" fontId="26" fillId="0" borderId="0" xfId="1" applyFont="1" applyFill="1" applyBorder="1" applyAlignment="1">
      <alignment horizontal="center" vertical="center"/>
    </xf>
    <xf numFmtId="165" fontId="26" fillId="0" borderId="0" xfId="1" applyNumberFormat="1" applyFont="1" applyFill="1" applyBorder="1" applyAlignment="1">
      <alignment horizontal="center" vertical="center"/>
    </xf>
    <xf numFmtId="37" fontId="26" fillId="0" borderId="0" xfId="1" applyNumberFormat="1" applyFont="1" applyFill="1" applyAlignment="1">
      <alignment horizontal="right" vertical="center"/>
    </xf>
    <xf numFmtId="37" fontId="26" fillId="0" borderId="0" xfId="1" applyNumberFormat="1" applyFont="1" applyFill="1" applyBorder="1" applyAlignment="1">
      <alignment horizontal="right" vertical="center"/>
    </xf>
    <xf numFmtId="165" fontId="26" fillId="0" borderId="0" xfId="1" applyNumberFormat="1" applyFont="1" applyFill="1" applyBorder="1" applyAlignment="1">
      <alignment vertical="center"/>
    </xf>
    <xf numFmtId="165" fontId="26" fillId="0" borderId="0" xfId="1" applyNumberFormat="1" applyFont="1" applyFill="1" applyBorder="1" applyAlignment="1" applyProtection="1">
      <alignment horizontal="center" vertical="center"/>
    </xf>
    <xf numFmtId="37" fontId="25" fillId="0" borderId="4" xfId="1" applyNumberFormat="1" applyFont="1" applyFill="1" applyBorder="1" applyAlignment="1">
      <alignment horizontal="right" vertical="center"/>
    </xf>
    <xf numFmtId="37" fontId="25" fillId="0" borderId="0" xfId="1" applyNumberFormat="1" applyFont="1" applyFill="1" applyBorder="1" applyAlignment="1" applyProtection="1">
      <alignment horizontal="right" vertical="center"/>
    </xf>
    <xf numFmtId="165" fontId="43" fillId="0" borderId="0" xfId="1" applyNumberFormat="1" applyFont="1" applyFill="1" applyBorder="1" applyAlignment="1">
      <alignment horizontal="center" vertical="center"/>
    </xf>
    <xf numFmtId="165" fontId="26" fillId="0" borderId="0" xfId="1" applyNumberFormat="1" applyFont="1" applyFill="1" applyAlignment="1">
      <alignment horizontal="right" vertical="center"/>
    </xf>
    <xf numFmtId="165" fontId="26" fillId="0" borderId="0" xfId="1" applyNumberFormat="1" applyFont="1" applyFill="1" applyBorder="1" applyAlignment="1">
      <alignment horizontal="left" vertical="center"/>
    </xf>
    <xf numFmtId="165" fontId="26" fillId="0" borderId="0" xfId="1" applyNumberFormat="1" applyFont="1" applyFill="1" applyBorder="1" applyAlignment="1">
      <alignment horizontal="right" vertical="center"/>
    </xf>
    <xf numFmtId="43" fontId="25" fillId="0" borderId="0" xfId="1" applyFont="1" applyFill="1" applyBorder="1" applyAlignment="1">
      <alignment horizontal="right" vertical="center"/>
    </xf>
    <xf numFmtId="165" fontId="26" fillId="0" borderId="0" xfId="1" applyNumberFormat="1" applyFont="1" applyFill="1" applyBorder="1" applyAlignment="1" applyProtection="1">
      <alignment horizontal="right" vertical="center"/>
    </xf>
    <xf numFmtId="165" fontId="25" fillId="0" borderId="2" xfId="1" applyNumberFormat="1" applyFont="1" applyFill="1" applyBorder="1" applyAlignment="1">
      <alignment horizontal="right" vertical="center"/>
    </xf>
    <xf numFmtId="37" fontId="25" fillId="0" borderId="2" xfId="1" applyNumberFormat="1" applyFont="1" applyFill="1" applyBorder="1" applyAlignment="1">
      <alignment horizontal="right" vertical="center"/>
    </xf>
    <xf numFmtId="165" fontId="24" fillId="0" borderId="3" xfId="1" applyNumberFormat="1" applyFont="1" applyFill="1" applyBorder="1" applyAlignment="1">
      <alignment vertical="center"/>
    </xf>
    <xf numFmtId="165" fontId="24" fillId="0" borderId="2" xfId="1" applyNumberFormat="1" applyFont="1" applyFill="1" applyBorder="1" applyAlignment="1">
      <alignment vertical="center"/>
    </xf>
    <xf numFmtId="37" fontId="18" fillId="0" borderId="3" xfId="1" applyNumberFormat="1" applyFont="1" applyFill="1" applyBorder="1" applyAlignment="1" applyProtection="1">
      <alignment horizontal="right" vertical="center"/>
    </xf>
    <xf numFmtId="165" fontId="24" fillId="0" borderId="3" xfId="1" applyNumberFormat="1" applyFont="1" applyFill="1" applyBorder="1" applyAlignment="1" applyProtection="1">
      <alignment horizontal="right" vertical="center"/>
    </xf>
    <xf numFmtId="37" fontId="24" fillId="0" borderId="3" xfId="1" applyNumberFormat="1" applyFont="1" applyFill="1" applyBorder="1" applyAlignment="1" applyProtection="1">
      <alignment horizontal="right" vertical="center"/>
    </xf>
    <xf numFmtId="43" fontId="34" fillId="0" borderId="0" xfId="1" applyFont="1" applyFill="1" applyBorder="1" applyAlignment="1">
      <alignment vertical="center"/>
    </xf>
    <xf numFmtId="165" fontId="47" fillId="0" borderId="0" xfId="1" applyNumberFormat="1" applyFont="1" applyFill="1" applyAlignment="1">
      <alignment vertical="center"/>
    </xf>
    <xf numFmtId="165" fontId="53" fillId="0" borderId="0" xfId="1" applyNumberFormat="1" applyFont="1" applyFill="1" applyBorder="1" applyAlignment="1">
      <alignment vertical="center"/>
    </xf>
    <xf numFmtId="165" fontId="53" fillId="0" borderId="0" xfId="1" applyNumberFormat="1" applyFont="1" applyFill="1" applyAlignment="1">
      <alignment vertical="center"/>
    </xf>
    <xf numFmtId="165" fontId="53" fillId="0" borderId="3" xfId="1" applyNumberFormat="1" applyFont="1" applyFill="1" applyBorder="1" applyAlignment="1">
      <alignment vertical="center"/>
    </xf>
    <xf numFmtId="165" fontId="18" fillId="0" borderId="0" xfId="1" applyNumberFormat="1" applyFont="1" applyFill="1" applyAlignment="1">
      <alignment horizontal="center" vertical="center"/>
    </xf>
    <xf numFmtId="165" fontId="24" fillId="0" borderId="0" xfId="1" applyNumberFormat="1" applyFont="1" applyFill="1" applyAlignment="1">
      <alignment horizontal="center" vertical="center"/>
    </xf>
    <xf numFmtId="165" fontId="34" fillId="0" borderId="0" xfId="1" applyNumberFormat="1" applyFont="1" applyFill="1" applyAlignment="1">
      <alignment horizontal="left" vertical="center"/>
    </xf>
    <xf numFmtId="43" fontId="18" fillId="0" borderId="0" xfId="1" applyFont="1" applyFill="1" applyAlignment="1">
      <alignment horizontal="center" vertical="center"/>
    </xf>
    <xf numFmtId="165" fontId="18" fillId="0" borderId="0" xfId="1" applyNumberFormat="1" applyFont="1" applyFill="1" applyAlignment="1">
      <alignment horizontal="center" vertical="center"/>
    </xf>
    <xf numFmtId="165" fontId="24" fillId="0" borderId="0" xfId="1" applyNumberFormat="1" applyFont="1" applyFill="1" applyAlignment="1">
      <alignment horizontal="center" vertical="center"/>
    </xf>
    <xf numFmtId="37" fontId="25" fillId="0" borderId="0" xfId="1" applyNumberFormat="1" applyFont="1" applyFill="1" applyAlignment="1">
      <alignment horizontal="center" vertical="center"/>
    </xf>
    <xf numFmtId="37" fontId="25" fillId="0" borderId="0" xfId="1" quotePrefix="1" applyNumberFormat="1" applyFont="1" applyFill="1" applyAlignment="1" applyProtection="1">
      <alignment horizontal="center" vertical="center"/>
    </xf>
    <xf numFmtId="37" fontId="25" fillId="0" borderId="0" xfId="1" applyNumberFormat="1" applyFont="1" applyFill="1" applyAlignment="1" applyProtection="1">
      <alignment horizontal="center" vertical="center"/>
    </xf>
    <xf numFmtId="165" fontId="34" fillId="0" borderId="0" xfId="1" applyNumberFormat="1" applyFont="1" applyFill="1" applyAlignment="1">
      <alignment horizontal="left" vertical="center"/>
    </xf>
    <xf numFmtId="37" fontId="43" fillId="0" borderId="0" xfId="1" applyNumberFormat="1" applyFont="1" applyFill="1" applyAlignment="1" applyProtection="1">
      <alignment horizontal="center" vertical="center"/>
    </xf>
    <xf numFmtId="37" fontId="27" fillId="0" borderId="0" xfId="1" applyNumberFormat="1" applyFont="1" applyFill="1" applyAlignment="1" applyProtection="1">
      <alignment horizontal="center" vertical="center"/>
    </xf>
    <xf numFmtId="43" fontId="18" fillId="0" borderId="0" xfId="1" applyFont="1" applyFill="1" applyAlignment="1">
      <alignment horizontal="center" vertical="center"/>
    </xf>
    <xf numFmtId="164" fontId="25" fillId="0" borderId="0" xfId="0" applyNumberFormat="1" applyFont="1" applyFill="1" applyAlignment="1">
      <alignment horizontal="center" vertical="center"/>
    </xf>
    <xf numFmtId="164" fontId="26" fillId="0" borderId="0" xfId="0" applyNumberFormat="1" applyFont="1" applyFill="1" applyAlignment="1">
      <alignment vertical="center"/>
    </xf>
    <xf numFmtId="164" fontId="25" fillId="0" borderId="0" xfId="0" applyNumberFormat="1" applyFont="1" applyFill="1" applyAlignment="1">
      <alignment vertical="center"/>
    </xf>
    <xf numFmtId="164" fontId="24" fillId="0" borderId="3" xfId="0" applyNumberFormat="1" applyFont="1" applyFill="1" applyBorder="1" applyAlignment="1">
      <alignment horizontal="right" vertical="center"/>
    </xf>
    <xf numFmtId="164" fontId="24" fillId="0" borderId="0" xfId="0" applyNumberFormat="1" applyFont="1" applyFill="1" applyAlignment="1">
      <alignment vertical="center"/>
    </xf>
    <xf numFmtId="164" fontId="24" fillId="0" borderId="0" xfId="0" applyNumberFormat="1" applyFont="1" applyFill="1" applyAlignment="1">
      <alignment horizontal="right" vertical="center"/>
    </xf>
    <xf numFmtId="164" fontId="24" fillId="0" borderId="0" xfId="0" applyNumberFormat="1" applyFont="1" applyFill="1" applyAlignment="1">
      <alignment horizontal="centerContinuous"/>
    </xf>
    <xf numFmtId="164" fontId="24" fillId="0" borderId="0" xfId="0" applyNumberFormat="1" applyFont="1" applyFill="1" applyAlignment="1">
      <alignment horizontal="centerContinuous" vertical="center"/>
    </xf>
    <xf numFmtId="164" fontId="24" fillId="0" borderId="0" xfId="0" applyNumberFormat="1" applyFont="1" applyFill="1" applyAlignment="1">
      <alignment horizontal="center" vertical="center"/>
    </xf>
    <xf numFmtId="164" fontId="24" fillId="0" borderId="0" xfId="0" applyNumberFormat="1" applyFont="1" applyFill="1" applyAlignment="1">
      <alignment horizontal="left" vertical="center"/>
    </xf>
    <xf numFmtId="164" fontId="18" fillId="0" borderId="0" xfId="0" quotePrefix="1" applyNumberFormat="1" applyFont="1" applyFill="1" applyAlignment="1">
      <alignment horizontal="left" vertical="center" indent="1"/>
    </xf>
    <xf numFmtId="164" fontId="18" fillId="0" borderId="0" xfId="0" applyNumberFormat="1" applyFont="1" applyFill="1"/>
    <xf numFmtId="0" fontId="18" fillId="0" borderId="0" xfId="0" quotePrefix="1" applyFont="1" applyFill="1" applyAlignment="1">
      <alignment horizontal="center" vertical="center"/>
    </xf>
    <xf numFmtId="164" fontId="18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170" fontId="18" fillId="0" borderId="0" xfId="0" applyNumberFormat="1" applyFont="1" applyFill="1" applyAlignment="1">
      <alignment horizontal="center" vertical="center"/>
    </xf>
    <xf numFmtId="170" fontId="39" fillId="0" borderId="0" xfId="0" applyNumberFormat="1" applyFont="1" applyFill="1" applyAlignment="1">
      <alignment horizontal="center" vertical="center"/>
    </xf>
    <xf numFmtId="164" fontId="18" fillId="0" borderId="0" xfId="0" quotePrefix="1" applyNumberFormat="1" applyFont="1" applyFill="1" applyAlignment="1">
      <alignment vertical="center"/>
    </xf>
    <xf numFmtId="164" fontId="24" fillId="0" borderId="0" xfId="0" applyNumberFormat="1" applyFont="1" applyFill="1" applyAlignment="1">
      <alignment horizontal="left" vertical="center" indent="2"/>
    </xf>
    <xf numFmtId="164" fontId="18" fillId="0" borderId="0" xfId="0" applyNumberFormat="1" applyFont="1" applyFill="1" applyAlignment="1">
      <alignment horizontal="left" vertical="center"/>
    </xf>
    <xf numFmtId="164" fontId="18" fillId="0" borderId="0" xfId="0" applyNumberFormat="1" applyFont="1" applyFill="1" applyAlignment="1">
      <alignment horizontal="center" vertical="center"/>
    </xf>
    <xf numFmtId="164" fontId="18" fillId="0" borderId="0" xfId="0" applyNumberFormat="1" applyFont="1" applyFill="1" applyAlignment="1">
      <alignment horizontal="left" vertical="top"/>
    </xf>
    <xf numFmtId="164" fontId="24" fillId="0" borderId="0" xfId="0" applyNumberFormat="1" applyFont="1" applyFill="1" applyAlignment="1">
      <alignment vertical="top"/>
    </xf>
    <xf numFmtId="164" fontId="18" fillId="0" borderId="0" xfId="0" quotePrefix="1" applyNumberFormat="1" applyFont="1" applyFill="1" applyAlignment="1">
      <alignment horizontal="left" vertical="center" indent="2"/>
    </xf>
    <xf numFmtId="49" fontId="18" fillId="0" borderId="0" xfId="0" quotePrefix="1" applyNumberFormat="1" applyFont="1" applyFill="1" applyAlignment="1">
      <alignment horizontal="center" vertical="center"/>
    </xf>
    <xf numFmtId="164" fontId="24" fillId="0" borderId="0" xfId="0" quotePrefix="1" applyNumberFormat="1" applyFont="1" applyFill="1" applyAlignment="1">
      <alignment horizontal="left" vertical="center" indent="1"/>
    </xf>
    <xf numFmtId="164" fontId="18" fillId="0" borderId="0" xfId="0" applyNumberFormat="1" applyFont="1" applyFill="1" applyAlignment="1">
      <alignment horizontal="center"/>
    </xf>
    <xf numFmtId="164" fontId="18" fillId="0" borderId="0" xfId="0" applyNumberFormat="1" applyFont="1" applyFill="1" applyAlignment="1">
      <alignment horizontal="left" vertical="center" indent="2"/>
    </xf>
    <xf numFmtId="164" fontId="24" fillId="0" borderId="0" xfId="0" applyNumberFormat="1" applyFont="1" applyFill="1" applyAlignment="1">
      <alignment horizontal="left" vertical="center" indent="1"/>
    </xf>
    <xf numFmtId="164" fontId="18" fillId="0" borderId="0" xfId="0" quotePrefix="1" applyNumberFormat="1" applyFont="1" applyFill="1" applyAlignment="1">
      <alignment horizontal="left" vertical="center"/>
    </xf>
    <xf numFmtId="164" fontId="16" fillId="0" borderId="0" xfId="0" applyNumberFormat="1" applyFont="1" applyFill="1" applyAlignment="1">
      <alignment vertical="center"/>
    </xf>
    <xf numFmtId="37" fontId="24" fillId="0" borderId="0" xfId="0" applyNumberFormat="1" applyFont="1" applyFill="1" applyAlignment="1">
      <alignment vertical="center"/>
    </xf>
    <xf numFmtId="37" fontId="24" fillId="0" borderId="0" xfId="0" applyNumberFormat="1" applyFont="1" applyFill="1" applyAlignment="1">
      <alignment horizontal="center" vertical="center"/>
    </xf>
    <xf numFmtId="164" fontId="24" fillId="0" borderId="0" xfId="0" quotePrefix="1" applyNumberFormat="1" applyFont="1" applyFill="1" applyAlignment="1">
      <alignment horizontal="centerContinuous" vertical="center"/>
    </xf>
    <xf numFmtId="164" fontId="24" fillId="0" borderId="0" xfId="0" applyNumberFormat="1" applyFont="1" applyFill="1" applyAlignment="1">
      <alignment horizontal="center" vertical="center"/>
    </xf>
    <xf numFmtId="0" fontId="24" fillId="0" borderId="0" xfId="0" quotePrefix="1" applyFont="1" applyFill="1" applyAlignment="1">
      <alignment horizontal="center" vertical="center"/>
    </xf>
    <xf numFmtId="164" fontId="24" fillId="0" borderId="0" xfId="0" quotePrefix="1" applyNumberFormat="1" applyFont="1" applyFill="1" applyAlignment="1">
      <alignment horizontal="center" vertical="center"/>
    </xf>
    <xf numFmtId="164" fontId="18" fillId="0" borderId="0" xfId="54" applyFont="1" applyFill="1" applyAlignment="1">
      <alignment horizontal="center" vertical="center"/>
    </xf>
    <xf numFmtId="37" fontId="18" fillId="0" borderId="0" xfId="0" applyNumberFormat="1" applyFont="1" applyFill="1" applyAlignment="1">
      <alignment vertical="center"/>
    </xf>
    <xf numFmtId="164" fontId="18" fillId="0" borderId="0" xfId="0" quotePrefix="1" applyNumberFormat="1" applyFont="1" applyFill="1" applyAlignment="1">
      <alignment horizontal="center" vertical="center"/>
    </xf>
    <xf numFmtId="37" fontId="30" fillId="0" borderId="0" xfId="0" applyNumberFormat="1" applyFont="1" applyFill="1" applyAlignment="1">
      <alignment vertical="center"/>
    </xf>
    <xf numFmtId="0" fontId="30" fillId="0" borderId="0" xfId="0" quotePrefix="1" applyFont="1" applyFill="1" applyAlignment="1">
      <alignment vertical="center"/>
    </xf>
    <xf numFmtId="37" fontId="30" fillId="0" borderId="3" xfId="0" applyNumberFormat="1" applyFont="1" applyFill="1" applyBorder="1" applyAlignment="1">
      <alignment vertical="center"/>
    </xf>
    <xf numFmtId="165" fontId="18" fillId="0" borderId="0" xfId="0" applyNumberFormat="1" applyFont="1" applyFill="1"/>
    <xf numFmtId="165" fontId="30" fillId="0" borderId="0" xfId="0" applyNumberFormat="1" applyFont="1" applyFill="1" applyAlignment="1">
      <alignment vertical="center"/>
    </xf>
    <xf numFmtId="164" fontId="18" fillId="0" borderId="0" xfId="0" applyNumberFormat="1" applyFont="1" applyFill="1" applyAlignment="1">
      <alignment vertical="center" wrapText="1"/>
    </xf>
    <xf numFmtId="164" fontId="18" fillId="0" borderId="0" xfId="0" applyNumberFormat="1" applyFont="1" applyFill="1" applyAlignment="1">
      <alignment horizontal="left" vertical="center" indent="1"/>
    </xf>
    <xf numFmtId="164" fontId="24" fillId="0" borderId="0" xfId="0" quotePrefix="1" applyNumberFormat="1" applyFont="1" applyFill="1" applyAlignment="1">
      <alignment horizontal="left" vertical="center"/>
    </xf>
    <xf numFmtId="37" fontId="32" fillId="0" borderId="3" xfId="0" applyNumberFormat="1" applyFont="1" applyFill="1" applyBorder="1" applyAlignment="1">
      <alignment horizontal="right" vertical="center"/>
    </xf>
    <xf numFmtId="164" fontId="18" fillId="0" borderId="0" xfId="1" applyNumberFormat="1" applyFont="1" applyFill="1"/>
    <xf numFmtId="164" fontId="18" fillId="0" borderId="0" xfId="0" applyNumberFormat="1" applyFont="1" applyFill="1" applyAlignment="1">
      <alignment horizontal="left"/>
    </xf>
    <xf numFmtId="164" fontId="18" fillId="0" borderId="0" xfId="0" applyNumberFormat="1" applyFont="1" applyFill="1" applyAlignment="1">
      <alignment horizontal="center" vertical="center"/>
    </xf>
    <xf numFmtId="164" fontId="24" fillId="0" borderId="0" xfId="0" applyNumberFormat="1" applyFont="1" applyFill="1" applyAlignment="1">
      <alignment horizontal="left" vertical="top"/>
    </xf>
    <xf numFmtId="41" fontId="24" fillId="0" borderId="0" xfId="0" applyNumberFormat="1" applyFont="1" applyFill="1" applyAlignment="1">
      <alignment vertical="center"/>
    </xf>
    <xf numFmtId="164" fontId="24" fillId="0" borderId="0" xfId="0" applyNumberFormat="1" applyFont="1" applyFill="1"/>
    <xf numFmtId="0" fontId="30" fillId="0" borderId="0" xfId="0" applyFont="1" applyFill="1" applyAlignment="1">
      <alignment vertical="center"/>
    </xf>
    <xf numFmtId="0" fontId="30" fillId="0" borderId="0" xfId="0" applyFont="1" applyFill="1" applyAlignment="1">
      <alignment horizontal="left" vertical="center"/>
    </xf>
    <xf numFmtId="164" fontId="18" fillId="0" borderId="5" xfId="0" applyNumberFormat="1" applyFont="1" applyFill="1" applyBorder="1"/>
    <xf numFmtId="164" fontId="24" fillId="0" borderId="0" xfId="54" applyFont="1" applyFill="1" applyAlignment="1">
      <alignment horizontal="left" vertical="center"/>
    </xf>
    <xf numFmtId="49" fontId="18" fillId="0" borderId="0" xfId="0" applyNumberFormat="1" applyFont="1" applyFill="1" applyAlignment="1">
      <alignment horizontal="center" vertical="center"/>
    </xf>
    <xf numFmtId="2" fontId="18" fillId="0" borderId="0" xfId="0" applyNumberFormat="1" applyFont="1" applyFill="1" applyAlignment="1">
      <alignment horizontal="center" vertical="center"/>
    </xf>
    <xf numFmtId="37" fontId="18" fillId="0" borderId="0" xfId="0" quotePrefix="1" applyNumberFormat="1" applyFont="1" applyFill="1" applyAlignment="1">
      <alignment horizontal="center" vertical="center"/>
    </xf>
    <xf numFmtId="41" fontId="29" fillId="0" borderId="0" xfId="0" applyNumberFormat="1" applyFont="1" applyFill="1" applyAlignment="1">
      <alignment vertical="center"/>
    </xf>
    <xf numFmtId="166" fontId="18" fillId="0" borderId="0" xfId="0" applyNumberFormat="1" applyFont="1" applyFill="1" applyAlignment="1">
      <alignment vertical="center"/>
    </xf>
    <xf numFmtId="164" fontId="16" fillId="0" borderId="0" xfId="0" applyNumberFormat="1" applyFont="1" applyFill="1"/>
    <xf numFmtId="0" fontId="0" fillId="0" borderId="0" xfId="0" applyFill="1"/>
    <xf numFmtId="0" fontId="18" fillId="0" borderId="0" xfId="0" applyFont="1" applyFill="1"/>
    <xf numFmtId="164" fontId="24" fillId="0" borderId="3" xfId="54" applyFont="1" applyFill="1" applyBorder="1" applyAlignment="1">
      <alignment horizontal="right" vertical="center"/>
    </xf>
    <xf numFmtId="164" fontId="24" fillId="0" borderId="0" xfId="54" applyFont="1" applyFill="1" applyAlignment="1">
      <alignment vertical="center"/>
    </xf>
    <xf numFmtId="164" fontId="24" fillId="0" borderId="0" xfId="54" applyFont="1" applyFill="1" applyAlignment="1">
      <alignment horizontal="center" vertical="center"/>
    </xf>
    <xf numFmtId="169" fontId="24" fillId="0" borderId="0" xfId="54" applyNumberFormat="1" applyFont="1" applyFill="1" applyAlignment="1">
      <alignment vertical="center"/>
    </xf>
    <xf numFmtId="37" fontId="24" fillId="0" borderId="0" xfId="54" applyNumberFormat="1" applyFont="1" applyFill="1" applyAlignment="1">
      <alignment vertical="center"/>
    </xf>
    <xf numFmtId="164" fontId="24" fillId="0" borderId="0" xfId="54" applyFont="1" applyFill="1" applyAlignment="1">
      <alignment horizontal="right" vertical="center"/>
    </xf>
    <xf numFmtId="37" fontId="24" fillId="0" borderId="0" xfId="54" applyNumberFormat="1" applyFont="1" applyFill="1" applyAlignment="1">
      <alignment horizontal="center" vertical="center"/>
    </xf>
    <xf numFmtId="164" fontId="24" fillId="0" borderId="0" xfId="54" quotePrefix="1" applyFont="1" applyFill="1" applyAlignment="1">
      <alignment horizontal="centerContinuous" vertical="center"/>
    </xf>
    <xf numFmtId="164" fontId="24" fillId="0" borderId="0" xfId="54" applyFont="1" applyFill="1" applyAlignment="1">
      <alignment horizontal="center" vertical="center"/>
    </xf>
    <xf numFmtId="164" fontId="24" fillId="0" borderId="0" xfId="54" quotePrefix="1" applyFont="1" applyFill="1" applyAlignment="1">
      <alignment horizontal="center" vertical="center"/>
    </xf>
    <xf numFmtId="164" fontId="18" fillId="0" borderId="0" xfId="54" applyFont="1" applyFill="1" applyAlignment="1">
      <alignment horizontal="left" vertical="center"/>
    </xf>
    <xf numFmtId="164" fontId="18" fillId="0" borderId="0" xfId="54" quotePrefix="1" applyFont="1" applyFill="1" applyAlignment="1">
      <alignment horizontal="left" vertical="center"/>
    </xf>
    <xf numFmtId="37" fontId="18" fillId="0" borderId="0" xfId="54" applyNumberFormat="1" applyFont="1" applyFill="1" applyAlignment="1">
      <alignment horizontal="right" vertical="center"/>
    </xf>
    <xf numFmtId="164" fontId="18" fillId="0" borderId="0" xfId="54" quotePrefix="1" applyFont="1" applyFill="1" applyAlignment="1">
      <alignment horizontal="center" vertical="center"/>
    </xf>
    <xf numFmtId="37" fontId="24" fillId="0" borderId="0" xfId="54" applyNumberFormat="1" applyFont="1" applyFill="1" applyAlignment="1">
      <alignment horizontal="right" vertical="center"/>
    </xf>
    <xf numFmtId="37" fontId="24" fillId="0" borderId="1" xfId="54" applyNumberFormat="1" applyFont="1" applyFill="1" applyBorder="1" applyAlignment="1">
      <alignment horizontal="right" vertical="center"/>
    </xf>
    <xf numFmtId="37" fontId="18" fillId="0" borderId="0" xfId="54" applyNumberFormat="1" applyFont="1" applyFill="1" applyAlignment="1">
      <alignment vertical="center"/>
    </xf>
    <xf numFmtId="165" fontId="18" fillId="0" borderId="0" xfId="54" applyNumberFormat="1" applyFont="1" applyFill="1" applyAlignment="1">
      <alignment vertical="center"/>
    </xf>
    <xf numFmtId="164" fontId="18" fillId="0" borderId="0" xfId="54" applyFont="1" applyFill="1" applyAlignment="1">
      <alignment horizontal="center"/>
    </xf>
    <xf numFmtId="37" fontId="18" fillId="0" borderId="3" xfId="54" applyNumberFormat="1" applyFont="1" applyFill="1" applyBorder="1" applyAlignment="1">
      <alignment horizontal="right" vertical="center"/>
    </xf>
    <xf numFmtId="37" fontId="24" fillId="0" borderId="3" xfId="54" applyNumberFormat="1" applyFont="1" applyFill="1" applyBorder="1" applyAlignment="1">
      <alignment horizontal="right" vertical="center"/>
    </xf>
    <xf numFmtId="164" fontId="18" fillId="0" borderId="0" xfId="54" applyFont="1" applyFill="1" applyAlignment="1">
      <alignment vertical="center"/>
    </xf>
    <xf numFmtId="37" fontId="24" fillId="0" borderId="5" xfId="54" applyNumberFormat="1" applyFont="1" applyFill="1" applyBorder="1" applyAlignment="1">
      <alignment horizontal="right" vertical="center"/>
    </xf>
    <xf numFmtId="164" fontId="24" fillId="0" borderId="0" xfId="54" quotePrefix="1" applyFont="1" applyFill="1" applyAlignment="1">
      <alignment horizontal="left" vertical="center"/>
    </xf>
    <xf numFmtId="4" fontId="51" fillId="0" borderId="0" xfId="0" applyNumberFormat="1" applyFont="1" applyFill="1" applyAlignment="1">
      <alignment vertical="center"/>
    </xf>
    <xf numFmtId="164" fontId="18" fillId="0" borderId="0" xfId="54" applyFont="1" applyFill="1" applyAlignment="1">
      <alignment horizontal="center" vertical="center"/>
    </xf>
    <xf numFmtId="41" fontId="24" fillId="0" borderId="0" xfId="54" applyNumberFormat="1" applyFont="1" applyFill="1" applyAlignment="1">
      <alignment vertical="center"/>
    </xf>
    <xf numFmtId="164" fontId="32" fillId="0" borderId="0" xfId="0" applyNumberFormat="1" applyFont="1" applyFill="1" applyAlignment="1">
      <alignment horizontal="center" vertical="center"/>
    </xf>
    <xf numFmtId="37" fontId="18" fillId="0" borderId="0" xfId="54" applyNumberFormat="1" applyFont="1" applyFill="1" applyAlignment="1">
      <alignment horizontal="right"/>
    </xf>
    <xf numFmtId="43" fontId="18" fillId="0" borderId="0" xfId="0" applyNumberFormat="1" applyFont="1" applyFill="1"/>
    <xf numFmtId="0" fontId="32" fillId="0" borderId="0" xfId="0" applyFont="1" applyFill="1" applyAlignment="1">
      <alignment horizontal="left" vertical="center"/>
    </xf>
    <xf numFmtId="169" fontId="31" fillId="0" borderId="5" xfId="0" applyNumberFormat="1" applyFont="1" applyFill="1" applyBorder="1"/>
    <xf numFmtId="0" fontId="31" fillId="0" borderId="0" xfId="0" applyFont="1" applyFill="1"/>
    <xf numFmtId="0" fontId="31" fillId="0" borderId="5" xfId="0" applyFont="1" applyFill="1" applyBorder="1"/>
    <xf numFmtId="37" fontId="24" fillId="0" borderId="4" xfId="54" applyNumberFormat="1" applyFont="1" applyFill="1" applyBorder="1" applyAlignment="1">
      <alignment horizontal="right" vertical="center"/>
    </xf>
    <xf numFmtId="49" fontId="18" fillId="0" borderId="0" xfId="54" applyNumberFormat="1" applyFont="1" applyFill="1" applyAlignment="1">
      <alignment horizontal="center" vertical="center"/>
    </xf>
    <xf numFmtId="37" fontId="18" fillId="0" borderId="0" xfId="54" quotePrefix="1" applyNumberFormat="1" applyFont="1" applyFill="1" applyAlignment="1">
      <alignment horizontal="center" vertical="center"/>
    </xf>
    <xf numFmtId="2" fontId="18" fillId="0" borderId="0" xfId="54" applyNumberFormat="1" applyFont="1" applyFill="1" applyAlignment="1">
      <alignment horizontal="center" vertical="center"/>
    </xf>
    <xf numFmtId="166" fontId="18" fillId="0" borderId="0" xfId="54" applyNumberFormat="1" applyFont="1" applyFill="1" applyAlignment="1">
      <alignment vertical="center"/>
    </xf>
    <xf numFmtId="169" fontId="18" fillId="0" borderId="0" xfId="54" applyNumberFormat="1" applyFont="1" applyFill="1" applyAlignment="1">
      <alignment vertical="center"/>
    </xf>
    <xf numFmtId="164" fontId="18" fillId="0" borderId="0" xfId="54" applyFont="1" applyFill="1" applyAlignment="1">
      <alignment horizontal="left"/>
    </xf>
    <xf numFmtId="164" fontId="18" fillId="0" borderId="0" xfId="54" applyFont="1" applyFill="1"/>
    <xf numFmtId="169" fontId="18" fillId="0" borderId="0" xfId="54" applyNumberFormat="1" applyFont="1" applyFill="1"/>
    <xf numFmtId="169" fontId="31" fillId="0" borderId="0" xfId="0" applyNumberFormat="1" applyFont="1" applyFill="1"/>
    <xf numFmtId="164" fontId="43" fillId="0" borderId="0" xfId="0" applyNumberFormat="1" applyFont="1" applyFill="1" applyAlignment="1">
      <alignment horizontal="center" vertical="center"/>
    </xf>
    <xf numFmtId="164" fontId="43" fillId="0" borderId="0" xfId="0" applyNumberFormat="1" applyFont="1" applyFill="1"/>
    <xf numFmtId="164" fontId="42" fillId="0" borderId="3" xfId="0" applyNumberFormat="1" applyFont="1" applyFill="1" applyBorder="1" applyAlignment="1">
      <alignment horizontal="right" vertical="center"/>
    </xf>
    <xf numFmtId="164" fontId="45" fillId="0" borderId="0" xfId="0" applyNumberFormat="1" applyFont="1" applyFill="1"/>
    <xf numFmtId="164" fontId="42" fillId="0" borderId="0" xfId="0" applyNumberFormat="1" applyFont="1" applyFill="1" applyAlignment="1">
      <alignment vertical="center"/>
    </xf>
    <xf numFmtId="164" fontId="42" fillId="0" borderId="0" xfId="0" applyNumberFormat="1" applyFont="1" applyFill="1" applyAlignment="1">
      <alignment horizontal="center" vertical="center"/>
    </xf>
    <xf numFmtId="164" fontId="42" fillId="0" borderId="0" xfId="0" applyNumberFormat="1" applyFont="1" applyFill="1"/>
    <xf numFmtId="164" fontId="42" fillId="0" borderId="3" xfId="0" applyNumberFormat="1" applyFont="1" applyFill="1" applyBorder="1" applyAlignment="1">
      <alignment horizontal="center" vertical="center"/>
    </xf>
    <xf numFmtId="164" fontId="42" fillId="0" borderId="0" xfId="0" applyNumberFormat="1" applyFont="1" applyFill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0" borderId="5" xfId="0" applyFont="1" applyFill="1" applyBorder="1" applyAlignment="1">
      <alignment horizontal="center" vertical="center"/>
    </xf>
    <xf numFmtId="0" fontId="42" fillId="0" borderId="3" xfId="0" applyFont="1" applyFill="1" applyBorder="1" applyAlignment="1">
      <alignment horizontal="center" vertical="center"/>
    </xf>
    <xf numFmtId="164" fontId="42" fillId="0" borderId="0" xfId="0" applyNumberFormat="1" applyFont="1" applyFill="1" applyAlignment="1">
      <alignment horizontal="center" vertical="center" wrapText="1"/>
    </xf>
    <xf numFmtId="164" fontId="34" fillId="0" borderId="0" xfId="0" applyNumberFormat="1" applyFont="1" applyFill="1" applyAlignment="1">
      <alignment vertical="center" wrapText="1"/>
    </xf>
    <xf numFmtId="164" fontId="42" fillId="0" borderId="0" xfId="0" applyNumberFormat="1" applyFont="1" applyFill="1" applyAlignment="1">
      <alignment horizontal="left" vertical="center"/>
    </xf>
    <xf numFmtId="37" fontId="24" fillId="0" borderId="0" xfId="0" applyNumberFormat="1" applyFont="1" applyFill="1" applyAlignment="1">
      <alignment horizontal="right" vertical="center"/>
    </xf>
    <xf numFmtId="170" fontId="26" fillId="0" borderId="0" xfId="52" applyNumberFormat="1" applyFont="1" applyFill="1" applyAlignment="1">
      <alignment horizontal="center" vertical="center"/>
    </xf>
    <xf numFmtId="164" fontId="34" fillId="0" borderId="0" xfId="0" applyNumberFormat="1" applyFont="1" applyFill="1" applyAlignment="1">
      <alignment vertical="center"/>
    </xf>
    <xf numFmtId="37" fontId="34" fillId="0" borderId="0" xfId="0" applyNumberFormat="1" applyFont="1" applyFill="1" applyAlignment="1">
      <alignment horizontal="right" vertical="center"/>
    </xf>
    <xf numFmtId="170" fontId="37" fillId="0" borderId="0" xfId="52" applyNumberFormat="1" applyFont="1" applyFill="1" applyAlignment="1">
      <alignment horizontal="center" vertical="center"/>
    </xf>
    <xf numFmtId="170" fontId="26" fillId="0" borderId="4" xfId="52" applyNumberFormat="1" applyFont="1" applyFill="1" applyBorder="1" applyAlignment="1">
      <alignment horizontal="center" vertical="center"/>
    </xf>
    <xf numFmtId="164" fontId="34" fillId="0" borderId="0" xfId="0" applyNumberFormat="1" applyFont="1" applyFill="1"/>
    <xf numFmtId="164" fontId="34" fillId="0" borderId="0" xfId="0" applyNumberFormat="1" applyFont="1" applyFill="1" applyAlignment="1">
      <alignment horizontal="center" vertical="center"/>
    </xf>
    <xf numFmtId="164" fontId="34" fillId="0" borderId="0" xfId="0" applyNumberFormat="1" applyFont="1" applyFill="1" applyAlignment="1">
      <alignment horizontal="center" vertical="center"/>
    </xf>
    <xf numFmtId="43" fontId="34" fillId="0" borderId="0" xfId="1" applyFont="1" applyFill="1" applyAlignment="1">
      <alignment horizontal="center" vertical="center"/>
    </xf>
    <xf numFmtId="43" fontId="34" fillId="0" borderId="0" xfId="1" applyFont="1" applyFill="1"/>
    <xf numFmtId="43" fontId="34" fillId="0" borderId="0" xfId="1" applyFont="1" applyFill="1" applyAlignment="1">
      <alignment horizontal="center"/>
    </xf>
    <xf numFmtId="164" fontId="34" fillId="0" borderId="0" xfId="0" applyNumberFormat="1" applyFont="1" applyFill="1" applyAlignment="1">
      <alignment horizontal="center"/>
    </xf>
    <xf numFmtId="0" fontId="34" fillId="0" borderId="0" xfId="0" applyFont="1" applyFill="1"/>
    <xf numFmtId="1" fontId="34" fillId="0" borderId="0" xfId="0" applyNumberFormat="1" applyFont="1" applyFill="1"/>
    <xf numFmtId="0" fontId="25" fillId="0" borderId="0" xfId="0" applyFont="1" applyFill="1" applyAlignment="1">
      <alignment horizontal="center" vertical="center"/>
    </xf>
    <xf numFmtId="164" fontId="15" fillId="0" borderId="0" xfId="0" applyNumberFormat="1" applyFont="1" applyFill="1"/>
    <xf numFmtId="164" fontId="15" fillId="0" borderId="0" xfId="0" applyNumberFormat="1" applyFont="1" applyFill="1" applyAlignment="1">
      <alignment horizontal="center"/>
    </xf>
    <xf numFmtId="164" fontId="24" fillId="0" borderId="5" xfId="0" applyNumberFormat="1" applyFont="1" applyFill="1" applyBorder="1" applyAlignment="1">
      <alignment horizontal="right" vertical="center"/>
    </xf>
    <xf numFmtId="164" fontId="25" fillId="0" borderId="0" xfId="0" applyNumberFormat="1" applyFont="1" applyFill="1"/>
    <xf numFmtId="0" fontId="25" fillId="0" borderId="0" xfId="0" applyFont="1" applyFill="1" applyAlignment="1">
      <alignment horizontal="center" vertical="center"/>
    </xf>
    <xf numFmtId="164" fontId="25" fillId="0" borderId="0" xfId="0" applyNumberFormat="1" applyFont="1" applyFill="1" applyAlignment="1">
      <alignment horizontal="right" vertical="center"/>
    </xf>
    <xf numFmtId="164" fontId="25" fillId="0" borderId="0" xfId="0" applyNumberFormat="1" applyFont="1" applyFill="1" applyAlignment="1">
      <alignment horizontal="center" vertical="center"/>
    </xf>
    <xf numFmtId="0" fontId="25" fillId="0" borderId="3" xfId="0" applyFont="1" applyFill="1" applyBorder="1" applyAlignment="1">
      <alignment horizontal="center" vertical="center"/>
    </xf>
    <xf numFmtId="164" fontId="25" fillId="0" borderId="0" xfId="0" applyNumberFormat="1" applyFont="1" applyFill="1" applyAlignment="1">
      <alignment horizontal="center" vertical="center" wrapText="1"/>
    </xf>
    <xf numFmtId="164" fontId="26" fillId="0" borderId="0" xfId="0" applyNumberFormat="1" applyFont="1" applyFill="1" applyAlignment="1">
      <alignment horizontal="center" vertical="center" wrapText="1"/>
    </xf>
    <xf numFmtId="164" fontId="25" fillId="0" borderId="0" xfId="0" applyNumberFormat="1" applyFont="1" applyFill="1" applyAlignment="1">
      <alignment horizontal="left" vertical="center"/>
    </xf>
    <xf numFmtId="49" fontId="35" fillId="0" borderId="0" xfId="4" applyFont="1" applyFill="1" applyAlignment="1">
      <alignment horizontal="left" vertical="center"/>
    </xf>
    <xf numFmtId="37" fontId="26" fillId="0" borderId="0" xfId="0" applyNumberFormat="1" applyFont="1" applyFill="1" applyAlignment="1">
      <alignment horizontal="right" vertical="center"/>
    </xf>
    <xf numFmtId="49" fontId="36" fillId="0" borderId="0" xfId="4" applyFont="1" applyFill="1" applyAlignment="1">
      <alignment horizontal="left" vertical="center"/>
    </xf>
    <xf numFmtId="164" fontId="26" fillId="0" borderId="0" xfId="0" applyNumberFormat="1" applyFont="1" applyFill="1" applyAlignment="1">
      <alignment horizontal="left" vertical="center"/>
    </xf>
    <xf numFmtId="170" fontId="52" fillId="0" borderId="0" xfId="0" applyNumberFormat="1" applyFont="1" applyFill="1" applyAlignment="1">
      <alignment horizontal="center" vertical="center"/>
    </xf>
    <xf numFmtId="164" fontId="26" fillId="0" borderId="0" xfId="54" applyFont="1" applyFill="1" applyAlignment="1">
      <alignment horizontal="center" vertical="center"/>
    </xf>
    <xf numFmtId="164" fontId="26" fillId="0" borderId="0" xfId="0" applyNumberFormat="1" applyFont="1" applyFill="1" applyAlignment="1">
      <alignment horizontal="center" vertical="center"/>
    </xf>
    <xf numFmtId="164" fontId="18" fillId="0" borderId="0" xfId="0" applyNumberFormat="1" applyFont="1" applyFill="1" applyAlignment="1">
      <alignment horizontal="center" vertical="top"/>
    </xf>
    <xf numFmtId="37" fontId="30" fillId="0" borderId="0" xfId="0" applyNumberFormat="1" applyFont="1" applyFill="1" applyAlignment="1">
      <alignment horizontal="right" vertical="center"/>
    </xf>
    <xf numFmtId="164" fontId="18" fillId="0" borderId="0" xfId="0" applyNumberFormat="1" applyFont="1" applyFill="1" applyAlignment="1">
      <alignment vertical="top"/>
    </xf>
    <xf numFmtId="164" fontId="18" fillId="0" borderId="0" xfId="0" applyNumberFormat="1" applyFont="1" applyFill="1" applyAlignment="1">
      <alignment horizontal="left" vertical="top"/>
    </xf>
    <xf numFmtId="164" fontId="16" fillId="0" borderId="0" xfId="0" applyNumberFormat="1" applyFont="1" applyFill="1" applyAlignment="1">
      <alignment horizontal="center"/>
    </xf>
    <xf numFmtId="164" fontId="50" fillId="0" borderId="0" xfId="0" applyNumberFormat="1" applyFont="1" applyFill="1"/>
    <xf numFmtId="0" fontId="28" fillId="0" borderId="0" xfId="0" applyFont="1" applyFill="1" applyAlignment="1">
      <alignment vertical="center"/>
    </xf>
    <xf numFmtId="37" fontId="28" fillId="0" borderId="0" xfId="0" applyNumberFormat="1" applyFont="1" applyFill="1" applyAlignment="1">
      <alignment vertical="center"/>
    </xf>
    <xf numFmtId="1" fontId="16" fillId="0" borderId="0" xfId="0" applyNumberFormat="1" applyFont="1" applyFill="1"/>
    <xf numFmtId="164" fontId="15" fillId="0" borderId="0" xfId="0" applyNumberFormat="1" applyFont="1" applyFill="1" applyAlignment="1">
      <alignment vertical="center"/>
    </xf>
    <xf numFmtId="164" fontId="15" fillId="0" borderId="0" xfId="0" applyNumberFormat="1" applyFont="1" applyFill="1" applyAlignment="1">
      <alignment horizontal="center" vertical="center"/>
    </xf>
    <xf numFmtId="4" fontId="18" fillId="0" borderId="0" xfId="0" applyNumberFormat="1" applyFont="1" applyFill="1" applyAlignment="1">
      <alignment vertical="center"/>
    </xf>
    <xf numFmtId="164" fontId="18" fillId="0" borderId="0" xfId="0" applyNumberFormat="1" applyFont="1" applyFill="1" applyAlignment="1">
      <alignment horizontal="center" vertical="center" wrapText="1"/>
    </xf>
    <xf numFmtId="164" fontId="18" fillId="0" borderId="0" xfId="52" applyFont="1" applyFill="1" applyAlignment="1">
      <alignment horizontal="left" vertical="center" indent="1"/>
    </xf>
    <xf numFmtId="170" fontId="18" fillId="0" borderId="3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3" fontId="30" fillId="0" borderId="0" xfId="0" applyNumberFormat="1" applyFont="1" applyFill="1" applyAlignment="1">
      <alignment vertical="center"/>
    </xf>
    <xf numFmtId="164" fontId="16" fillId="0" borderId="0" xfId="0" applyNumberFormat="1" applyFont="1" applyFill="1" applyAlignment="1">
      <alignment horizontal="center" vertical="center"/>
    </xf>
  </cellXfs>
  <cellStyles count="186">
    <cellStyle name="Comma" xfId="1" builtinId="3"/>
    <cellStyle name="Comma 11" xfId="18" xr:uid="{00000000-0005-0000-0000-000001000000}"/>
    <cellStyle name="Comma 2" xfId="13" xr:uid="{00000000-0005-0000-0000-000002000000}"/>
    <cellStyle name="Comma 2 2" xfId="28" xr:uid="{00000000-0005-0000-0000-000003000000}"/>
    <cellStyle name="Comma 2 2 2" xfId="61" xr:uid="{00000000-0005-0000-0000-000004000000}"/>
    <cellStyle name="Comma 2 2 2 2" xfId="85" xr:uid="{00000000-0005-0000-0000-000005000000}"/>
    <cellStyle name="Comma 2 2 2 3" xfId="115" xr:uid="{00000000-0005-0000-0000-000006000000}"/>
    <cellStyle name="Comma 2 2 2 4" xfId="164" xr:uid="{00000000-0005-0000-0000-000007000000}"/>
    <cellStyle name="Comma 2 3" xfId="27" xr:uid="{00000000-0005-0000-0000-000008000000}"/>
    <cellStyle name="Comma 3" xfId="2" xr:uid="{00000000-0005-0000-0000-000009000000}"/>
    <cellStyle name="Comma 3 2" xfId="29" xr:uid="{00000000-0005-0000-0000-00000A000000}"/>
    <cellStyle name="Comma 4" xfId="15" xr:uid="{00000000-0005-0000-0000-00000B000000}"/>
    <cellStyle name="Comma 4 2" xfId="30" xr:uid="{00000000-0005-0000-0000-00000C000000}"/>
    <cellStyle name="Comma 4 3" xfId="62" xr:uid="{00000000-0005-0000-0000-00000D000000}"/>
    <cellStyle name="Comma 5" xfId="26" xr:uid="{00000000-0005-0000-0000-00000E000000}"/>
    <cellStyle name="Comma 6" xfId="60" xr:uid="{00000000-0005-0000-0000-00000F000000}"/>
    <cellStyle name="Good 2" xfId="31" xr:uid="{00000000-0005-0000-0000-000010000000}"/>
    <cellStyle name="Normal" xfId="0" builtinId="0"/>
    <cellStyle name="Normal 10" xfId="10" xr:uid="{00000000-0005-0000-0000-000012000000}"/>
    <cellStyle name="Normal 12" xfId="6" xr:uid="{00000000-0005-0000-0000-000013000000}"/>
    <cellStyle name="Normal 12 2" xfId="59" xr:uid="{00000000-0005-0000-0000-000014000000}"/>
    <cellStyle name="Normal 2" xfId="9" xr:uid="{00000000-0005-0000-0000-000015000000}"/>
    <cellStyle name="Normal 2 2" xfId="16" xr:uid="{00000000-0005-0000-0000-000016000000}"/>
    <cellStyle name="Normal 2 3" xfId="86" xr:uid="{00000000-0005-0000-0000-000017000000}"/>
    <cellStyle name="Normal 3" xfId="3" xr:uid="{00000000-0005-0000-0000-000018000000}"/>
    <cellStyle name="Normal 3 2" xfId="5" xr:uid="{00000000-0005-0000-0000-000019000000}"/>
    <cellStyle name="Normal 3 2 2" xfId="21" xr:uid="{00000000-0005-0000-0000-00001A000000}"/>
    <cellStyle name="Normal 3 2 3" xfId="87" xr:uid="{00000000-0005-0000-0000-00001B000000}"/>
    <cellStyle name="Normal 3 3" xfId="20" xr:uid="{00000000-0005-0000-0000-00001C000000}"/>
    <cellStyle name="Normal 3 3 2" xfId="36" xr:uid="{00000000-0005-0000-0000-00001D000000}"/>
    <cellStyle name="Normal 3 3 3" xfId="43" xr:uid="{00000000-0005-0000-0000-00001E000000}"/>
    <cellStyle name="Normal 3 3 4" xfId="52" xr:uid="{00000000-0005-0000-0000-00001F000000}"/>
    <cellStyle name="Normal 3 4" xfId="58" xr:uid="{00000000-0005-0000-0000-000020000000}"/>
    <cellStyle name="Normal 4" xfId="17" xr:uid="{00000000-0005-0000-0000-000021000000}"/>
    <cellStyle name="Normal 4 2" xfId="19" xr:uid="{00000000-0005-0000-0000-000022000000}"/>
    <cellStyle name="Normal 4 2 2" xfId="35" xr:uid="{00000000-0005-0000-0000-000023000000}"/>
    <cellStyle name="Normal 4 2 2 2" xfId="69" xr:uid="{00000000-0005-0000-0000-000024000000}"/>
    <cellStyle name="Normal 4 2 2 2 2" xfId="122" xr:uid="{00000000-0005-0000-0000-000025000000}"/>
    <cellStyle name="Normal 4 2 2 2 3" xfId="171" xr:uid="{00000000-0005-0000-0000-000026000000}"/>
    <cellStyle name="Normal 4 2 2 3" xfId="97" xr:uid="{00000000-0005-0000-0000-000027000000}"/>
    <cellStyle name="Normal 4 2 2 4" xfId="146" xr:uid="{00000000-0005-0000-0000-000028000000}"/>
    <cellStyle name="Normal 4 2 3" xfId="42" xr:uid="{00000000-0005-0000-0000-000029000000}"/>
    <cellStyle name="Normal 4 2 3 2" xfId="75" xr:uid="{00000000-0005-0000-0000-00002A000000}"/>
    <cellStyle name="Normal 4 2 3 2 2" xfId="128" xr:uid="{00000000-0005-0000-0000-00002B000000}"/>
    <cellStyle name="Normal 4 2 3 2 3" xfId="177" xr:uid="{00000000-0005-0000-0000-00002C000000}"/>
    <cellStyle name="Normal 4 2 3 3" xfId="103" xr:uid="{00000000-0005-0000-0000-00002D000000}"/>
    <cellStyle name="Normal 4 2 3 4" xfId="152" xr:uid="{00000000-0005-0000-0000-00002E000000}"/>
    <cellStyle name="Normal 4 2 4" xfId="46" xr:uid="{00000000-0005-0000-0000-00002F000000}"/>
    <cellStyle name="Normal 4 2 4 2" xfId="78" xr:uid="{00000000-0005-0000-0000-000030000000}"/>
    <cellStyle name="Normal 4 2 4 2 2" xfId="131" xr:uid="{00000000-0005-0000-0000-000031000000}"/>
    <cellStyle name="Normal 4 2 4 2 3" xfId="180" xr:uid="{00000000-0005-0000-0000-000032000000}"/>
    <cellStyle name="Normal 4 2 4 3" xfId="106" xr:uid="{00000000-0005-0000-0000-000033000000}"/>
    <cellStyle name="Normal 4 2 4 4" xfId="155" xr:uid="{00000000-0005-0000-0000-000034000000}"/>
    <cellStyle name="Normal 4 2 5" xfId="57" xr:uid="{00000000-0005-0000-0000-000035000000}"/>
    <cellStyle name="Normal 4 2 5 2" xfId="114" xr:uid="{00000000-0005-0000-0000-000036000000}"/>
    <cellStyle name="Normal 4 2 5 3" xfId="163" xr:uid="{00000000-0005-0000-0000-000037000000}"/>
    <cellStyle name="Normal 4 2 6" xfId="91" xr:uid="{00000000-0005-0000-0000-000038000000}"/>
    <cellStyle name="Normal 4 2 7" xfId="140" xr:uid="{00000000-0005-0000-0000-000039000000}"/>
    <cellStyle name="Normal 4 3" xfId="34" xr:uid="{00000000-0005-0000-0000-00003A000000}"/>
    <cellStyle name="Normal 4 3 2" xfId="68" xr:uid="{00000000-0005-0000-0000-00003B000000}"/>
    <cellStyle name="Normal 4 3 2 2" xfId="121" xr:uid="{00000000-0005-0000-0000-00003C000000}"/>
    <cellStyle name="Normal 4 3 2 3" xfId="170" xr:uid="{00000000-0005-0000-0000-00003D000000}"/>
    <cellStyle name="Normal 4 3 3" xfId="96" xr:uid="{00000000-0005-0000-0000-00003E000000}"/>
    <cellStyle name="Normal 4 3 4" xfId="145" xr:uid="{00000000-0005-0000-0000-00003F000000}"/>
    <cellStyle name="Normal 4 4" xfId="41" xr:uid="{00000000-0005-0000-0000-000040000000}"/>
    <cellStyle name="Normal 4 4 2" xfId="74" xr:uid="{00000000-0005-0000-0000-000041000000}"/>
    <cellStyle name="Normal 4 4 2 2" xfId="127" xr:uid="{00000000-0005-0000-0000-000042000000}"/>
    <cellStyle name="Normal 4 4 2 3" xfId="176" xr:uid="{00000000-0005-0000-0000-000043000000}"/>
    <cellStyle name="Normal 4 4 3" xfId="102" xr:uid="{00000000-0005-0000-0000-000044000000}"/>
    <cellStyle name="Normal 4 4 4" xfId="151" xr:uid="{00000000-0005-0000-0000-000045000000}"/>
    <cellStyle name="Normal 4 5" xfId="47" xr:uid="{00000000-0005-0000-0000-000046000000}"/>
    <cellStyle name="Normal 4 5 2" xfId="79" xr:uid="{00000000-0005-0000-0000-000047000000}"/>
    <cellStyle name="Normal 4 5 2 2" xfId="132" xr:uid="{00000000-0005-0000-0000-000048000000}"/>
    <cellStyle name="Normal 4 5 2 3" xfId="181" xr:uid="{00000000-0005-0000-0000-000049000000}"/>
    <cellStyle name="Normal 4 5 3" xfId="107" xr:uid="{00000000-0005-0000-0000-00004A000000}"/>
    <cellStyle name="Normal 4 5 4" xfId="156" xr:uid="{00000000-0005-0000-0000-00004B000000}"/>
    <cellStyle name="Normal 4 6" xfId="55" xr:uid="{00000000-0005-0000-0000-00004C000000}"/>
    <cellStyle name="Normal 4 6 2" xfId="112" xr:uid="{00000000-0005-0000-0000-00004D000000}"/>
    <cellStyle name="Normal 4 6 3" xfId="161" xr:uid="{00000000-0005-0000-0000-00004E000000}"/>
    <cellStyle name="Normal 4 7" xfId="90" xr:uid="{00000000-0005-0000-0000-00004F000000}"/>
    <cellStyle name="Normal 4 8" xfId="139" xr:uid="{00000000-0005-0000-0000-000050000000}"/>
    <cellStyle name="Normal 5" xfId="7" xr:uid="{00000000-0005-0000-0000-000051000000}"/>
    <cellStyle name="Normal 5 2" xfId="11" xr:uid="{00000000-0005-0000-0000-000052000000}"/>
    <cellStyle name="Normal 5 2 2" xfId="23" xr:uid="{00000000-0005-0000-0000-000053000000}"/>
    <cellStyle name="Normal 5 3" xfId="84" xr:uid="{00000000-0005-0000-0000-000054000000}"/>
    <cellStyle name="Normal 6" xfId="14" xr:uid="{00000000-0005-0000-0000-000055000000}"/>
    <cellStyle name="Normal 6 2" xfId="8" xr:uid="{00000000-0005-0000-0000-000056000000}"/>
    <cellStyle name="Normal 6 2 2" xfId="12" xr:uid="{00000000-0005-0000-0000-000057000000}"/>
    <cellStyle name="Normal 6 2 2 2" xfId="24" xr:uid="{00000000-0005-0000-0000-000058000000}"/>
    <cellStyle name="Normal 6 2 2 2 2" xfId="38" xr:uid="{00000000-0005-0000-0000-000059000000}"/>
    <cellStyle name="Normal 6 2 2 2 2 2" xfId="71" xr:uid="{00000000-0005-0000-0000-00005A000000}"/>
    <cellStyle name="Normal 6 2 2 2 2 2 2" xfId="124" xr:uid="{00000000-0005-0000-0000-00005B000000}"/>
    <cellStyle name="Normal 6 2 2 2 2 2 3" xfId="173" xr:uid="{00000000-0005-0000-0000-00005C000000}"/>
    <cellStyle name="Normal 6 2 2 2 2 3" xfId="99" xr:uid="{00000000-0005-0000-0000-00005D000000}"/>
    <cellStyle name="Normal 6 2 2 2 2 4" xfId="148" xr:uid="{00000000-0005-0000-0000-00005E000000}"/>
    <cellStyle name="Normal 6 2 2 2 3" xfId="45" xr:uid="{00000000-0005-0000-0000-00005F000000}"/>
    <cellStyle name="Normal 6 2 2 2 3 2" xfId="77" xr:uid="{00000000-0005-0000-0000-000060000000}"/>
    <cellStyle name="Normal 6 2 2 2 3 2 2" xfId="130" xr:uid="{00000000-0005-0000-0000-000061000000}"/>
    <cellStyle name="Normal 6 2 2 2 3 2 3" xfId="179" xr:uid="{00000000-0005-0000-0000-000062000000}"/>
    <cellStyle name="Normal 6 2 2 2 3 3" xfId="105" xr:uid="{00000000-0005-0000-0000-000063000000}"/>
    <cellStyle name="Normal 6 2 2 2 3 4" xfId="154" xr:uid="{00000000-0005-0000-0000-000064000000}"/>
    <cellStyle name="Normal 6 2 2 2 4" xfId="48" xr:uid="{00000000-0005-0000-0000-000065000000}"/>
    <cellStyle name="Normal 6 2 2 2 4 2" xfId="80" xr:uid="{00000000-0005-0000-0000-000066000000}"/>
    <cellStyle name="Normal 6 2 2 2 4 2 2" xfId="133" xr:uid="{00000000-0005-0000-0000-000067000000}"/>
    <cellStyle name="Normal 6 2 2 2 4 2 3" xfId="182" xr:uid="{00000000-0005-0000-0000-000068000000}"/>
    <cellStyle name="Normal 6 2 2 2 4 3" xfId="108" xr:uid="{00000000-0005-0000-0000-000069000000}"/>
    <cellStyle name="Normal 6 2 2 2 4 4" xfId="157" xr:uid="{00000000-0005-0000-0000-00006A000000}"/>
    <cellStyle name="Normal 6 2 2 2 5" xfId="65" xr:uid="{00000000-0005-0000-0000-00006B000000}"/>
    <cellStyle name="Normal 6 2 2 2 5 2" xfId="118" xr:uid="{00000000-0005-0000-0000-00006C000000}"/>
    <cellStyle name="Normal 6 2 2 2 5 3" xfId="167" xr:uid="{00000000-0005-0000-0000-00006D000000}"/>
    <cellStyle name="Normal 6 2 2 2 6" xfId="93" xr:uid="{00000000-0005-0000-0000-00006E000000}"/>
    <cellStyle name="Normal 6 2 2 2 7" xfId="142" xr:uid="{00000000-0005-0000-0000-00006F000000}"/>
    <cellStyle name="Normal 6 2 2 3" xfId="33" xr:uid="{00000000-0005-0000-0000-000070000000}"/>
    <cellStyle name="Normal 6 2 2 3 2" xfId="67" xr:uid="{00000000-0005-0000-0000-000071000000}"/>
    <cellStyle name="Normal 6 2 2 3 2 2" xfId="120" xr:uid="{00000000-0005-0000-0000-000072000000}"/>
    <cellStyle name="Normal 6 2 2 3 2 3" xfId="169" xr:uid="{00000000-0005-0000-0000-000073000000}"/>
    <cellStyle name="Normal 6 2 2 3 3" xfId="95" xr:uid="{00000000-0005-0000-0000-000074000000}"/>
    <cellStyle name="Normal 6 2 2 3 4" xfId="144" xr:uid="{00000000-0005-0000-0000-000075000000}"/>
    <cellStyle name="Normal 6 2 2 4" xfId="40" xr:uid="{00000000-0005-0000-0000-000076000000}"/>
    <cellStyle name="Normal 6 2 2 4 2" xfId="73" xr:uid="{00000000-0005-0000-0000-000077000000}"/>
    <cellStyle name="Normal 6 2 2 4 2 2" xfId="126" xr:uid="{00000000-0005-0000-0000-000078000000}"/>
    <cellStyle name="Normal 6 2 2 4 2 3" xfId="175" xr:uid="{00000000-0005-0000-0000-000079000000}"/>
    <cellStyle name="Normal 6 2 2 4 3" xfId="101" xr:uid="{00000000-0005-0000-0000-00007A000000}"/>
    <cellStyle name="Normal 6 2 2 4 4" xfId="150" xr:uid="{00000000-0005-0000-0000-00007B000000}"/>
    <cellStyle name="Normal 6 2 2 5" xfId="49" xr:uid="{00000000-0005-0000-0000-00007C000000}"/>
    <cellStyle name="Normal 6 2 2 5 2" xfId="81" xr:uid="{00000000-0005-0000-0000-00007D000000}"/>
    <cellStyle name="Normal 6 2 2 5 2 2" xfId="134" xr:uid="{00000000-0005-0000-0000-00007E000000}"/>
    <cellStyle name="Normal 6 2 2 5 2 3" xfId="183" xr:uid="{00000000-0005-0000-0000-00007F000000}"/>
    <cellStyle name="Normal 6 2 2 5 3" xfId="109" xr:uid="{00000000-0005-0000-0000-000080000000}"/>
    <cellStyle name="Normal 6 2 2 5 4" xfId="158" xr:uid="{00000000-0005-0000-0000-000081000000}"/>
    <cellStyle name="Normal 6 2 2 6" xfId="63" xr:uid="{00000000-0005-0000-0000-000082000000}"/>
    <cellStyle name="Normal 6 2 2 6 2" xfId="116" xr:uid="{00000000-0005-0000-0000-000083000000}"/>
    <cellStyle name="Normal 6 2 2 6 3" xfId="165" xr:uid="{00000000-0005-0000-0000-000084000000}"/>
    <cellStyle name="Normal 6 2 2 7" xfId="89" xr:uid="{00000000-0005-0000-0000-000085000000}"/>
    <cellStyle name="Normal 6 2 2 8" xfId="138" xr:uid="{00000000-0005-0000-0000-000086000000}"/>
    <cellStyle name="Normal 6 2 3" xfId="22" xr:uid="{00000000-0005-0000-0000-000087000000}"/>
    <cellStyle name="Normal 6 2 3 2" xfId="37" xr:uid="{00000000-0005-0000-0000-000088000000}"/>
    <cellStyle name="Normal 6 2 3 2 2" xfId="70" xr:uid="{00000000-0005-0000-0000-000089000000}"/>
    <cellStyle name="Normal 6 2 3 2 2 2" xfId="123" xr:uid="{00000000-0005-0000-0000-00008A000000}"/>
    <cellStyle name="Normal 6 2 3 2 2 3" xfId="172" xr:uid="{00000000-0005-0000-0000-00008B000000}"/>
    <cellStyle name="Normal 6 2 3 2 3" xfId="98" xr:uid="{00000000-0005-0000-0000-00008C000000}"/>
    <cellStyle name="Normal 6 2 3 2 4" xfId="147" xr:uid="{00000000-0005-0000-0000-00008D000000}"/>
    <cellStyle name="Normal 6 2 3 3" xfId="44" xr:uid="{00000000-0005-0000-0000-00008E000000}"/>
    <cellStyle name="Normal 6 2 3 3 2" xfId="76" xr:uid="{00000000-0005-0000-0000-00008F000000}"/>
    <cellStyle name="Normal 6 2 3 3 2 2" xfId="129" xr:uid="{00000000-0005-0000-0000-000090000000}"/>
    <cellStyle name="Normal 6 2 3 3 2 3" xfId="178" xr:uid="{00000000-0005-0000-0000-000091000000}"/>
    <cellStyle name="Normal 6 2 3 3 3" xfId="104" xr:uid="{00000000-0005-0000-0000-000092000000}"/>
    <cellStyle name="Normal 6 2 3 3 4" xfId="153" xr:uid="{00000000-0005-0000-0000-000093000000}"/>
    <cellStyle name="Normal 6 2 3 4" xfId="50" xr:uid="{00000000-0005-0000-0000-000094000000}"/>
    <cellStyle name="Normal 6 2 3 4 2" xfId="82" xr:uid="{00000000-0005-0000-0000-000095000000}"/>
    <cellStyle name="Normal 6 2 3 4 2 2" xfId="135" xr:uid="{00000000-0005-0000-0000-000096000000}"/>
    <cellStyle name="Normal 6 2 3 4 2 3" xfId="184" xr:uid="{00000000-0005-0000-0000-000097000000}"/>
    <cellStyle name="Normal 6 2 3 4 3" xfId="110" xr:uid="{00000000-0005-0000-0000-000098000000}"/>
    <cellStyle name="Normal 6 2 3 4 4" xfId="159" xr:uid="{00000000-0005-0000-0000-000099000000}"/>
    <cellStyle name="Normal 6 2 3 5" xfId="64" xr:uid="{00000000-0005-0000-0000-00009A000000}"/>
    <cellStyle name="Normal 6 2 3 5 2" xfId="117" xr:uid="{00000000-0005-0000-0000-00009B000000}"/>
    <cellStyle name="Normal 6 2 3 5 3" xfId="166" xr:uid="{00000000-0005-0000-0000-00009C000000}"/>
    <cellStyle name="Normal 6 2 3 6" xfId="92" xr:uid="{00000000-0005-0000-0000-00009D000000}"/>
    <cellStyle name="Normal 6 2 3 7" xfId="141" xr:uid="{00000000-0005-0000-0000-00009E000000}"/>
    <cellStyle name="Normal 6 2 4" xfId="32" xr:uid="{00000000-0005-0000-0000-00009F000000}"/>
    <cellStyle name="Normal 6 2 4 2" xfId="66" xr:uid="{00000000-0005-0000-0000-0000A0000000}"/>
    <cellStyle name="Normal 6 2 4 2 2" xfId="119" xr:uid="{00000000-0005-0000-0000-0000A1000000}"/>
    <cellStyle name="Normal 6 2 4 2 3" xfId="168" xr:uid="{00000000-0005-0000-0000-0000A2000000}"/>
    <cellStyle name="Normal 6 2 4 3" xfId="94" xr:uid="{00000000-0005-0000-0000-0000A3000000}"/>
    <cellStyle name="Normal 6 2 4 4" xfId="143" xr:uid="{00000000-0005-0000-0000-0000A4000000}"/>
    <cellStyle name="Normal 6 2 5" xfId="39" xr:uid="{00000000-0005-0000-0000-0000A5000000}"/>
    <cellStyle name="Normal 6 2 5 2" xfId="72" xr:uid="{00000000-0005-0000-0000-0000A6000000}"/>
    <cellStyle name="Normal 6 2 5 2 2" xfId="125" xr:uid="{00000000-0005-0000-0000-0000A7000000}"/>
    <cellStyle name="Normal 6 2 5 2 3" xfId="174" xr:uid="{00000000-0005-0000-0000-0000A8000000}"/>
    <cellStyle name="Normal 6 2 5 3" xfId="100" xr:uid="{00000000-0005-0000-0000-0000A9000000}"/>
    <cellStyle name="Normal 6 2 5 4" xfId="149" xr:uid="{00000000-0005-0000-0000-0000AA000000}"/>
    <cellStyle name="Normal 6 2 6" xfId="51" xr:uid="{00000000-0005-0000-0000-0000AB000000}"/>
    <cellStyle name="Normal 6 2 6 2" xfId="83" xr:uid="{00000000-0005-0000-0000-0000AC000000}"/>
    <cellStyle name="Normal 6 2 6 2 2" xfId="136" xr:uid="{00000000-0005-0000-0000-0000AD000000}"/>
    <cellStyle name="Normal 6 2 6 2 3" xfId="185" xr:uid="{00000000-0005-0000-0000-0000AE000000}"/>
    <cellStyle name="Normal 6 2 6 3" xfId="111" xr:uid="{00000000-0005-0000-0000-0000AF000000}"/>
    <cellStyle name="Normal 6 2 6 4" xfId="160" xr:uid="{00000000-0005-0000-0000-0000B0000000}"/>
    <cellStyle name="Normal 6 2 7" xfId="56" xr:uid="{00000000-0005-0000-0000-0000B1000000}"/>
    <cellStyle name="Normal 6 2 7 2" xfId="113" xr:uid="{00000000-0005-0000-0000-0000B2000000}"/>
    <cellStyle name="Normal 6 2 7 3" xfId="162" xr:uid="{00000000-0005-0000-0000-0000B3000000}"/>
    <cellStyle name="Normal 6 2 8" xfId="88" xr:uid="{00000000-0005-0000-0000-0000B4000000}"/>
    <cellStyle name="Normal 6 2 9" xfId="137" xr:uid="{00000000-0005-0000-0000-0000B5000000}"/>
    <cellStyle name="Normal 7" xfId="25" xr:uid="{00000000-0005-0000-0000-0000B6000000}"/>
    <cellStyle name="Normal 8" xfId="54" xr:uid="{00000000-0005-0000-0000-0000B7000000}"/>
    <cellStyle name="Normal 9" xfId="53" xr:uid="{00000000-0005-0000-0000-0000B8000000}"/>
    <cellStyle name="Normal_FI04-Accounts-A3009t-SS" xfId="4" xr:uid="{00000000-0005-0000-0000-0000B9000000}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D9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149"/>
  <sheetViews>
    <sheetView topLeftCell="A4" zoomScale="40" zoomScaleNormal="40" zoomScaleSheetLayoutView="85" zoomScalePageLayoutView="60" workbookViewId="0">
      <selection activeCell="N122" sqref="N122"/>
    </sheetView>
  </sheetViews>
  <sheetFormatPr defaultColWidth="9.33203125" defaultRowHeight="24" customHeight="1"/>
  <cols>
    <col min="1" max="1" width="53.58203125" style="190" customWidth="1"/>
    <col min="2" max="2" width="1.75" style="190" customWidth="1"/>
    <col min="3" max="3" width="9" style="190" customWidth="1"/>
    <col min="4" max="4" width="20" style="28" customWidth="1"/>
    <col min="5" max="5" width="1.25" style="28" customWidth="1"/>
    <col min="6" max="6" width="19.33203125" style="28" customWidth="1"/>
    <col min="7" max="7" width="1.25" style="28" customWidth="1"/>
    <col min="8" max="8" width="21.75" style="28" customWidth="1"/>
    <col min="9" max="9" width="1.33203125" style="28" customWidth="1"/>
    <col min="10" max="10" width="20.25" style="28" customWidth="1"/>
    <col min="11" max="11" width="9.33203125" style="190"/>
    <col min="12" max="12" width="17" style="190" customWidth="1"/>
    <col min="13" max="13" width="9.33203125" style="4"/>
    <col min="14" max="14" width="20.25" style="190" customWidth="1"/>
    <col min="15" max="16384" width="9.33203125" style="190"/>
  </cols>
  <sheetData>
    <row r="1" spans="1:14" s="178" customFormat="1" ht="24" customHeight="1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M1" s="82"/>
    </row>
    <row r="2" spans="1:14" s="179" customFormat="1" ht="24" customHeight="1">
      <c r="A2" s="177" t="s">
        <v>1</v>
      </c>
      <c r="B2" s="177"/>
      <c r="C2" s="177"/>
      <c r="D2" s="177"/>
      <c r="E2" s="177"/>
      <c r="F2" s="177"/>
      <c r="G2" s="177"/>
      <c r="H2" s="177"/>
      <c r="I2" s="177"/>
      <c r="J2" s="177"/>
      <c r="M2" s="83"/>
    </row>
    <row r="3" spans="1:14" s="179" customFormat="1" ht="24" customHeight="1">
      <c r="A3" s="177" t="s">
        <v>2</v>
      </c>
      <c r="B3" s="177"/>
      <c r="C3" s="177"/>
      <c r="D3" s="177"/>
      <c r="E3" s="177"/>
      <c r="F3" s="177"/>
      <c r="G3" s="177"/>
      <c r="H3" s="177"/>
      <c r="I3" s="177"/>
      <c r="J3" s="177"/>
      <c r="M3" s="83"/>
    </row>
    <row r="4" spans="1:14" s="181" customFormat="1" ht="24" customHeight="1">
      <c r="A4" s="180" t="s">
        <v>3</v>
      </c>
      <c r="B4" s="180"/>
      <c r="C4" s="180"/>
      <c r="D4" s="180"/>
      <c r="E4" s="180"/>
      <c r="F4" s="180"/>
      <c r="G4" s="180"/>
      <c r="H4" s="180"/>
      <c r="I4" s="180"/>
      <c r="J4" s="180"/>
      <c r="M4" s="29"/>
    </row>
    <row r="5" spans="1:14" s="181" customFormat="1" ht="9" customHeight="1">
      <c r="A5" s="182"/>
      <c r="B5" s="182"/>
      <c r="C5" s="182"/>
      <c r="D5" s="32"/>
      <c r="E5" s="32"/>
      <c r="F5" s="32"/>
      <c r="G5" s="32"/>
      <c r="H5" s="32"/>
      <c r="I5" s="32"/>
      <c r="J5" s="32"/>
      <c r="M5" s="29"/>
    </row>
    <row r="6" spans="1:14" s="181" customFormat="1" ht="24" customHeight="1">
      <c r="A6" s="183"/>
      <c r="B6" s="184"/>
      <c r="D6" s="169" t="s">
        <v>4</v>
      </c>
      <c r="E6" s="169"/>
      <c r="F6" s="169"/>
      <c r="G6" s="27"/>
      <c r="H6" s="169" t="s">
        <v>5</v>
      </c>
      <c r="I6" s="169"/>
      <c r="J6" s="169"/>
      <c r="M6" s="29"/>
    </row>
    <row r="7" spans="1:14" s="181" customFormat="1" ht="24" customHeight="1">
      <c r="A7" s="183"/>
      <c r="B7" s="184"/>
      <c r="C7" s="185" t="s">
        <v>6</v>
      </c>
      <c r="D7" s="165" t="s">
        <v>7</v>
      </c>
      <c r="E7" s="165"/>
      <c r="F7" s="165" t="s">
        <v>7</v>
      </c>
      <c r="G7" s="27"/>
      <c r="H7" s="165" t="s">
        <v>7</v>
      </c>
      <c r="I7" s="165"/>
      <c r="J7" s="165" t="s">
        <v>7</v>
      </c>
      <c r="M7" s="29"/>
    </row>
    <row r="8" spans="1:14" s="181" customFormat="1" ht="24" customHeight="1">
      <c r="D8" s="165" t="s">
        <v>8</v>
      </c>
      <c r="E8" s="165"/>
      <c r="F8" s="165" t="s">
        <v>9</v>
      </c>
      <c r="G8" s="165"/>
      <c r="H8" s="165" t="s">
        <v>8</v>
      </c>
      <c r="I8" s="165"/>
      <c r="J8" s="165" t="s">
        <v>9</v>
      </c>
      <c r="M8" s="29"/>
    </row>
    <row r="9" spans="1:14" s="181" customFormat="1" ht="24" customHeight="1">
      <c r="D9" s="165" t="s">
        <v>10</v>
      </c>
      <c r="E9" s="165"/>
      <c r="F9" s="165" t="s">
        <v>11</v>
      </c>
      <c r="G9" s="165"/>
      <c r="H9" s="165" t="s">
        <v>10</v>
      </c>
      <c r="I9" s="165"/>
      <c r="J9" s="165" t="s">
        <v>11</v>
      </c>
      <c r="M9" s="29"/>
    </row>
    <row r="10" spans="1:14" s="181" customFormat="1" ht="24" customHeight="1">
      <c r="A10" s="185" t="s">
        <v>12</v>
      </c>
      <c r="B10" s="185"/>
      <c r="D10" s="2"/>
      <c r="E10" s="165"/>
      <c r="F10" s="27"/>
      <c r="G10" s="165"/>
      <c r="H10" s="165"/>
      <c r="I10" s="2"/>
      <c r="J10" s="165"/>
      <c r="M10" s="29"/>
    </row>
    <row r="11" spans="1:14" s="181" customFormat="1" ht="24" customHeight="1">
      <c r="A11" s="186" t="s">
        <v>13</v>
      </c>
      <c r="C11" s="185"/>
      <c r="D11" s="2"/>
      <c r="E11" s="27"/>
      <c r="F11" s="27"/>
      <c r="G11" s="27"/>
      <c r="H11" s="27"/>
      <c r="I11" s="27"/>
      <c r="J11" s="27"/>
      <c r="M11" s="29"/>
    </row>
    <row r="12" spans="1:14" ht="24" customHeight="1">
      <c r="A12" s="187" t="s">
        <v>14</v>
      </c>
      <c r="B12" s="188"/>
      <c r="C12" s="189">
        <v>6.1</v>
      </c>
      <c r="D12" s="114">
        <v>84703222498</v>
      </c>
      <c r="E12" s="49"/>
      <c r="F12" s="88">
        <v>84212099225</v>
      </c>
      <c r="G12" s="49"/>
      <c r="H12" s="114">
        <v>84508861120</v>
      </c>
      <c r="I12" s="43"/>
      <c r="J12" s="49">
        <v>84011866101</v>
      </c>
      <c r="L12" s="13"/>
      <c r="N12" s="13"/>
    </row>
    <row r="13" spans="1:14" ht="24" customHeight="1">
      <c r="A13" s="187" t="s">
        <v>15</v>
      </c>
      <c r="B13" s="188"/>
      <c r="C13" s="189">
        <v>7</v>
      </c>
      <c r="D13" s="114">
        <v>15425528793</v>
      </c>
      <c r="E13" s="49"/>
      <c r="F13" s="49">
        <v>13973354409</v>
      </c>
      <c r="G13" s="49"/>
      <c r="H13" s="114">
        <v>15563276894</v>
      </c>
      <c r="I13" s="43"/>
      <c r="J13" s="49">
        <v>14298748886</v>
      </c>
      <c r="L13" s="13"/>
      <c r="N13" s="13"/>
    </row>
    <row r="14" spans="1:14" ht="24" customHeight="1">
      <c r="A14" s="187" t="s">
        <v>16</v>
      </c>
      <c r="B14" s="188"/>
      <c r="C14" s="189"/>
      <c r="D14" s="114">
        <v>4691783101</v>
      </c>
      <c r="E14" s="49"/>
      <c r="F14" s="88">
        <v>4000113217</v>
      </c>
      <c r="G14" s="49"/>
      <c r="H14" s="114">
        <v>4691783101</v>
      </c>
      <c r="I14" s="43"/>
      <c r="J14" s="49">
        <v>4000113217</v>
      </c>
      <c r="L14" s="13"/>
      <c r="N14" s="13"/>
    </row>
    <row r="15" spans="1:14" ht="24" customHeight="1">
      <c r="A15" s="187" t="s">
        <v>17</v>
      </c>
      <c r="B15" s="188"/>
      <c r="C15" s="189"/>
      <c r="D15" s="114">
        <v>241124978</v>
      </c>
      <c r="E15" s="49"/>
      <c r="F15" s="88">
        <v>312923583</v>
      </c>
      <c r="G15" s="49"/>
      <c r="H15" s="114">
        <v>241124978</v>
      </c>
      <c r="I15" s="43"/>
      <c r="J15" s="49">
        <v>312923583</v>
      </c>
      <c r="L15" s="13"/>
      <c r="N15" s="13"/>
    </row>
    <row r="16" spans="1:14" ht="24" customHeight="1">
      <c r="A16" s="187" t="s">
        <v>18</v>
      </c>
      <c r="B16" s="188"/>
      <c r="C16" s="191" t="s">
        <v>19</v>
      </c>
      <c r="D16" s="114">
        <v>21537468</v>
      </c>
      <c r="E16" s="49"/>
      <c r="F16" s="192">
        <v>0</v>
      </c>
      <c r="G16" s="49"/>
      <c r="H16" s="114">
        <v>21537468</v>
      </c>
      <c r="I16" s="43"/>
      <c r="J16" s="192">
        <v>0</v>
      </c>
      <c r="N16" s="193"/>
    </row>
    <row r="17" spans="1:17" ht="24" customHeight="1">
      <c r="A17" s="187" t="s">
        <v>20</v>
      </c>
      <c r="B17" s="188"/>
      <c r="C17" s="191">
        <v>8</v>
      </c>
      <c r="D17" s="114">
        <v>38485707448</v>
      </c>
      <c r="E17" s="49"/>
      <c r="F17" s="164">
        <v>30776996076</v>
      </c>
      <c r="G17" s="49"/>
      <c r="H17" s="114">
        <v>38420318191</v>
      </c>
      <c r="I17" s="43"/>
      <c r="J17" s="164">
        <v>30656957519</v>
      </c>
      <c r="L17" s="13"/>
      <c r="N17" s="13"/>
    </row>
    <row r="18" spans="1:17" ht="24" customHeight="1">
      <c r="A18" s="187" t="s">
        <v>21</v>
      </c>
      <c r="B18" s="194"/>
      <c r="C18" s="189">
        <v>9</v>
      </c>
      <c r="D18" s="132">
        <v>1757631692</v>
      </c>
      <c r="E18" s="49"/>
      <c r="F18" s="88">
        <v>1733713794</v>
      </c>
      <c r="G18" s="49"/>
      <c r="H18" s="132">
        <v>1757631692</v>
      </c>
      <c r="I18" s="43"/>
      <c r="J18" s="49">
        <v>1733713794</v>
      </c>
      <c r="L18" s="13"/>
      <c r="N18" s="13"/>
    </row>
    <row r="19" spans="1:17" ht="24" customHeight="1">
      <c r="A19" s="195" t="s">
        <v>22</v>
      </c>
      <c r="C19" s="185"/>
      <c r="D19" s="48">
        <f>SUM(D12:D18)</f>
        <v>145326535978</v>
      </c>
      <c r="E19" s="32"/>
      <c r="F19" s="46">
        <f>SUM(F12:F18)</f>
        <v>135009200304</v>
      </c>
      <c r="G19" s="32"/>
      <c r="H19" s="48">
        <f>SUM(H12:H18)</f>
        <v>145204533444</v>
      </c>
      <c r="I19" s="32"/>
      <c r="J19" s="46">
        <f>SUM(J12:J18)</f>
        <v>135014323100</v>
      </c>
      <c r="L19" s="14"/>
      <c r="N19" s="14"/>
    </row>
    <row r="20" spans="1:17" s="181" customFormat="1" ht="24" customHeight="1">
      <c r="A20" s="188"/>
      <c r="B20" s="196"/>
      <c r="C20" s="197"/>
      <c r="D20" s="49"/>
      <c r="E20" s="49"/>
      <c r="F20" s="49" t="s">
        <v>11</v>
      </c>
      <c r="G20" s="49"/>
      <c r="H20" s="49"/>
      <c r="I20" s="43"/>
      <c r="J20" s="49"/>
      <c r="L20" s="13"/>
      <c r="M20" s="4"/>
      <c r="N20" s="13"/>
      <c r="P20" s="190"/>
      <c r="Q20" s="190"/>
    </row>
    <row r="21" spans="1:17" s="181" customFormat="1" ht="24" customHeight="1">
      <c r="A21" s="186" t="s">
        <v>23</v>
      </c>
      <c r="C21" s="185"/>
      <c r="D21" s="56"/>
      <c r="E21" s="32"/>
      <c r="F21" s="32"/>
      <c r="G21" s="32"/>
      <c r="H21" s="56"/>
      <c r="I21" s="56"/>
      <c r="J21" s="32"/>
      <c r="L21" s="14"/>
      <c r="M21" s="4"/>
      <c r="N21" s="14"/>
      <c r="P21" s="190"/>
      <c r="Q21" s="190"/>
    </row>
    <row r="22" spans="1:17" ht="24" customHeight="1">
      <c r="A22" s="187" t="s">
        <v>24</v>
      </c>
      <c r="B22" s="188"/>
      <c r="C22" s="189"/>
      <c r="D22" s="45">
        <v>1032210289</v>
      </c>
      <c r="E22" s="43"/>
      <c r="F22" s="88">
        <v>1163233305</v>
      </c>
      <c r="G22" s="43"/>
      <c r="H22" s="45">
        <v>1030984789</v>
      </c>
      <c r="I22" s="43"/>
      <c r="J22" s="88">
        <v>1162007806</v>
      </c>
      <c r="L22" s="13"/>
      <c r="N22" s="13"/>
    </row>
    <row r="23" spans="1:17" ht="24" customHeight="1">
      <c r="A23" s="187" t="s">
        <v>25</v>
      </c>
      <c r="B23" s="188"/>
      <c r="C23" s="189">
        <v>10.1</v>
      </c>
      <c r="D23" s="45">
        <v>687902611</v>
      </c>
      <c r="E23" s="43"/>
      <c r="F23" s="49">
        <v>681945756</v>
      </c>
      <c r="G23" s="43"/>
      <c r="H23" s="45">
        <v>392334000</v>
      </c>
      <c r="I23" s="43"/>
      <c r="J23" s="49">
        <v>392334000</v>
      </c>
      <c r="L23" s="13"/>
      <c r="N23" s="13"/>
    </row>
    <row r="24" spans="1:17" ht="24" customHeight="1">
      <c r="A24" s="187" t="s">
        <v>26</v>
      </c>
      <c r="B24" s="188"/>
      <c r="C24" s="189">
        <v>10.199999999999999</v>
      </c>
      <c r="D24" s="192">
        <v>0</v>
      </c>
      <c r="E24" s="192"/>
      <c r="F24" s="192">
        <v>0</v>
      </c>
      <c r="G24" s="43"/>
      <c r="H24" s="45">
        <v>10209920</v>
      </c>
      <c r="I24" s="43"/>
      <c r="J24" s="88">
        <v>10209920</v>
      </c>
      <c r="L24" s="13"/>
      <c r="N24" s="13"/>
    </row>
    <row r="25" spans="1:17" ht="24" customHeight="1">
      <c r="A25" s="187" t="s">
        <v>27</v>
      </c>
      <c r="B25" s="188"/>
      <c r="C25" s="189">
        <v>11</v>
      </c>
      <c r="D25" s="45">
        <v>43148464616</v>
      </c>
      <c r="E25" s="43"/>
      <c r="F25" s="88">
        <v>37024792322</v>
      </c>
      <c r="G25" s="43"/>
      <c r="H25" s="45">
        <v>43103655852</v>
      </c>
      <c r="I25" s="43"/>
      <c r="J25" s="49">
        <v>36979059176</v>
      </c>
      <c r="L25" s="13"/>
      <c r="N25" s="13"/>
    </row>
    <row r="26" spans="1:17" ht="24" customHeight="1">
      <c r="A26" s="187" t="s">
        <v>28</v>
      </c>
      <c r="B26" s="188"/>
      <c r="C26" s="189">
        <v>12</v>
      </c>
      <c r="D26" s="45">
        <v>68550847547</v>
      </c>
      <c r="E26" s="43"/>
      <c r="F26" s="49">
        <v>75366845645</v>
      </c>
      <c r="G26" s="43"/>
      <c r="H26" s="45">
        <v>68535346994</v>
      </c>
      <c r="I26" s="43"/>
      <c r="J26" s="49">
        <v>75344571658</v>
      </c>
      <c r="L26" s="12"/>
      <c r="N26" s="13"/>
    </row>
    <row r="27" spans="1:17" ht="24" customHeight="1">
      <c r="A27" s="187" t="s">
        <v>29</v>
      </c>
      <c r="B27" s="188"/>
      <c r="C27" s="189"/>
      <c r="D27" s="45">
        <v>90624687</v>
      </c>
      <c r="E27" s="43"/>
      <c r="F27" s="88">
        <v>100518695</v>
      </c>
      <c r="G27" s="43"/>
      <c r="H27" s="45">
        <v>88708874</v>
      </c>
      <c r="I27" s="43"/>
      <c r="J27" s="49">
        <v>98467638</v>
      </c>
      <c r="L27" s="13"/>
      <c r="N27" s="13"/>
    </row>
    <row r="28" spans="1:17" ht="24" customHeight="1">
      <c r="A28" s="187" t="s">
        <v>30</v>
      </c>
      <c r="B28" s="188"/>
      <c r="C28" s="189" t="s">
        <v>31</v>
      </c>
      <c r="D28" s="192">
        <v>0</v>
      </c>
      <c r="E28" s="43"/>
      <c r="F28" s="88">
        <v>158935484</v>
      </c>
      <c r="G28" s="43"/>
      <c r="H28" s="192">
        <v>0</v>
      </c>
      <c r="I28" s="43"/>
      <c r="J28" s="49">
        <v>158935484</v>
      </c>
      <c r="L28" s="13"/>
      <c r="N28" s="13"/>
    </row>
    <row r="29" spans="1:17" ht="24" customHeight="1">
      <c r="A29" s="187" t="s">
        <v>32</v>
      </c>
      <c r="B29" s="188"/>
      <c r="C29" s="191"/>
      <c r="D29" s="45">
        <v>10997588474</v>
      </c>
      <c r="E29" s="43"/>
      <c r="F29" s="88">
        <v>10997811955</v>
      </c>
      <c r="G29" s="43"/>
      <c r="H29" s="114">
        <v>10987712303</v>
      </c>
      <c r="I29" s="43"/>
      <c r="J29" s="49">
        <v>10987712303</v>
      </c>
      <c r="L29" s="13"/>
      <c r="N29" s="13"/>
    </row>
    <row r="30" spans="1:17" ht="24" customHeight="1">
      <c r="A30" s="187" t="s">
        <v>33</v>
      </c>
      <c r="B30" s="188"/>
      <c r="C30" s="191">
        <v>13</v>
      </c>
      <c r="D30" s="45">
        <v>11355138855</v>
      </c>
      <c r="E30" s="43"/>
      <c r="F30" s="49">
        <v>14208700087</v>
      </c>
      <c r="G30" s="43"/>
      <c r="H30" s="45">
        <v>11355138855</v>
      </c>
      <c r="I30" s="43"/>
      <c r="J30" s="49">
        <v>14208700087</v>
      </c>
      <c r="L30" s="13"/>
      <c r="N30" s="13"/>
    </row>
    <row r="31" spans="1:17" ht="24" customHeight="1">
      <c r="A31" s="187" t="s">
        <v>34</v>
      </c>
      <c r="B31" s="188"/>
      <c r="C31" s="191">
        <v>14</v>
      </c>
      <c r="D31" s="97">
        <v>18541093685</v>
      </c>
      <c r="E31" s="89"/>
      <c r="F31" s="49">
        <v>17796313104</v>
      </c>
      <c r="G31" s="43"/>
      <c r="H31" s="97">
        <v>18537486180</v>
      </c>
      <c r="I31" s="43"/>
      <c r="J31" s="49">
        <v>17793507689</v>
      </c>
      <c r="L31" s="13"/>
      <c r="N31" s="13"/>
    </row>
    <row r="32" spans="1:17" s="181" customFormat="1" ht="24" customHeight="1">
      <c r="A32" s="195" t="s">
        <v>35</v>
      </c>
      <c r="C32" s="185"/>
      <c r="D32" s="48">
        <f>SUM(D22:D31)</f>
        <v>154403870764</v>
      </c>
      <c r="E32" s="56"/>
      <c r="F32" s="46">
        <f>SUM(F22:F31)</f>
        <v>157499096353</v>
      </c>
      <c r="G32" s="32"/>
      <c r="H32" s="48">
        <f>SUM(H22:H31)</f>
        <v>154041577767</v>
      </c>
      <c r="I32" s="56"/>
      <c r="J32" s="46">
        <f t="shared" ref="J32" si="0">SUM(J21:J31)</f>
        <v>157135505761</v>
      </c>
      <c r="L32" s="14"/>
      <c r="M32" s="4"/>
      <c r="N32" s="14"/>
      <c r="P32" s="190"/>
      <c r="Q32" s="190"/>
    </row>
    <row r="33" spans="1:17" s="181" customFormat="1" ht="24" customHeight="1" thickBot="1">
      <c r="A33" s="186" t="s">
        <v>36</v>
      </c>
      <c r="C33" s="185"/>
      <c r="D33" s="52">
        <f>D19+D32</f>
        <v>299730406742</v>
      </c>
      <c r="E33" s="56"/>
      <c r="F33" s="52">
        <f>F19+F32</f>
        <v>292508296657</v>
      </c>
      <c r="G33" s="32"/>
      <c r="H33" s="44">
        <f t="shared" ref="H33" si="1">H19+H32</f>
        <v>299246111211</v>
      </c>
      <c r="I33" s="32"/>
      <c r="J33" s="44">
        <f>J19+J32</f>
        <v>292149828861</v>
      </c>
      <c r="L33" s="14"/>
      <c r="M33" s="4"/>
      <c r="N33" s="14"/>
      <c r="P33" s="190"/>
      <c r="Q33" s="190"/>
    </row>
    <row r="34" spans="1:17" s="181" customFormat="1" ht="24" customHeight="1" thickTop="1">
      <c r="A34" s="186"/>
      <c r="C34" s="185"/>
      <c r="D34" s="2"/>
      <c r="E34" s="2"/>
      <c r="F34" s="27"/>
      <c r="G34" s="27"/>
      <c r="H34" s="2"/>
      <c r="I34" s="27"/>
      <c r="J34" s="27"/>
      <c r="M34" s="4"/>
    </row>
    <row r="35" spans="1:17" s="181" customFormat="1" ht="24" customHeight="1">
      <c r="A35" s="186"/>
      <c r="C35" s="185"/>
      <c r="D35" s="2"/>
      <c r="E35" s="2"/>
      <c r="F35" s="27"/>
      <c r="G35" s="27"/>
      <c r="H35" s="2"/>
      <c r="I35" s="27"/>
      <c r="J35" s="27"/>
      <c r="M35" s="4"/>
    </row>
    <row r="36" spans="1:17" s="181" customFormat="1" ht="24" customHeight="1">
      <c r="A36" s="186"/>
      <c r="C36" s="185"/>
      <c r="D36" s="72"/>
      <c r="E36" s="2"/>
      <c r="F36" s="27"/>
      <c r="G36" s="27"/>
      <c r="H36" s="2"/>
      <c r="I36" s="27"/>
      <c r="J36" s="27"/>
      <c r="M36" s="4"/>
    </row>
    <row r="37" spans="1:17" s="181" customFormat="1" ht="24" customHeight="1">
      <c r="A37" s="186"/>
      <c r="C37" s="185"/>
      <c r="D37" s="2"/>
      <c r="E37" s="2"/>
      <c r="F37" s="27"/>
      <c r="G37" s="27"/>
      <c r="H37" s="2"/>
      <c r="I37" s="27"/>
      <c r="J37" s="27"/>
      <c r="M37" s="4"/>
    </row>
    <row r="38" spans="1:17" s="181" customFormat="1" ht="24" customHeight="1">
      <c r="A38" s="186"/>
      <c r="C38" s="185"/>
      <c r="D38" s="2"/>
      <c r="E38" s="2"/>
      <c r="F38" s="27"/>
      <c r="G38" s="27"/>
      <c r="H38" s="2"/>
      <c r="I38" s="27"/>
      <c r="J38" s="27"/>
      <c r="M38" s="4"/>
    </row>
    <row r="39" spans="1:17" s="181" customFormat="1" ht="24" customHeight="1">
      <c r="A39" s="186"/>
      <c r="C39" s="185"/>
      <c r="D39" s="2"/>
      <c r="E39" s="2"/>
      <c r="F39" s="27"/>
      <c r="G39" s="27"/>
      <c r="H39" s="2"/>
      <c r="I39" s="27"/>
      <c r="J39" s="27"/>
      <c r="M39" s="4"/>
    </row>
    <row r="40" spans="1:17" s="181" customFormat="1" ht="24" customHeight="1">
      <c r="A40" s="186"/>
      <c r="C40" s="185"/>
      <c r="D40" s="2"/>
      <c r="E40" s="2"/>
      <c r="F40" s="27"/>
      <c r="G40" s="27"/>
      <c r="H40" s="2"/>
      <c r="I40" s="27"/>
      <c r="J40" s="27"/>
      <c r="M40" s="4"/>
    </row>
    <row r="41" spans="1:17" s="181" customFormat="1" ht="24" customHeight="1">
      <c r="A41" s="186"/>
      <c r="C41" s="185"/>
      <c r="D41" s="2"/>
      <c r="E41" s="2"/>
      <c r="F41" s="27"/>
      <c r="G41" s="27"/>
      <c r="H41" s="2"/>
      <c r="I41" s="27"/>
      <c r="J41" s="27"/>
      <c r="M41" s="4"/>
    </row>
    <row r="42" spans="1:17" s="181" customFormat="1" ht="24" customHeight="1">
      <c r="A42" s="186"/>
      <c r="C42" s="185"/>
      <c r="D42" s="2"/>
      <c r="E42" s="2"/>
      <c r="F42" s="27"/>
      <c r="G42" s="27"/>
      <c r="H42" s="2"/>
      <c r="I42" s="27"/>
      <c r="J42" s="27"/>
      <c r="M42" s="4"/>
    </row>
    <row r="43" spans="1:17" s="181" customFormat="1" ht="24" customHeight="1">
      <c r="A43" s="198" t="s">
        <v>37</v>
      </c>
      <c r="B43" s="198"/>
      <c r="C43" s="198"/>
      <c r="D43" s="198"/>
      <c r="E43" s="27"/>
      <c r="F43" s="27"/>
      <c r="G43" s="27"/>
      <c r="H43" s="27"/>
      <c r="I43" s="27"/>
      <c r="J43" s="27"/>
      <c r="M43" s="4"/>
    </row>
    <row r="44" spans="1:17" s="181" customFormat="1" ht="24" customHeight="1">
      <c r="C44" s="185"/>
      <c r="D44" s="27"/>
      <c r="E44" s="27"/>
      <c r="F44" s="27"/>
      <c r="G44" s="27"/>
      <c r="H44" s="27"/>
      <c r="I44" s="27"/>
      <c r="J44" s="27"/>
      <c r="M44" s="4"/>
    </row>
    <row r="45" spans="1:17" s="199" customFormat="1" ht="24" customHeight="1">
      <c r="D45" s="30"/>
      <c r="E45" s="30"/>
      <c r="F45" s="30"/>
      <c r="G45" s="30"/>
      <c r="H45" s="30"/>
      <c r="I45" s="30"/>
      <c r="J45" s="30"/>
      <c r="M45" s="4"/>
    </row>
    <row r="46" spans="1:17" s="181" customFormat="1" ht="24" customHeight="1">
      <c r="A46" s="197" t="s">
        <v>38</v>
      </c>
      <c r="B46" s="197"/>
      <c r="C46" s="197"/>
      <c r="D46" s="168" t="s">
        <v>38</v>
      </c>
      <c r="E46" s="168"/>
      <c r="F46" s="168"/>
      <c r="G46" s="168"/>
      <c r="H46" s="168"/>
      <c r="I46" s="168"/>
      <c r="J46" s="168"/>
      <c r="M46" s="4"/>
    </row>
    <row r="47" spans="1:17" ht="24" customHeight="1">
      <c r="A47" s="197" t="s">
        <v>39</v>
      </c>
      <c r="B47" s="197"/>
      <c r="C47" s="197"/>
      <c r="D47" s="168" t="s">
        <v>40</v>
      </c>
      <c r="E47" s="168"/>
      <c r="F47" s="168"/>
      <c r="G47" s="168"/>
      <c r="H47" s="168"/>
      <c r="I47" s="168"/>
      <c r="J47" s="168"/>
    </row>
    <row r="48" spans="1:17" ht="24" customHeight="1">
      <c r="A48" s="197" t="s">
        <v>41</v>
      </c>
      <c r="B48" s="197"/>
      <c r="C48" s="197"/>
      <c r="D48" s="168" t="s">
        <v>42</v>
      </c>
      <c r="E48" s="168"/>
      <c r="F48" s="168"/>
      <c r="G48" s="168"/>
      <c r="H48" s="168"/>
      <c r="I48" s="168"/>
      <c r="J48" s="168"/>
    </row>
    <row r="49" spans="1:13" ht="24" customHeight="1">
      <c r="A49" s="197"/>
      <c r="B49" s="197"/>
      <c r="C49" s="197"/>
      <c r="D49" s="164"/>
      <c r="E49" s="164"/>
      <c r="F49" s="164"/>
      <c r="G49" s="164"/>
      <c r="H49" s="164"/>
      <c r="I49" s="164"/>
      <c r="J49" s="164"/>
    </row>
    <row r="50" spans="1:13" ht="24" customHeight="1">
      <c r="A50" s="197"/>
      <c r="B50" s="197"/>
      <c r="C50" s="197"/>
      <c r="D50" s="164"/>
      <c r="E50" s="164"/>
      <c r="F50" s="164"/>
      <c r="G50" s="164"/>
      <c r="H50" s="164"/>
      <c r="I50" s="164"/>
      <c r="J50" s="164"/>
    </row>
    <row r="51" spans="1:13" ht="24" customHeight="1">
      <c r="A51" s="177" t="s">
        <v>0</v>
      </c>
      <c r="B51" s="177"/>
      <c r="C51" s="177"/>
      <c r="D51" s="177"/>
      <c r="E51" s="177"/>
      <c r="F51" s="177"/>
      <c r="G51" s="177"/>
      <c r="H51" s="177"/>
      <c r="I51" s="177"/>
      <c r="J51" s="177"/>
    </row>
    <row r="52" spans="1:13" s="181" customFormat="1" ht="24" customHeight="1">
      <c r="A52" s="177" t="s">
        <v>43</v>
      </c>
      <c r="B52" s="177"/>
      <c r="C52" s="177"/>
      <c r="D52" s="177"/>
      <c r="E52" s="177"/>
      <c r="F52" s="177"/>
      <c r="G52" s="177"/>
      <c r="H52" s="177"/>
      <c r="I52" s="177"/>
      <c r="J52" s="177"/>
      <c r="M52" s="4"/>
    </row>
    <row r="53" spans="1:13" s="181" customFormat="1" ht="24" customHeight="1">
      <c r="A53" s="177" t="s">
        <v>2</v>
      </c>
      <c r="B53" s="177"/>
      <c r="C53" s="177"/>
      <c r="D53" s="177"/>
      <c r="E53" s="177"/>
      <c r="F53" s="177"/>
      <c r="G53" s="177"/>
      <c r="H53" s="177"/>
      <c r="I53" s="177"/>
      <c r="J53" s="177"/>
      <c r="M53" s="4"/>
    </row>
    <row r="54" spans="1:13" s="181" customFormat="1" ht="24" customHeight="1">
      <c r="A54" s="180" t="s">
        <v>3</v>
      </c>
      <c r="B54" s="180"/>
      <c r="C54" s="180"/>
      <c r="D54" s="180"/>
      <c r="E54" s="180"/>
      <c r="F54" s="180"/>
      <c r="G54" s="180"/>
      <c r="H54" s="180"/>
      <c r="I54" s="180"/>
      <c r="J54" s="180"/>
      <c r="M54" s="4"/>
    </row>
    <row r="55" spans="1:13" s="181" customFormat="1" ht="9" customHeight="1">
      <c r="A55" s="182"/>
      <c r="B55" s="182"/>
      <c r="C55" s="182"/>
      <c r="D55" s="32"/>
      <c r="E55" s="32"/>
      <c r="F55" s="32"/>
      <c r="G55" s="32"/>
      <c r="H55" s="32"/>
      <c r="I55" s="32"/>
      <c r="J55" s="32"/>
      <c r="M55" s="4"/>
    </row>
    <row r="56" spans="1:13" s="181" customFormat="1" ht="24" customHeight="1">
      <c r="A56" s="183"/>
      <c r="B56" s="184"/>
      <c r="D56" s="169" t="s">
        <v>4</v>
      </c>
      <c r="E56" s="169"/>
      <c r="F56" s="169"/>
      <c r="G56" s="27"/>
      <c r="H56" s="169" t="s">
        <v>5</v>
      </c>
      <c r="I56" s="169"/>
      <c r="J56" s="169"/>
      <c r="M56" s="4"/>
    </row>
    <row r="57" spans="1:13" s="181" customFormat="1" ht="24" customHeight="1">
      <c r="A57" s="183"/>
      <c r="B57" s="184"/>
      <c r="C57" s="185" t="s">
        <v>6</v>
      </c>
      <c r="D57" s="165" t="s">
        <v>7</v>
      </c>
      <c r="E57" s="165"/>
      <c r="F57" s="165" t="s">
        <v>7</v>
      </c>
      <c r="G57" s="27"/>
      <c r="H57" s="165" t="s">
        <v>7</v>
      </c>
      <c r="I57" s="165"/>
      <c r="J57" s="165" t="s">
        <v>7</v>
      </c>
      <c r="M57" s="4"/>
    </row>
    <row r="58" spans="1:13" s="181" customFormat="1" ht="24" customHeight="1">
      <c r="D58" s="165" t="s">
        <v>8</v>
      </c>
      <c r="E58" s="165"/>
      <c r="F58" s="165" t="s">
        <v>9</v>
      </c>
      <c r="G58" s="165"/>
      <c r="H58" s="165" t="s">
        <v>8</v>
      </c>
      <c r="I58" s="165"/>
      <c r="J58" s="165" t="s">
        <v>9</v>
      </c>
      <c r="M58" s="4"/>
    </row>
    <row r="59" spans="1:13" s="181" customFormat="1" ht="24" customHeight="1">
      <c r="A59" s="186"/>
      <c r="D59" s="165" t="s">
        <v>10</v>
      </c>
      <c r="E59" s="165"/>
      <c r="F59" s="165" t="s">
        <v>11</v>
      </c>
      <c r="G59" s="165"/>
      <c r="H59" s="165" t="s">
        <v>10</v>
      </c>
      <c r="I59" s="165"/>
      <c r="J59" s="165" t="s">
        <v>11</v>
      </c>
      <c r="M59" s="4"/>
    </row>
    <row r="60" spans="1:13" s="181" customFormat="1" ht="24" customHeight="1">
      <c r="A60" s="185" t="s">
        <v>44</v>
      </c>
      <c r="B60" s="185"/>
      <c r="D60" s="165"/>
      <c r="E60" s="165"/>
      <c r="F60" s="165"/>
      <c r="G60" s="165"/>
      <c r="H60" s="165"/>
      <c r="I60" s="165"/>
      <c r="J60" s="165"/>
      <c r="M60" s="4"/>
    </row>
    <row r="61" spans="1:13" s="181" customFormat="1" ht="24" customHeight="1">
      <c r="A61" s="186" t="s">
        <v>45</v>
      </c>
      <c r="C61" s="185"/>
      <c r="D61" s="2"/>
      <c r="E61" s="27"/>
      <c r="F61" s="27"/>
      <c r="G61" s="27"/>
      <c r="H61" s="27"/>
      <c r="I61" s="27"/>
      <c r="J61" s="27"/>
      <c r="M61" s="4"/>
    </row>
    <row r="62" spans="1:13" ht="24" customHeight="1">
      <c r="A62" s="187" t="s">
        <v>46</v>
      </c>
      <c r="B62" s="188"/>
      <c r="C62" s="191">
        <v>17</v>
      </c>
      <c r="D62" s="45">
        <v>28947099609</v>
      </c>
      <c r="E62" s="89"/>
      <c r="F62" s="43">
        <v>28311107986</v>
      </c>
      <c r="G62" s="43"/>
      <c r="H62" s="53">
        <v>28859269334</v>
      </c>
      <c r="I62" s="43"/>
      <c r="J62" s="43">
        <v>28128520868</v>
      </c>
      <c r="M62" s="84"/>
    </row>
    <row r="63" spans="1:13" ht="24" customHeight="1">
      <c r="A63" s="187" t="s">
        <v>47</v>
      </c>
      <c r="B63" s="188"/>
      <c r="C63" s="191"/>
      <c r="D63" s="45">
        <v>38947630691</v>
      </c>
      <c r="E63" s="43"/>
      <c r="F63" s="43">
        <v>38754294290</v>
      </c>
      <c r="G63" s="43"/>
      <c r="H63" s="53">
        <v>38947630691</v>
      </c>
      <c r="I63" s="43"/>
      <c r="J63" s="43">
        <v>38754294290</v>
      </c>
      <c r="M63" s="84"/>
    </row>
    <row r="64" spans="1:13" ht="23">
      <c r="A64" s="187" t="s">
        <v>48</v>
      </c>
      <c r="B64" s="196"/>
      <c r="D64" s="43"/>
      <c r="E64" s="43"/>
      <c r="F64" s="43"/>
      <c r="G64" s="43"/>
      <c r="H64" s="43"/>
      <c r="I64" s="43"/>
      <c r="J64" s="43"/>
      <c r="M64" s="84"/>
    </row>
    <row r="65" spans="1:13" ht="23">
      <c r="A65" s="200" t="s">
        <v>49</v>
      </c>
      <c r="B65" s="196"/>
      <c r="C65" s="191" t="s">
        <v>50</v>
      </c>
      <c r="D65" s="45">
        <v>242947944</v>
      </c>
      <c r="E65" s="43"/>
      <c r="F65" s="192">
        <v>0</v>
      </c>
      <c r="G65" s="43"/>
      <c r="H65" s="53">
        <v>242947944</v>
      </c>
      <c r="I65" s="43"/>
      <c r="J65" s="192">
        <v>0</v>
      </c>
      <c r="M65" s="84"/>
    </row>
    <row r="66" spans="1:13" ht="23">
      <c r="A66" s="200" t="s">
        <v>51</v>
      </c>
      <c r="B66" s="196"/>
      <c r="C66" s="197" t="s">
        <v>52</v>
      </c>
      <c r="D66" s="45">
        <v>250285910</v>
      </c>
      <c r="E66" s="43"/>
      <c r="F66" s="192">
        <v>0</v>
      </c>
      <c r="G66" s="43"/>
      <c r="H66" s="53">
        <v>250285910</v>
      </c>
      <c r="I66" s="43"/>
      <c r="J66" s="192">
        <v>0</v>
      </c>
      <c r="M66" s="84"/>
    </row>
    <row r="67" spans="1:13" ht="22.4" customHeight="1">
      <c r="A67" s="200" t="s">
        <v>53</v>
      </c>
      <c r="B67" s="196"/>
      <c r="C67" s="189" t="s">
        <v>54</v>
      </c>
      <c r="D67" s="53">
        <v>9080203656</v>
      </c>
      <c r="E67" s="89"/>
      <c r="F67" s="43">
        <v>9510204751</v>
      </c>
      <c r="G67" s="89"/>
      <c r="H67" s="53">
        <v>9069452416</v>
      </c>
      <c r="I67" s="89"/>
      <c r="J67" s="43">
        <v>9500864156</v>
      </c>
      <c r="L67" s="45"/>
      <c r="M67" s="84"/>
    </row>
    <row r="68" spans="1:13" ht="24" customHeight="1">
      <c r="A68" s="187" t="s">
        <v>55</v>
      </c>
      <c r="B68" s="196"/>
      <c r="C68" s="197"/>
      <c r="D68" s="45">
        <v>4791794</v>
      </c>
      <c r="E68" s="43"/>
      <c r="F68" s="43">
        <v>11029266</v>
      </c>
      <c r="G68" s="43"/>
      <c r="H68" s="192">
        <v>0</v>
      </c>
      <c r="I68" s="43"/>
      <c r="J68" s="192">
        <v>0</v>
      </c>
      <c r="M68" s="84"/>
    </row>
    <row r="69" spans="1:13" ht="24" customHeight="1">
      <c r="A69" s="187" t="s">
        <v>56</v>
      </c>
      <c r="B69" s="196"/>
      <c r="C69" s="197" t="s">
        <v>19</v>
      </c>
      <c r="D69" s="45">
        <v>331433</v>
      </c>
      <c r="E69" s="43"/>
      <c r="F69" s="192">
        <v>0</v>
      </c>
      <c r="G69" s="43"/>
      <c r="H69" s="45">
        <v>331433</v>
      </c>
      <c r="I69" s="43"/>
      <c r="J69" s="192">
        <v>0</v>
      </c>
      <c r="M69" s="84"/>
    </row>
    <row r="70" spans="1:13" ht="24" customHeight="1">
      <c r="A70" s="187" t="s">
        <v>57</v>
      </c>
      <c r="B70" s="188"/>
      <c r="C70" s="197"/>
      <c r="D70" s="97">
        <v>497125</v>
      </c>
      <c r="E70" s="43"/>
      <c r="F70" s="43">
        <v>459000</v>
      </c>
      <c r="G70" s="43"/>
      <c r="H70" s="192">
        <v>0</v>
      </c>
      <c r="I70" s="43"/>
      <c r="J70" s="192">
        <v>0</v>
      </c>
      <c r="M70" s="84"/>
    </row>
    <row r="71" spans="1:13" s="181" customFormat="1" ht="24" customHeight="1">
      <c r="A71" s="195" t="s">
        <v>58</v>
      </c>
      <c r="C71" s="185"/>
      <c r="D71" s="48">
        <f>SUM(D62:D70)</f>
        <v>77473788162</v>
      </c>
      <c r="E71" s="56"/>
      <c r="F71" s="46">
        <f>SUM(F62:F70)</f>
        <v>76587095293</v>
      </c>
      <c r="G71" s="56"/>
      <c r="H71" s="46">
        <f>SUM(H62:H70)</f>
        <v>77369917728</v>
      </c>
      <c r="I71" s="56"/>
      <c r="J71" s="46">
        <f>SUM(J62:J70)</f>
        <v>76383679314</v>
      </c>
      <c r="L71" s="190"/>
      <c r="M71" s="84"/>
    </row>
    <row r="72" spans="1:13" s="181" customFormat="1" ht="24" customHeight="1">
      <c r="A72" s="188"/>
      <c r="B72" s="196"/>
      <c r="C72" s="197"/>
      <c r="D72" s="43"/>
      <c r="E72" s="43"/>
      <c r="F72" s="43"/>
      <c r="G72" s="43"/>
      <c r="H72" s="43"/>
      <c r="I72" s="43"/>
      <c r="J72" s="43"/>
      <c r="M72" s="84"/>
    </row>
    <row r="73" spans="1:13" s="181" customFormat="1" ht="24" customHeight="1">
      <c r="A73" s="186" t="s">
        <v>59</v>
      </c>
      <c r="C73" s="185"/>
      <c r="D73" s="56"/>
      <c r="E73" s="56"/>
      <c r="F73" s="56"/>
      <c r="G73" s="56"/>
      <c r="H73" s="56"/>
      <c r="I73" s="56"/>
      <c r="J73" s="56"/>
      <c r="M73" s="84"/>
    </row>
    <row r="74" spans="1:13" s="181" customFormat="1" ht="24" customHeight="1">
      <c r="A74" s="187" t="s">
        <v>60</v>
      </c>
      <c r="C74" s="185"/>
      <c r="D74" s="56"/>
      <c r="E74" s="56"/>
      <c r="F74" s="56"/>
      <c r="G74" s="56"/>
      <c r="H74" s="56"/>
      <c r="I74" s="56"/>
      <c r="J74" s="56"/>
      <c r="M74" s="84"/>
    </row>
    <row r="75" spans="1:13" s="181" customFormat="1" ht="24" customHeight="1">
      <c r="A75" s="200" t="s">
        <v>49</v>
      </c>
      <c r="C75" s="191" t="s">
        <v>50</v>
      </c>
      <c r="D75" s="53">
        <v>4432574583</v>
      </c>
      <c r="E75" s="56"/>
      <c r="F75" s="88">
        <v>4415743209</v>
      </c>
      <c r="G75" s="56"/>
      <c r="H75" s="53">
        <v>4432574583</v>
      </c>
      <c r="I75" s="56"/>
      <c r="J75" s="43">
        <v>4415743209</v>
      </c>
      <c r="M75" s="84"/>
    </row>
    <row r="76" spans="1:13" s="181" customFormat="1" ht="24" customHeight="1">
      <c r="A76" s="200" t="s">
        <v>51</v>
      </c>
      <c r="C76" s="197" t="s">
        <v>52</v>
      </c>
      <c r="D76" s="53">
        <v>6478130021</v>
      </c>
      <c r="E76" s="43"/>
      <c r="F76" s="88">
        <v>6561934832</v>
      </c>
      <c r="G76" s="56"/>
      <c r="H76" s="53">
        <v>6478130021</v>
      </c>
      <c r="I76" s="56"/>
      <c r="J76" s="43">
        <v>6561934832</v>
      </c>
      <c r="M76" s="84"/>
    </row>
    <row r="77" spans="1:13" ht="24" customHeight="1">
      <c r="A77" s="200" t="s">
        <v>53</v>
      </c>
      <c r="B77" s="196"/>
      <c r="C77" s="191" t="s">
        <v>54</v>
      </c>
      <c r="D77" s="53">
        <v>69237545691</v>
      </c>
      <c r="E77" s="43"/>
      <c r="F77" s="88">
        <v>81096825748</v>
      </c>
      <c r="G77" s="43"/>
      <c r="H77" s="53">
        <v>69231345674</v>
      </c>
      <c r="I77" s="43"/>
      <c r="J77" s="43">
        <v>81083479708</v>
      </c>
      <c r="L77" s="45"/>
      <c r="M77" s="84"/>
    </row>
    <row r="78" spans="1:13" s="181" customFormat="1" ht="24" customHeight="1">
      <c r="A78" s="200" t="s">
        <v>61</v>
      </c>
      <c r="C78" s="191" t="s">
        <v>62</v>
      </c>
      <c r="D78" s="53">
        <v>28465037715</v>
      </c>
      <c r="E78" s="43"/>
      <c r="F78" s="88">
        <v>27156272666</v>
      </c>
      <c r="G78" s="56"/>
      <c r="H78" s="53">
        <v>28465037715</v>
      </c>
      <c r="I78" s="56"/>
      <c r="J78" s="43">
        <v>27156272666</v>
      </c>
      <c r="M78" s="84"/>
    </row>
    <row r="79" spans="1:13" s="181" customFormat="1" ht="24" customHeight="1">
      <c r="A79" s="187" t="s">
        <v>63</v>
      </c>
      <c r="C79" s="191">
        <v>17</v>
      </c>
      <c r="D79" s="53">
        <v>6652153198</v>
      </c>
      <c r="E79" s="43"/>
      <c r="F79" s="88">
        <v>9163788818</v>
      </c>
      <c r="G79" s="56"/>
      <c r="H79" s="53">
        <v>6652153198</v>
      </c>
      <c r="I79" s="56"/>
      <c r="J79" s="43">
        <v>9163788818</v>
      </c>
      <c r="M79" s="84"/>
    </row>
    <row r="80" spans="1:13" s="181" customFormat="1" ht="24" customHeight="1">
      <c r="A80" s="187" t="s">
        <v>64</v>
      </c>
      <c r="C80" s="191" t="s">
        <v>31</v>
      </c>
      <c r="D80" s="53">
        <v>828949824</v>
      </c>
      <c r="E80" s="43"/>
      <c r="F80" s="88">
        <v>52375531</v>
      </c>
      <c r="G80" s="56"/>
      <c r="H80" s="53">
        <v>828949824</v>
      </c>
      <c r="I80" s="56"/>
      <c r="J80" s="43">
        <v>52375531</v>
      </c>
      <c r="M80" s="84"/>
    </row>
    <row r="81" spans="1:13" ht="24" customHeight="1">
      <c r="A81" s="187" t="s">
        <v>65</v>
      </c>
      <c r="B81" s="188"/>
      <c r="C81" s="189">
        <v>18</v>
      </c>
      <c r="D81" s="53">
        <v>624910979</v>
      </c>
      <c r="E81" s="43"/>
      <c r="F81" s="88">
        <v>728505024</v>
      </c>
      <c r="G81" s="43"/>
      <c r="H81" s="53">
        <v>624910979</v>
      </c>
      <c r="I81" s="43"/>
      <c r="J81" s="49">
        <v>728505024</v>
      </c>
    </row>
    <row r="82" spans="1:13" ht="24" customHeight="1">
      <c r="A82" s="187" t="s">
        <v>66</v>
      </c>
      <c r="C82" s="189">
        <v>19</v>
      </c>
      <c r="D82" s="53">
        <v>6556947503</v>
      </c>
      <c r="E82" s="43"/>
      <c r="F82" s="88">
        <v>6558557391</v>
      </c>
      <c r="G82" s="43"/>
      <c r="H82" s="53">
        <v>6518251115</v>
      </c>
      <c r="I82" s="43"/>
      <c r="J82" s="49">
        <v>6529148091</v>
      </c>
    </row>
    <row r="83" spans="1:13" ht="24" customHeight="1">
      <c r="A83" s="187" t="s">
        <v>67</v>
      </c>
      <c r="B83" s="188"/>
      <c r="C83" s="189" t="s">
        <v>68</v>
      </c>
      <c r="D83" s="53">
        <v>26986680377</v>
      </c>
      <c r="E83" s="43"/>
      <c r="F83" s="49">
        <v>34579875543</v>
      </c>
      <c r="G83" s="43"/>
      <c r="H83" s="53">
        <v>26986680377</v>
      </c>
      <c r="I83" s="43"/>
      <c r="J83" s="49">
        <v>34579875543</v>
      </c>
    </row>
    <row r="84" spans="1:13" ht="24" customHeight="1">
      <c r="A84" s="187" t="s">
        <v>69</v>
      </c>
      <c r="B84" s="188"/>
      <c r="C84" s="201"/>
      <c r="D84" s="97">
        <v>16550763</v>
      </c>
      <c r="E84" s="43"/>
      <c r="F84" s="88">
        <v>18583262</v>
      </c>
      <c r="G84" s="43"/>
      <c r="H84" s="192">
        <v>0</v>
      </c>
      <c r="I84" s="43"/>
      <c r="J84" s="192">
        <v>0</v>
      </c>
    </row>
    <row r="85" spans="1:13" s="181" customFormat="1" ht="24" customHeight="1">
      <c r="A85" s="195" t="s">
        <v>70</v>
      </c>
      <c r="C85" s="185"/>
      <c r="D85" s="48">
        <f>SUM(D75:D84)</f>
        <v>150279480654</v>
      </c>
      <c r="E85" s="56"/>
      <c r="F85" s="46">
        <f>SUM(F75:F84)</f>
        <v>170332462024</v>
      </c>
      <c r="G85" s="32"/>
      <c r="H85" s="46">
        <f>SUM(H75:H84)</f>
        <v>150218033486</v>
      </c>
      <c r="I85" s="56"/>
      <c r="J85" s="46">
        <f>SUM(J75:J84)</f>
        <v>170271123422</v>
      </c>
      <c r="M85" s="4"/>
    </row>
    <row r="86" spans="1:13" s="181" customFormat="1" ht="24" customHeight="1">
      <c r="A86" s="202" t="s">
        <v>71</v>
      </c>
      <c r="C86" s="185"/>
      <c r="D86" s="48">
        <f>D71+D85</f>
        <v>227753268816</v>
      </c>
      <c r="E86" s="56"/>
      <c r="F86" s="46">
        <f>F71+F85</f>
        <v>246919557317</v>
      </c>
      <c r="G86" s="56"/>
      <c r="H86" s="46">
        <f>H71+H85</f>
        <v>227587951214</v>
      </c>
      <c r="I86" s="56"/>
      <c r="J86" s="46">
        <f>J71+J85</f>
        <v>246654802736</v>
      </c>
      <c r="M86" s="4"/>
    </row>
    <row r="87" spans="1:13" s="181" customFormat="1" ht="24" customHeight="1">
      <c r="A87" s="202"/>
      <c r="C87" s="185"/>
      <c r="D87" s="27"/>
      <c r="E87" s="2"/>
      <c r="F87" s="27"/>
      <c r="G87" s="2"/>
      <c r="H87" s="27"/>
      <c r="I87" s="2"/>
      <c r="J87" s="27"/>
      <c r="M87" s="29"/>
    </row>
    <row r="88" spans="1:13" s="181" customFormat="1" ht="24" customHeight="1">
      <c r="A88" s="202"/>
      <c r="C88" s="185"/>
      <c r="D88" s="27"/>
      <c r="E88" s="2"/>
      <c r="F88" s="27"/>
      <c r="G88" s="2"/>
      <c r="H88" s="27"/>
      <c r="I88" s="2"/>
      <c r="J88" s="27"/>
      <c r="M88" s="29"/>
    </row>
    <row r="89" spans="1:13" s="181" customFormat="1" ht="24" customHeight="1">
      <c r="A89" s="202"/>
      <c r="C89" s="185"/>
      <c r="D89" s="27"/>
      <c r="E89" s="2"/>
      <c r="F89" s="27"/>
      <c r="G89" s="2"/>
      <c r="H89" s="27"/>
      <c r="I89" s="2"/>
      <c r="J89" s="27"/>
      <c r="M89" s="29"/>
    </row>
    <row r="90" spans="1:13" s="181" customFormat="1" ht="24" customHeight="1">
      <c r="A90" s="202"/>
      <c r="C90" s="185"/>
      <c r="D90" s="27"/>
      <c r="E90" s="2"/>
      <c r="F90" s="27"/>
      <c r="G90" s="2"/>
      <c r="H90" s="27"/>
      <c r="I90" s="2"/>
      <c r="J90" s="27"/>
      <c r="M90" s="29"/>
    </row>
    <row r="91" spans="1:13" s="181" customFormat="1" ht="24" customHeight="1">
      <c r="A91" s="202"/>
      <c r="C91" s="185"/>
      <c r="D91" s="27"/>
      <c r="E91" s="2"/>
      <c r="F91" s="27"/>
      <c r="G91" s="2"/>
      <c r="H91" s="27" t="s">
        <v>11</v>
      </c>
      <c r="I91" s="2"/>
      <c r="J91" s="27"/>
      <c r="M91" s="29"/>
    </row>
    <row r="92" spans="1:13" s="181" customFormat="1" ht="24" customHeight="1">
      <c r="A92" s="202"/>
      <c r="C92" s="185"/>
      <c r="D92" s="27"/>
      <c r="E92" s="2"/>
      <c r="F92" s="27"/>
      <c r="G92" s="2"/>
      <c r="H92" s="27"/>
      <c r="I92" s="2"/>
      <c r="J92" s="27"/>
      <c r="M92" s="29"/>
    </row>
    <row r="93" spans="1:13" s="181" customFormat="1" ht="24" customHeight="1">
      <c r="A93" s="202"/>
      <c r="C93" s="185"/>
      <c r="D93" s="27"/>
      <c r="E93" s="2"/>
      <c r="F93" s="27"/>
      <c r="G93" s="2"/>
      <c r="H93" s="27"/>
      <c r="I93" s="2"/>
      <c r="J93" s="27"/>
      <c r="M93" s="29"/>
    </row>
    <row r="94" spans="1:13" s="181" customFormat="1" ht="24" customHeight="1">
      <c r="A94" s="202"/>
      <c r="C94" s="185"/>
      <c r="D94" s="27"/>
      <c r="E94" s="27"/>
      <c r="F94" s="27"/>
      <c r="G94" s="27"/>
      <c r="H94" s="27"/>
      <c r="I94" s="27"/>
      <c r="J94" s="27"/>
      <c r="M94" s="29"/>
    </row>
    <row r="95" spans="1:13" s="181" customFormat="1" ht="24" customHeight="1">
      <c r="A95" s="202"/>
      <c r="C95" s="185"/>
      <c r="D95" s="27"/>
      <c r="E95" s="27"/>
      <c r="F95" s="27"/>
      <c r="G95" s="27"/>
      <c r="H95" s="27"/>
      <c r="I95" s="27"/>
      <c r="J95" s="27"/>
      <c r="M95" s="29"/>
    </row>
    <row r="96" spans="1:13" s="181" customFormat="1" ht="24" customHeight="1">
      <c r="A96" s="202"/>
      <c r="C96" s="185"/>
      <c r="D96" s="27"/>
      <c r="E96" s="27"/>
      <c r="F96" s="27"/>
      <c r="G96" s="27"/>
      <c r="H96" s="27"/>
      <c r="I96" s="27"/>
      <c r="J96" s="27"/>
      <c r="M96" s="29"/>
    </row>
    <row r="97" spans="1:13" s="181" customFormat="1" ht="24" customHeight="1">
      <c r="A97" s="197" t="s">
        <v>38</v>
      </c>
      <c r="B97" s="197"/>
      <c r="C97" s="197"/>
      <c r="D97" s="168" t="s">
        <v>38</v>
      </c>
      <c r="E97" s="168"/>
      <c r="F97" s="168"/>
      <c r="G97" s="168"/>
      <c r="H97" s="168"/>
      <c r="I97" s="168"/>
      <c r="J97" s="168"/>
      <c r="M97" s="29"/>
    </row>
    <row r="98" spans="1:13" ht="24" customHeight="1">
      <c r="A98" s="197" t="s">
        <v>39</v>
      </c>
      <c r="B98" s="197"/>
      <c r="C98" s="197"/>
      <c r="D98" s="168" t="s">
        <v>40</v>
      </c>
      <c r="E98" s="168"/>
      <c r="F98" s="168"/>
      <c r="G98" s="168"/>
      <c r="H98" s="168"/>
      <c r="I98" s="168"/>
      <c r="J98" s="168"/>
    </row>
    <row r="99" spans="1:13" ht="24" customHeight="1">
      <c r="A99" s="197" t="s">
        <v>41</v>
      </c>
      <c r="B99" s="197"/>
      <c r="C99" s="197"/>
      <c r="D99" s="168" t="s">
        <v>42</v>
      </c>
      <c r="E99" s="168"/>
      <c r="F99" s="168"/>
      <c r="G99" s="168"/>
      <c r="H99" s="168"/>
      <c r="I99" s="168"/>
      <c r="J99" s="168"/>
    </row>
    <row r="100" spans="1:13" ht="24" customHeight="1">
      <c r="A100" s="197"/>
      <c r="B100" s="197"/>
      <c r="C100" s="197"/>
      <c r="D100" s="164"/>
      <c r="E100" s="164"/>
      <c r="F100" s="164"/>
      <c r="G100" s="164"/>
      <c r="H100" s="164"/>
      <c r="I100" s="164"/>
      <c r="J100" s="164"/>
    </row>
    <row r="101" spans="1:13" ht="24" customHeight="1">
      <c r="A101" s="177" t="s">
        <v>0</v>
      </c>
      <c r="B101" s="177"/>
      <c r="C101" s="177"/>
      <c r="D101" s="177"/>
      <c r="E101" s="177"/>
      <c r="F101" s="177"/>
      <c r="G101" s="177"/>
      <c r="H101" s="177"/>
      <c r="I101" s="177"/>
      <c r="J101" s="177"/>
    </row>
    <row r="102" spans="1:13" s="181" customFormat="1" ht="24" customHeight="1">
      <c r="A102" s="177" t="s">
        <v>43</v>
      </c>
      <c r="B102" s="177"/>
      <c r="C102" s="177"/>
      <c r="D102" s="177"/>
      <c r="E102" s="177"/>
      <c r="F102" s="177"/>
      <c r="G102" s="177"/>
      <c r="H102" s="177"/>
      <c r="I102" s="177"/>
      <c r="J102" s="177"/>
      <c r="M102" s="29"/>
    </row>
    <row r="103" spans="1:13" s="181" customFormat="1" ht="24" customHeight="1">
      <c r="A103" s="177" t="s">
        <v>2</v>
      </c>
      <c r="B103" s="177"/>
      <c r="C103" s="177"/>
      <c r="D103" s="177"/>
      <c r="E103" s="177"/>
      <c r="F103" s="177"/>
      <c r="G103" s="177"/>
      <c r="H103" s="177"/>
      <c r="I103" s="177"/>
      <c r="J103" s="177"/>
      <c r="M103" s="29"/>
    </row>
    <row r="104" spans="1:13" s="181" customFormat="1" ht="24" customHeight="1">
      <c r="A104" s="180" t="s">
        <v>3</v>
      </c>
      <c r="B104" s="180"/>
      <c r="C104" s="180"/>
      <c r="D104" s="180"/>
      <c r="E104" s="180"/>
      <c r="F104" s="180"/>
      <c r="G104" s="180"/>
      <c r="H104" s="180"/>
      <c r="I104" s="180"/>
      <c r="J104" s="180"/>
      <c r="M104" s="29"/>
    </row>
    <row r="105" spans="1:13" s="181" customFormat="1" ht="9" customHeight="1">
      <c r="A105" s="182"/>
      <c r="B105" s="182"/>
      <c r="C105" s="182"/>
      <c r="D105" s="32"/>
      <c r="E105" s="32"/>
      <c r="F105" s="32"/>
      <c r="G105" s="32"/>
      <c r="H105" s="32"/>
      <c r="I105" s="32"/>
      <c r="J105" s="32"/>
      <c r="M105" s="29"/>
    </row>
    <row r="106" spans="1:13" s="181" customFormat="1" ht="24" customHeight="1">
      <c r="A106" s="183"/>
      <c r="B106" s="184"/>
      <c r="D106" s="169" t="s">
        <v>4</v>
      </c>
      <c r="E106" s="169"/>
      <c r="F106" s="169"/>
      <c r="G106" s="27"/>
      <c r="H106" s="169" t="s">
        <v>5</v>
      </c>
      <c r="I106" s="169"/>
      <c r="J106" s="169"/>
      <c r="M106" s="29"/>
    </row>
    <row r="107" spans="1:13" s="181" customFormat="1" ht="24" customHeight="1">
      <c r="A107" s="183"/>
      <c r="B107" s="184"/>
      <c r="C107" s="185" t="s">
        <v>6</v>
      </c>
      <c r="D107" s="165" t="s">
        <v>7</v>
      </c>
      <c r="E107" s="165"/>
      <c r="F107" s="165" t="s">
        <v>7</v>
      </c>
      <c r="G107" s="27"/>
      <c r="H107" s="165" t="s">
        <v>7</v>
      </c>
      <c r="I107" s="165"/>
      <c r="J107" s="165" t="s">
        <v>7</v>
      </c>
      <c r="M107" s="29"/>
    </row>
    <row r="108" spans="1:13" s="181" customFormat="1" ht="24" customHeight="1">
      <c r="D108" s="165" t="s">
        <v>8</v>
      </c>
      <c r="E108" s="165"/>
      <c r="F108" s="165" t="s">
        <v>9</v>
      </c>
      <c r="G108" s="165"/>
      <c r="H108" s="165" t="s">
        <v>8</v>
      </c>
      <c r="I108" s="165"/>
      <c r="J108" s="165" t="s">
        <v>9</v>
      </c>
      <c r="M108" s="29"/>
    </row>
    <row r="109" spans="1:13" s="181" customFormat="1" ht="24" customHeight="1">
      <c r="C109" s="185"/>
      <c r="D109" s="165" t="s">
        <v>10</v>
      </c>
      <c r="E109" s="165"/>
      <c r="F109" s="165" t="s">
        <v>11</v>
      </c>
      <c r="G109" s="165"/>
      <c r="H109" s="165" t="s">
        <v>10</v>
      </c>
      <c r="I109" s="165"/>
      <c r="J109" s="165" t="s">
        <v>11</v>
      </c>
      <c r="M109" s="29"/>
    </row>
    <row r="110" spans="1:13" s="181" customFormat="1" ht="24" customHeight="1">
      <c r="A110" s="185" t="s">
        <v>72</v>
      </c>
      <c r="B110" s="185"/>
      <c r="C110" s="185"/>
      <c r="D110" s="165"/>
      <c r="E110" s="165"/>
      <c r="F110" s="165"/>
      <c r="G110" s="165"/>
      <c r="H110" s="165"/>
      <c r="I110" s="165"/>
      <c r="J110" s="165"/>
      <c r="M110" s="29"/>
    </row>
    <row r="111" spans="1:13" ht="24" customHeight="1">
      <c r="A111" s="186" t="s">
        <v>73</v>
      </c>
      <c r="B111" s="188"/>
      <c r="C111" s="203"/>
    </row>
    <row r="112" spans="1:13" ht="24" customHeight="1">
      <c r="A112" s="187" t="s">
        <v>74</v>
      </c>
      <c r="B112" s="188"/>
      <c r="C112" s="203"/>
      <c r="D112" s="49"/>
      <c r="E112" s="49"/>
      <c r="F112" s="49"/>
      <c r="G112" s="49"/>
      <c r="H112" s="49"/>
      <c r="I112" s="49"/>
      <c r="J112" s="49"/>
    </row>
    <row r="113" spans="1:14" ht="24" customHeight="1">
      <c r="A113" s="187" t="s">
        <v>75</v>
      </c>
      <c r="B113" s="188"/>
      <c r="C113" s="203"/>
      <c r="D113" s="49"/>
      <c r="E113" s="49"/>
      <c r="F113" s="49"/>
      <c r="G113" s="49"/>
      <c r="H113" s="49"/>
      <c r="I113" s="49"/>
      <c r="J113" s="49"/>
    </row>
    <row r="114" spans="1:14" ht="24" customHeight="1" thickBot="1">
      <c r="A114" s="204" t="s">
        <v>76</v>
      </c>
      <c r="C114" s="197">
        <v>4.0999999999999996</v>
      </c>
      <c r="D114" s="90">
        <v>36794279037</v>
      </c>
      <c r="E114" s="43"/>
      <c r="F114" s="49"/>
      <c r="G114" s="43"/>
      <c r="H114" s="90">
        <v>36794279037</v>
      </c>
      <c r="I114" s="43"/>
      <c r="J114" s="49"/>
    </row>
    <row r="115" spans="1:14" ht="24" customHeight="1" thickTop="1" thickBot="1">
      <c r="A115" s="204" t="s">
        <v>77</v>
      </c>
      <c r="C115" s="197"/>
      <c r="D115" s="49"/>
      <c r="E115" s="43"/>
      <c r="F115" s="91">
        <v>283032915670</v>
      </c>
      <c r="G115" s="43"/>
      <c r="H115" s="92"/>
      <c r="I115" s="43"/>
      <c r="J115" s="91">
        <v>283032915670</v>
      </c>
      <c r="N115" s="4"/>
    </row>
    <row r="116" spans="1:14" ht="24" customHeight="1" thickTop="1">
      <c r="A116" s="187" t="s">
        <v>78</v>
      </c>
      <c r="B116" s="188"/>
      <c r="C116" s="197"/>
      <c r="D116" s="43"/>
      <c r="E116" s="43"/>
      <c r="F116" s="49"/>
      <c r="G116" s="43"/>
      <c r="H116" s="49"/>
      <c r="I116" s="43"/>
      <c r="J116" s="49"/>
      <c r="N116" s="4"/>
    </row>
    <row r="117" spans="1:14" ht="24" customHeight="1">
      <c r="A117" s="204" t="s">
        <v>76</v>
      </c>
      <c r="B117" s="204"/>
      <c r="C117" s="197">
        <v>4.0999999999999996</v>
      </c>
      <c r="D117" s="53">
        <v>36794279037</v>
      </c>
      <c r="E117" s="43"/>
      <c r="F117" s="49"/>
      <c r="G117" s="43"/>
      <c r="H117" s="49">
        <v>36794279037</v>
      </c>
      <c r="I117" s="43"/>
      <c r="J117" s="49"/>
      <c r="N117" s="4"/>
    </row>
    <row r="118" spans="1:14" ht="24" customHeight="1">
      <c r="A118" s="204" t="s">
        <v>77</v>
      </c>
      <c r="B118" s="204"/>
      <c r="C118" s="204"/>
      <c r="D118" s="49"/>
      <c r="E118" s="43"/>
      <c r="F118" s="49">
        <v>283032915670</v>
      </c>
      <c r="G118" s="43"/>
      <c r="H118" s="49"/>
      <c r="I118" s="43"/>
      <c r="J118" s="49">
        <v>283032915670</v>
      </c>
      <c r="N118" s="4"/>
    </row>
    <row r="119" spans="1:14" ht="24" customHeight="1">
      <c r="A119" s="187" t="s">
        <v>79</v>
      </c>
      <c r="B119" s="196"/>
      <c r="C119" s="197">
        <v>4.0999999999999996</v>
      </c>
      <c r="D119" s="192">
        <v>0</v>
      </c>
      <c r="E119" s="43"/>
      <c r="F119" s="49">
        <v>-142322289314</v>
      </c>
      <c r="G119" s="43"/>
      <c r="H119" s="192">
        <v>0</v>
      </c>
      <c r="I119" s="43"/>
      <c r="J119" s="49">
        <v>-142322289314</v>
      </c>
      <c r="N119" s="4"/>
    </row>
    <row r="120" spans="1:14" ht="24" customHeight="1">
      <c r="A120" s="187" t="s">
        <v>80</v>
      </c>
      <c r="B120" s="188"/>
      <c r="C120" s="197"/>
      <c r="D120" s="53">
        <v>26211851047</v>
      </c>
      <c r="E120" s="43"/>
      <c r="F120" s="49">
        <v>-104135784750</v>
      </c>
      <c r="G120" s="43"/>
      <c r="H120" s="49">
        <v>26020328241</v>
      </c>
      <c r="I120" s="43"/>
      <c r="J120" s="49">
        <v>-104096298666</v>
      </c>
      <c r="L120" s="4"/>
      <c r="N120" s="4"/>
    </row>
    <row r="121" spans="1:14" ht="24" customHeight="1">
      <c r="A121" s="187" t="s">
        <v>81</v>
      </c>
      <c r="B121" s="188"/>
      <c r="C121" s="197"/>
      <c r="D121" s="97">
        <v>8897998557</v>
      </c>
      <c r="E121" s="43"/>
      <c r="F121" s="55">
        <v>8935232321</v>
      </c>
      <c r="G121" s="43"/>
      <c r="H121" s="100">
        <v>8843552719</v>
      </c>
      <c r="I121" s="43"/>
      <c r="J121" s="55">
        <v>8880698435</v>
      </c>
      <c r="L121" s="181"/>
      <c r="N121" s="4"/>
    </row>
    <row r="122" spans="1:14" s="181" customFormat="1" ht="24" customHeight="1">
      <c r="A122" s="202" t="s">
        <v>82</v>
      </c>
      <c r="C122" s="185"/>
      <c r="D122" s="32">
        <f>SUM(D117:D121)</f>
        <v>71904128641</v>
      </c>
      <c r="E122" s="56"/>
      <c r="F122" s="32">
        <f>SUM(F117:F121)</f>
        <v>45510073927</v>
      </c>
      <c r="G122" s="32"/>
      <c r="H122" s="32">
        <f>SUM(H117:H121)</f>
        <v>71658159997</v>
      </c>
      <c r="I122" s="56"/>
      <c r="J122" s="32">
        <f>SUM(J117:J121)</f>
        <v>45495026125</v>
      </c>
      <c r="N122" s="4"/>
    </row>
    <row r="123" spans="1:14" s="181" customFormat="1" ht="24" customHeight="1">
      <c r="A123" s="202" t="s">
        <v>83</v>
      </c>
      <c r="C123" s="185"/>
      <c r="D123" s="133">
        <v>73009285</v>
      </c>
      <c r="E123" s="56"/>
      <c r="F123" s="93">
        <v>78665413</v>
      </c>
      <c r="G123" s="56"/>
      <c r="H123" s="192">
        <v>0</v>
      </c>
      <c r="I123" s="94"/>
      <c r="J123" s="192">
        <v>0</v>
      </c>
      <c r="N123" s="4"/>
    </row>
    <row r="124" spans="1:14" s="181" customFormat="1" ht="24" customHeight="1">
      <c r="A124" s="205" t="s">
        <v>84</v>
      </c>
      <c r="B124" s="186"/>
      <c r="C124" s="186"/>
      <c r="D124" s="32">
        <f>SUM(D122:D123)</f>
        <v>71977137926</v>
      </c>
      <c r="E124" s="56"/>
      <c r="F124" s="32">
        <f>SUM(F122:F123)</f>
        <v>45588739340</v>
      </c>
      <c r="G124" s="32"/>
      <c r="H124" s="46">
        <f t="shared" ref="H124" si="2">SUM(H122:H123)</f>
        <v>71658159997</v>
      </c>
      <c r="I124" s="56"/>
      <c r="J124" s="46">
        <f t="shared" ref="J124" si="3">SUM(J122:J123)</f>
        <v>45495026125</v>
      </c>
      <c r="N124" s="4"/>
    </row>
    <row r="125" spans="1:14" s="181" customFormat="1" ht="24" customHeight="1" thickBot="1">
      <c r="A125" s="186" t="s">
        <v>85</v>
      </c>
      <c r="C125" s="185"/>
      <c r="D125" s="44">
        <f>D86+D124</f>
        <v>299730406742</v>
      </c>
      <c r="E125" s="56"/>
      <c r="F125" s="44">
        <f>F86+F124</f>
        <v>292508296657</v>
      </c>
      <c r="G125" s="56"/>
      <c r="H125" s="44">
        <f>H86+H124</f>
        <v>299246111211</v>
      </c>
      <c r="I125" s="56"/>
      <c r="J125" s="44">
        <f>J86+J124</f>
        <v>292149828861</v>
      </c>
      <c r="N125" s="4"/>
    </row>
    <row r="126" spans="1:14" s="181" customFormat="1" ht="24" customHeight="1" thickTop="1">
      <c r="A126" s="186"/>
      <c r="C126" s="185"/>
      <c r="D126" s="32"/>
      <c r="E126" s="32"/>
      <c r="F126" s="32"/>
      <c r="G126" s="56"/>
      <c r="H126" s="32"/>
      <c r="I126" s="32"/>
      <c r="J126" s="32"/>
      <c r="N126" s="4"/>
    </row>
    <row r="127" spans="1:14" s="181" customFormat="1" ht="24" customHeight="1">
      <c r="A127" s="186"/>
      <c r="C127" s="185"/>
      <c r="D127" s="29"/>
      <c r="E127" s="27"/>
      <c r="F127" s="29"/>
      <c r="G127" s="27"/>
      <c r="H127" s="29"/>
      <c r="I127" s="27"/>
      <c r="J127" s="29"/>
      <c r="M127" s="29"/>
    </row>
    <row r="128" spans="1:14" s="181" customFormat="1" ht="24" customHeight="1">
      <c r="A128" s="186"/>
      <c r="C128" s="185"/>
      <c r="D128" s="53"/>
      <c r="E128" s="27"/>
      <c r="F128" s="27"/>
      <c r="G128" s="27"/>
      <c r="H128" s="27"/>
      <c r="I128" s="27"/>
      <c r="J128" s="27"/>
      <c r="M128" s="29"/>
    </row>
    <row r="129" spans="1:13" s="181" customFormat="1" ht="24" customHeight="1">
      <c r="A129" s="186"/>
      <c r="C129" s="185"/>
      <c r="D129" s="27"/>
      <c r="E129" s="27"/>
      <c r="F129" s="27"/>
      <c r="G129" s="27"/>
      <c r="H129" s="27"/>
      <c r="I129" s="27"/>
      <c r="J129" s="27"/>
      <c r="M129" s="29"/>
    </row>
    <row r="130" spans="1:13" s="181" customFormat="1" ht="24" customHeight="1">
      <c r="A130" s="186"/>
      <c r="C130" s="185"/>
      <c r="D130" s="27"/>
      <c r="E130" s="2"/>
      <c r="F130" s="27"/>
      <c r="G130" s="2"/>
      <c r="H130" s="27" t="s">
        <v>11</v>
      </c>
      <c r="I130" s="2"/>
      <c r="J130" s="27"/>
      <c r="M130" s="29"/>
    </row>
    <row r="131" spans="1:13" s="181" customFormat="1" ht="24" customHeight="1">
      <c r="A131" s="186"/>
      <c r="C131" s="185"/>
      <c r="D131" s="27"/>
      <c r="E131" s="2"/>
      <c r="F131" s="27"/>
      <c r="G131" s="2"/>
      <c r="H131" s="27"/>
      <c r="I131" s="2"/>
      <c r="J131" s="27"/>
      <c r="M131" s="29"/>
    </row>
    <row r="132" spans="1:13" s="181" customFormat="1" ht="24" customHeight="1">
      <c r="A132" s="186"/>
      <c r="C132" s="185"/>
      <c r="D132" s="27"/>
      <c r="E132" s="2"/>
      <c r="F132" s="27"/>
      <c r="G132" s="2"/>
      <c r="H132" s="27"/>
      <c r="I132" s="2"/>
      <c r="J132" s="27"/>
      <c r="M132" s="29"/>
    </row>
    <row r="133" spans="1:13" s="181" customFormat="1" ht="24" customHeight="1">
      <c r="A133" s="186"/>
      <c r="C133" s="185"/>
      <c r="D133" s="27"/>
      <c r="E133" s="2"/>
      <c r="F133" s="27"/>
      <c r="G133" s="2"/>
      <c r="H133" s="27"/>
      <c r="I133" s="2"/>
      <c r="J133" s="27"/>
      <c r="M133" s="29"/>
    </row>
    <row r="134" spans="1:13" s="181" customFormat="1" ht="24" customHeight="1">
      <c r="A134" s="186"/>
      <c r="C134" s="185"/>
      <c r="D134" s="27"/>
      <c r="E134" s="2"/>
      <c r="F134" s="27"/>
      <c r="G134" s="2"/>
      <c r="H134" s="27"/>
      <c r="I134" s="2"/>
      <c r="J134" s="27"/>
      <c r="M134" s="29"/>
    </row>
    <row r="135" spans="1:13" s="181" customFormat="1" ht="24" customHeight="1">
      <c r="A135" s="186"/>
      <c r="C135" s="185"/>
      <c r="D135" s="27"/>
      <c r="E135" s="2"/>
      <c r="F135" s="27"/>
      <c r="G135" s="2"/>
      <c r="H135" s="27"/>
      <c r="I135" s="2"/>
      <c r="J135" s="27"/>
      <c r="M135" s="29"/>
    </row>
    <row r="136" spans="1:13" s="181" customFormat="1" ht="24" customHeight="1">
      <c r="A136" s="186"/>
      <c r="C136" s="185"/>
      <c r="D136" s="27"/>
      <c r="E136" s="2"/>
      <c r="F136" s="27"/>
      <c r="G136" s="2"/>
      <c r="H136" s="27"/>
      <c r="I136" s="2"/>
      <c r="J136" s="27"/>
      <c r="M136" s="29"/>
    </row>
    <row r="137" spans="1:13" s="181" customFormat="1" ht="24" customHeight="1">
      <c r="A137" s="186"/>
      <c r="C137" s="185"/>
      <c r="D137" s="27"/>
      <c r="E137" s="27"/>
      <c r="F137" s="27"/>
      <c r="G137" s="27"/>
      <c r="H137" s="27"/>
      <c r="I137" s="27"/>
      <c r="J137" s="27"/>
      <c r="M137" s="29"/>
    </row>
    <row r="138" spans="1:13" s="181" customFormat="1" ht="24" customHeight="1">
      <c r="A138" s="186"/>
      <c r="C138" s="185"/>
      <c r="D138" s="27"/>
      <c r="E138" s="27"/>
      <c r="F138" s="27"/>
      <c r="G138" s="27"/>
      <c r="H138" s="27"/>
      <c r="I138" s="27"/>
      <c r="J138" s="27"/>
      <c r="M138" s="29"/>
    </row>
    <row r="139" spans="1:13" s="181" customFormat="1" ht="24" customHeight="1">
      <c r="A139" s="186"/>
      <c r="C139" s="185"/>
      <c r="D139" s="27"/>
      <c r="E139" s="27"/>
      <c r="F139" s="27"/>
      <c r="G139" s="27"/>
      <c r="H139" s="27"/>
      <c r="I139" s="27"/>
      <c r="J139" s="27"/>
      <c r="M139" s="29"/>
    </row>
    <row r="140" spans="1:13" s="199" customFormat="1" ht="24" customHeight="1">
      <c r="D140" s="30"/>
      <c r="E140" s="30"/>
      <c r="F140" s="30"/>
      <c r="G140" s="30"/>
      <c r="H140" s="30"/>
      <c r="I140" s="30"/>
      <c r="J140" s="30"/>
      <c r="M140" s="24"/>
    </row>
    <row r="141" spans="1:13" s="199" customFormat="1" ht="24" customHeight="1">
      <c r="D141" s="30"/>
      <c r="E141" s="30"/>
      <c r="F141" s="30"/>
      <c r="G141" s="30"/>
      <c r="H141" s="30"/>
      <c r="I141" s="30"/>
      <c r="J141" s="30"/>
      <c r="M141" s="24"/>
    </row>
    <row r="142" spans="1:13" s="199" customFormat="1" ht="24" customHeight="1">
      <c r="D142" s="30"/>
      <c r="E142" s="30"/>
      <c r="F142" s="30"/>
      <c r="G142" s="30"/>
      <c r="H142" s="30"/>
      <c r="I142" s="30"/>
      <c r="J142" s="30"/>
      <c r="M142" s="24"/>
    </row>
    <row r="143" spans="1:13" ht="24" customHeight="1">
      <c r="A143" s="198" t="s">
        <v>37</v>
      </c>
      <c r="B143" s="198"/>
      <c r="C143" s="198"/>
      <c r="D143" s="198"/>
      <c r="E143" s="27"/>
      <c r="F143" s="27"/>
      <c r="G143" s="27"/>
      <c r="H143" s="27"/>
      <c r="I143" s="27"/>
      <c r="J143" s="27"/>
    </row>
    <row r="144" spans="1:13" ht="24" customHeight="1">
      <c r="A144" s="206"/>
      <c r="B144" s="181"/>
      <c r="C144" s="185"/>
      <c r="D144" s="27"/>
      <c r="E144" s="27"/>
      <c r="F144" s="27"/>
      <c r="G144" s="27"/>
      <c r="H144" s="27"/>
      <c r="I144" s="27"/>
      <c r="J144" s="27"/>
    </row>
    <row r="145" spans="1:10" ht="24" customHeight="1">
      <c r="A145" s="197" t="s">
        <v>38</v>
      </c>
      <c r="B145" s="197"/>
      <c r="C145" s="197"/>
      <c r="D145" s="168" t="s">
        <v>38</v>
      </c>
      <c r="E145" s="168"/>
      <c r="F145" s="168"/>
      <c r="G145" s="168"/>
      <c r="H145" s="168"/>
      <c r="I145" s="168"/>
      <c r="J145" s="168"/>
    </row>
    <row r="146" spans="1:10" ht="24" customHeight="1">
      <c r="A146" s="197" t="s">
        <v>39</v>
      </c>
      <c r="B146" s="197"/>
      <c r="C146" s="197"/>
      <c r="D146" s="168" t="s">
        <v>40</v>
      </c>
      <c r="E146" s="168"/>
      <c r="F146" s="168"/>
      <c r="G146" s="168"/>
      <c r="H146" s="168"/>
      <c r="I146" s="168"/>
      <c r="J146" s="168"/>
    </row>
    <row r="147" spans="1:10" ht="24" customHeight="1">
      <c r="A147" s="197" t="s">
        <v>41</v>
      </c>
      <c r="B147" s="197"/>
      <c r="C147" s="197"/>
      <c r="D147" s="168" t="s">
        <v>42</v>
      </c>
      <c r="E147" s="168"/>
      <c r="F147" s="168"/>
      <c r="G147" s="168"/>
      <c r="H147" s="168"/>
      <c r="I147" s="168"/>
      <c r="J147" s="168"/>
    </row>
    <row r="149" spans="1:10" ht="24" customHeight="1">
      <c r="F149" s="27"/>
    </row>
  </sheetData>
  <mergeCells count="29">
    <mergeCell ref="A143:D143"/>
    <mergeCell ref="D145:J145"/>
    <mergeCell ref="D146:J146"/>
    <mergeCell ref="D147:J147"/>
    <mergeCell ref="A103:J103"/>
    <mergeCell ref="A104:J104"/>
    <mergeCell ref="A101:J101"/>
    <mergeCell ref="A102:J102"/>
    <mergeCell ref="D106:F106"/>
    <mergeCell ref="H106:J106"/>
    <mergeCell ref="A52:J52"/>
    <mergeCell ref="A53:J53"/>
    <mergeCell ref="A54:J54"/>
    <mergeCell ref="D99:J99"/>
    <mergeCell ref="A51:J51"/>
    <mergeCell ref="D56:F56"/>
    <mergeCell ref="H56:J56"/>
    <mergeCell ref="D97:J97"/>
    <mergeCell ref="D98:J98"/>
    <mergeCell ref="D48:J48"/>
    <mergeCell ref="A1:J1"/>
    <mergeCell ref="A2:J2"/>
    <mergeCell ref="A3:J3"/>
    <mergeCell ref="A4:J4"/>
    <mergeCell ref="D6:F6"/>
    <mergeCell ref="H6:J6"/>
    <mergeCell ref="A43:D43"/>
    <mergeCell ref="D46:J46"/>
    <mergeCell ref="D47:J47"/>
  </mergeCells>
  <conditionalFormatting sqref="D126:J126">
    <cfRule type="cellIs" dxfId="13" priority="1" operator="lessThan">
      <formula>0</formula>
    </cfRule>
    <cfRule type="cellIs" dxfId="12" priority="2" operator="greaterThan">
      <formula>6068168</formula>
    </cfRule>
  </conditionalFormatting>
  <pageMargins left="0.8" right="0.5" top="0.8" bottom="0.5" header="0.5" footer="0.3"/>
  <pageSetup paperSize="9" scale="55" orientation="portrait" r:id="rId1"/>
  <headerFooter alignWithMargins="0"/>
  <rowBreaks count="2" manualBreakCount="2">
    <brk id="50" max="9" man="1"/>
    <brk id="10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98"/>
  <sheetViews>
    <sheetView showRuler="0" topLeftCell="A55" zoomScale="55" zoomScaleNormal="55" zoomScaleSheetLayoutView="85" zoomScalePageLayoutView="60" workbookViewId="0">
      <pane xSplit="1" topLeftCell="B1" activePane="topRight" state="frozen"/>
      <selection activeCell="I21" sqref="I21"/>
      <selection pane="topRight" activeCell="M91" sqref="M91"/>
    </sheetView>
  </sheetViews>
  <sheetFormatPr defaultColWidth="8.33203125" defaultRowHeight="24" customHeight="1"/>
  <cols>
    <col min="1" max="1" width="57" style="241" bestFit="1" customWidth="1"/>
    <col min="2" max="2" width="1.08203125" style="241" customWidth="1"/>
    <col min="3" max="3" width="10" style="241" customWidth="1"/>
    <col min="4" max="4" width="16.08203125" style="6" customWidth="1"/>
    <col min="5" max="5" width="1.33203125" style="241" customWidth="1"/>
    <col min="6" max="6" width="17" style="241" customWidth="1"/>
    <col min="7" max="7" width="1.33203125" style="241" customWidth="1"/>
    <col min="8" max="8" width="16.58203125" style="6" customWidth="1"/>
    <col min="9" max="9" width="1.33203125" style="241" customWidth="1"/>
    <col min="10" max="10" width="16.58203125" style="241" customWidth="1"/>
    <col min="11" max="11" width="4.08203125" style="241" customWidth="1"/>
    <col min="12" max="12" width="13.33203125" style="241" customWidth="1"/>
    <col min="13" max="13" width="20.58203125" style="5" customWidth="1"/>
    <col min="14" max="14" width="18.25" style="5" customWidth="1"/>
    <col min="15" max="15" width="14.25" style="241" customWidth="1"/>
    <col min="16" max="16384" width="8.33203125" style="241"/>
  </cols>
  <sheetData>
    <row r="1" spans="1:14" s="207" customFormat="1" ht="24" customHeight="1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M1" s="35"/>
      <c r="N1" s="35"/>
    </row>
    <row r="2" spans="1:14" s="207" customFormat="1" ht="26">
      <c r="A2" s="171" t="s">
        <v>86</v>
      </c>
      <c r="B2" s="171"/>
      <c r="C2" s="171"/>
      <c r="D2" s="171"/>
      <c r="E2" s="171"/>
      <c r="F2" s="171"/>
      <c r="G2" s="171"/>
      <c r="H2" s="171"/>
      <c r="I2" s="171"/>
      <c r="J2" s="171"/>
      <c r="M2" s="35"/>
      <c r="N2" s="35"/>
    </row>
    <row r="3" spans="1:14" s="207" customFormat="1" ht="29.5" customHeight="1">
      <c r="A3" s="172" t="s">
        <v>87</v>
      </c>
      <c r="B3" s="172"/>
      <c r="C3" s="172"/>
      <c r="D3" s="172"/>
      <c r="E3" s="172"/>
      <c r="F3" s="172"/>
      <c r="G3" s="172"/>
      <c r="H3" s="172"/>
      <c r="I3" s="172"/>
      <c r="J3" s="172"/>
      <c r="M3" s="35"/>
      <c r="N3" s="35"/>
    </row>
    <row r="4" spans="1:14" s="207" customFormat="1" ht="22.5" customHeight="1">
      <c r="A4" s="172" t="s">
        <v>10</v>
      </c>
      <c r="B4" s="172"/>
      <c r="C4" s="172"/>
      <c r="D4" s="172"/>
      <c r="E4" s="172"/>
      <c r="F4" s="172"/>
      <c r="G4" s="172"/>
      <c r="H4" s="172"/>
      <c r="I4" s="172"/>
      <c r="J4" s="172"/>
      <c r="M4" s="35"/>
      <c r="N4" s="35"/>
    </row>
    <row r="5" spans="1:14" s="207" customFormat="1" ht="23.5" customHeight="1">
      <c r="A5" s="180" t="s">
        <v>3</v>
      </c>
      <c r="B5" s="180"/>
      <c r="C5" s="180"/>
      <c r="D5" s="180"/>
      <c r="E5" s="180"/>
      <c r="F5" s="180"/>
      <c r="G5" s="180"/>
      <c r="H5" s="180"/>
      <c r="I5" s="180"/>
      <c r="J5" s="180"/>
      <c r="M5" s="35"/>
      <c r="N5" s="35"/>
    </row>
    <row r="6" spans="1:14" s="207" customFormat="1" ht="5.5" customHeight="1">
      <c r="A6" s="181"/>
      <c r="B6" s="181"/>
      <c r="C6" s="185"/>
      <c r="D6" s="27"/>
      <c r="E6" s="208"/>
      <c r="F6" s="208"/>
      <c r="G6" s="181"/>
      <c r="H6" s="27"/>
      <c r="I6" s="181"/>
      <c r="J6" s="182"/>
      <c r="M6" s="35"/>
      <c r="N6" s="35"/>
    </row>
    <row r="7" spans="1:14" s="190" customFormat="1" ht="21" customHeight="1">
      <c r="A7" s="181"/>
      <c r="B7" s="181"/>
      <c r="C7" s="185"/>
      <c r="D7" s="209" t="s">
        <v>88</v>
      </c>
      <c r="E7" s="209"/>
      <c r="F7" s="209"/>
      <c r="G7" s="210"/>
      <c r="H7" s="211" t="s">
        <v>89</v>
      </c>
      <c r="I7" s="211"/>
      <c r="J7" s="211"/>
      <c r="M7" s="4"/>
      <c r="N7" s="4"/>
    </row>
    <row r="8" spans="1:14" s="190" customFormat="1" ht="21" customHeight="1">
      <c r="A8" s="181"/>
      <c r="B8" s="181"/>
      <c r="C8" s="185" t="s">
        <v>6</v>
      </c>
      <c r="D8" s="212">
        <v>2568</v>
      </c>
      <c r="E8" s="185"/>
      <c r="F8" s="213">
        <v>2567</v>
      </c>
      <c r="G8" s="2"/>
      <c r="H8" s="213">
        <v>2568</v>
      </c>
      <c r="I8" s="185"/>
      <c r="J8" s="213">
        <v>2567</v>
      </c>
      <c r="M8" s="4"/>
      <c r="N8" s="4"/>
    </row>
    <row r="9" spans="1:14" s="188" customFormat="1" ht="23.15" customHeight="1">
      <c r="A9" s="186" t="s">
        <v>90</v>
      </c>
      <c r="B9" s="185"/>
      <c r="C9" s="214" t="s">
        <v>91</v>
      </c>
      <c r="D9" s="27"/>
      <c r="E9" s="208"/>
      <c r="F9" s="208"/>
      <c r="G9" s="181"/>
      <c r="H9" s="27"/>
      <c r="I9" s="181"/>
      <c r="J9" s="208"/>
      <c r="M9" s="7"/>
      <c r="N9" s="7"/>
    </row>
    <row r="10" spans="1:14" s="188" customFormat="1" ht="23.15" customHeight="1">
      <c r="A10" s="196" t="s">
        <v>92</v>
      </c>
      <c r="B10" s="185"/>
      <c r="C10" s="197">
        <v>21</v>
      </c>
      <c r="D10" s="28"/>
      <c r="E10" s="215"/>
      <c r="F10" s="215"/>
      <c r="G10" s="190"/>
      <c r="H10" s="28"/>
      <c r="I10" s="190"/>
      <c r="J10" s="215"/>
      <c r="M10" s="7"/>
      <c r="N10" s="7"/>
    </row>
    <row r="11" spans="1:14" s="188" customFormat="1" ht="23.15" customHeight="1">
      <c r="A11" s="206" t="s">
        <v>93</v>
      </c>
      <c r="B11" s="197"/>
      <c r="C11" s="197"/>
      <c r="D11" s="45">
        <v>35677341652</v>
      </c>
      <c r="E11" s="21"/>
      <c r="F11" s="21">
        <v>37102511055</v>
      </c>
      <c r="G11" s="21"/>
      <c r="H11" s="45">
        <v>35677341652</v>
      </c>
      <c r="I11" s="41"/>
      <c r="J11" s="21">
        <v>37102511055</v>
      </c>
      <c r="M11" s="7"/>
      <c r="N11" s="7"/>
    </row>
    <row r="12" spans="1:14" s="188" customFormat="1" ht="23.15" customHeight="1">
      <c r="A12" s="206" t="s">
        <v>94</v>
      </c>
      <c r="B12" s="197"/>
      <c r="C12" s="197"/>
      <c r="D12" s="45">
        <v>4447506511</v>
      </c>
      <c r="E12" s="21"/>
      <c r="F12" s="21">
        <v>4729735308</v>
      </c>
      <c r="G12" s="21"/>
      <c r="H12" s="45">
        <v>4447506511</v>
      </c>
      <c r="I12" s="41"/>
      <c r="J12" s="21">
        <v>4729735308</v>
      </c>
      <c r="M12" s="7"/>
      <c r="N12" s="7"/>
    </row>
    <row r="13" spans="1:14" s="188" customFormat="1" ht="23.15" customHeight="1">
      <c r="A13" s="206" t="s">
        <v>95</v>
      </c>
      <c r="B13" s="216"/>
      <c r="C13" s="197"/>
      <c r="D13" s="21">
        <v>2798247539</v>
      </c>
      <c r="E13" s="41"/>
      <c r="F13" s="21">
        <v>2681944283</v>
      </c>
      <c r="G13" s="41"/>
      <c r="H13" s="97">
        <v>2694575971</v>
      </c>
      <c r="I13" s="41"/>
      <c r="J13" s="21">
        <v>2609321350</v>
      </c>
      <c r="M13" s="7"/>
      <c r="N13" s="7"/>
    </row>
    <row r="14" spans="1:14" s="188" customFormat="1" ht="23.15" customHeight="1">
      <c r="A14" s="186" t="s">
        <v>96</v>
      </c>
      <c r="B14" s="216"/>
      <c r="C14" s="197"/>
      <c r="D14" s="23">
        <f>SUM(D11:D13)</f>
        <v>42923095702</v>
      </c>
      <c r="E14" s="9"/>
      <c r="F14" s="23">
        <f>SUM(F11:F13)</f>
        <v>44514190646</v>
      </c>
      <c r="G14" s="9"/>
      <c r="H14" s="36">
        <f t="shared" ref="H14:J14" si="0">SUM(H11:H13)</f>
        <v>42819424134</v>
      </c>
      <c r="I14" s="9"/>
      <c r="J14" s="23">
        <f t="shared" si="0"/>
        <v>44441567713</v>
      </c>
      <c r="M14" s="7"/>
      <c r="N14" s="7"/>
    </row>
    <row r="15" spans="1:14" s="188" customFormat="1" ht="23.15" customHeight="1">
      <c r="A15" s="196" t="s">
        <v>97</v>
      </c>
      <c r="B15" s="216"/>
      <c r="C15" s="197"/>
      <c r="D15" s="21"/>
      <c r="E15" s="41"/>
      <c r="F15" s="21"/>
      <c r="G15" s="41"/>
      <c r="H15" s="21"/>
      <c r="I15" s="41"/>
      <c r="J15" s="21"/>
      <c r="M15" s="7"/>
      <c r="N15" s="7"/>
    </row>
    <row r="16" spans="1:14" s="188" customFormat="1" ht="23.15" customHeight="1">
      <c r="A16" s="206" t="s">
        <v>98</v>
      </c>
      <c r="B16" s="216"/>
      <c r="C16" s="197"/>
      <c r="D16" s="45">
        <v>1123254163</v>
      </c>
      <c r="E16" s="21"/>
      <c r="F16" s="217">
        <v>721919776</v>
      </c>
      <c r="G16" s="21"/>
      <c r="H16" s="45">
        <v>1122481872</v>
      </c>
      <c r="I16" s="21"/>
      <c r="J16" s="217">
        <v>721048400</v>
      </c>
      <c r="M16" s="7"/>
      <c r="N16" s="7"/>
    </row>
    <row r="17" spans="1:15" s="188" customFormat="1" ht="23.15" customHeight="1">
      <c r="A17" s="206" t="s">
        <v>99</v>
      </c>
      <c r="B17" s="216"/>
      <c r="C17" s="214"/>
      <c r="D17" s="164">
        <v>258878</v>
      </c>
      <c r="E17" s="21"/>
      <c r="F17" s="217">
        <v>2162533186</v>
      </c>
      <c r="G17" s="21"/>
      <c r="H17" s="164">
        <v>258878</v>
      </c>
      <c r="I17" s="41"/>
      <c r="J17" s="217">
        <v>2162533186</v>
      </c>
      <c r="M17" s="7"/>
      <c r="N17" s="7"/>
    </row>
    <row r="18" spans="1:15" s="188" customFormat="1" ht="23.15" customHeight="1">
      <c r="A18" s="218" t="s">
        <v>100</v>
      </c>
      <c r="B18" s="216"/>
      <c r="C18" s="214"/>
      <c r="D18" s="192">
        <v>0</v>
      </c>
      <c r="E18" s="21"/>
      <c r="F18" s="217">
        <v>9024756109</v>
      </c>
      <c r="G18" s="21"/>
      <c r="H18" s="192">
        <v>0</v>
      </c>
      <c r="I18" s="41"/>
      <c r="J18" s="217">
        <v>9025186025</v>
      </c>
      <c r="M18" s="7"/>
      <c r="N18" s="7"/>
    </row>
    <row r="19" spans="1:15" s="188" customFormat="1" ht="23.15" customHeight="1">
      <c r="A19" s="206" t="s">
        <v>101</v>
      </c>
      <c r="B19" s="216"/>
      <c r="C19" s="197"/>
      <c r="D19" s="97">
        <v>362846197</v>
      </c>
      <c r="E19" s="41"/>
      <c r="F19" s="219">
        <v>1130756863</v>
      </c>
      <c r="G19" s="41"/>
      <c r="H19" s="97">
        <v>367192770</v>
      </c>
      <c r="I19" s="41"/>
      <c r="J19" s="217">
        <v>1131758490</v>
      </c>
      <c r="M19" s="7"/>
      <c r="N19" s="7"/>
    </row>
    <row r="20" spans="1:15" s="188" customFormat="1" ht="23.15" customHeight="1">
      <c r="A20" s="186" t="s">
        <v>102</v>
      </c>
      <c r="B20" s="216"/>
      <c r="C20" s="197"/>
      <c r="D20" s="36">
        <f>SUM(D16:D19)</f>
        <v>1486359238</v>
      </c>
      <c r="E20" s="9"/>
      <c r="F20" s="23">
        <f>SUM(F16:F19)</f>
        <v>13039965934</v>
      </c>
      <c r="G20" s="9"/>
      <c r="H20" s="36">
        <f>SUM(H16:H19)</f>
        <v>1489933520</v>
      </c>
      <c r="I20" s="9"/>
      <c r="J20" s="23">
        <f>SUM(J16:J19)</f>
        <v>13040526101</v>
      </c>
      <c r="M20" s="7"/>
      <c r="N20" s="7"/>
    </row>
    <row r="21" spans="1:15" s="188" customFormat="1" ht="23.15" customHeight="1">
      <c r="A21" s="186" t="s">
        <v>103</v>
      </c>
      <c r="B21" s="185"/>
      <c r="C21" s="185"/>
      <c r="D21" s="23">
        <f>D14+D20</f>
        <v>44409454940</v>
      </c>
      <c r="E21" s="9"/>
      <c r="F21" s="23">
        <f>F14+F20</f>
        <v>57554156580</v>
      </c>
      <c r="G21" s="9"/>
      <c r="H21" s="23">
        <f>H14+H20</f>
        <v>44309357654</v>
      </c>
      <c r="I21" s="9"/>
      <c r="J21" s="23">
        <f>J14+J20</f>
        <v>57482093814</v>
      </c>
      <c r="M21" s="7"/>
      <c r="N21" s="7"/>
    </row>
    <row r="22" spans="1:15" s="188" customFormat="1" ht="23.15" customHeight="1">
      <c r="A22" s="186" t="s">
        <v>104</v>
      </c>
      <c r="B22" s="185"/>
      <c r="C22" s="185"/>
      <c r="D22" s="10"/>
      <c r="E22" s="40"/>
      <c r="F22" s="10"/>
      <c r="G22" s="9"/>
      <c r="H22" s="9"/>
      <c r="I22" s="9"/>
      <c r="J22" s="10"/>
      <c r="M22" s="7"/>
      <c r="N22" s="7"/>
    </row>
    <row r="23" spans="1:15" s="188" customFormat="1" ht="23.15" customHeight="1">
      <c r="A23" s="196" t="s">
        <v>105</v>
      </c>
      <c r="B23" s="197"/>
      <c r="C23" s="197"/>
      <c r="D23" s="45">
        <v>11505484573</v>
      </c>
      <c r="E23" s="20"/>
      <c r="F23" s="217">
        <v>13550240396</v>
      </c>
      <c r="G23" s="21"/>
      <c r="H23" s="45">
        <v>11505484573</v>
      </c>
      <c r="I23" s="21"/>
      <c r="J23" s="28">
        <v>13550240396</v>
      </c>
      <c r="L23" s="220"/>
      <c r="M23" s="7"/>
      <c r="N23" s="7"/>
    </row>
    <row r="24" spans="1:15" s="188" customFormat="1" ht="23.15" customHeight="1">
      <c r="A24" s="196" t="s">
        <v>106</v>
      </c>
      <c r="B24" s="197"/>
      <c r="C24" s="197"/>
      <c r="D24" s="45">
        <v>3202409375</v>
      </c>
      <c r="E24" s="20"/>
      <c r="F24" s="217">
        <v>2991754940</v>
      </c>
      <c r="G24" s="21"/>
      <c r="H24" s="45">
        <v>3173326852</v>
      </c>
      <c r="I24" s="21"/>
      <c r="J24" s="221">
        <v>2974380481</v>
      </c>
      <c r="M24" s="7"/>
      <c r="N24" s="7"/>
    </row>
    <row r="25" spans="1:15" s="188" customFormat="1" ht="23.15" customHeight="1">
      <c r="A25" s="196" t="s">
        <v>107</v>
      </c>
      <c r="B25" s="197"/>
      <c r="C25" s="197"/>
      <c r="D25" s="45">
        <v>4957745101</v>
      </c>
      <c r="E25" s="20"/>
      <c r="F25" s="217">
        <v>4774144820</v>
      </c>
      <c r="G25" s="21"/>
      <c r="H25" s="45">
        <v>4957745101</v>
      </c>
      <c r="I25" s="21"/>
      <c r="J25" s="28">
        <v>4769684808</v>
      </c>
      <c r="M25" s="7"/>
      <c r="N25" s="7"/>
    </row>
    <row r="26" spans="1:15" s="188" customFormat="1" ht="23.15" customHeight="1">
      <c r="A26" s="196" t="s">
        <v>108</v>
      </c>
      <c r="B26" s="197"/>
      <c r="C26" s="197"/>
      <c r="D26" s="45">
        <v>1385162891</v>
      </c>
      <c r="E26" s="20"/>
      <c r="F26" s="217">
        <v>1279175352</v>
      </c>
      <c r="G26" s="21"/>
      <c r="H26" s="45">
        <v>1385162891</v>
      </c>
      <c r="I26" s="21"/>
      <c r="J26" s="28">
        <v>1279175352</v>
      </c>
      <c r="M26" s="7"/>
      <c r="N26" s="7"/>
    </row>
    <row r="27" spans="1:15" s="188" customFormat="1" ht="23.15" customHeight="1">
      <c r="A27" s="196" t="s">
        <v>109</v>
      </c>
      <c r="B27" s="197"/>
      <c r="C27" s="197"/>
      <c r="D27" s="45">
        <v>3502929579</v>
      </c>
      <c r="E27" s="20"/>
      <c r="F27" s="217">
        <v>5525686299</v>
      </c>
      <c r="G27" s="21"/>
      <c r="H27" s="45">
        <v>3502929579</v>
      </c>
      <c r="I27" s="21"/>
      <c r="J27" s="28">
        <v>5525686299</v>
      </c>
      <c r="M27" s="7"/>
      <c r="N27" s="7"/>
    </row>
    <row r="28" spans="1:15" s="188" customFormat="1" ht="23.15" customHeight="1">
      <c r="A28" s="196" t="s">
        <v>110</v>
      </c>
      <c r="B28" s="197"/>
      <c r="C28" s="197"/>
      <c r="D28" s="45">
        <v>3835230147</v>
      </c>
      <c r="E28" s="20"/>
      <c r="F28" s="217">
        <v>3329712743</v>
      </c>
      <c r="G28" s="21"/>
      <c r="H28" s="45">
        <v>3830644499</v>
      </c>
      <c r="I28" s="21"/>
      <c r="J28" s="28">
        <v>3332983935</v>
      </c>
      <c r="M28" s="7"/>
      <c r="N28" s="7"/>
    </row>
    <row r="29" spans="1:15" s="188" customFormat="1" ht="23.15" customHeight="1">
      <c r="A29" s="196" t="s">
        <v>111</v>
      </c>
      <c r="B29" s="197"/>
      <c r="C29" s="197"/>
      <c r="D29" s="45">
        <v>2338570314</v>
      </c>
      <c r="E29" s="20"/>
      <c r="F29" s="217">
        <v>2173649641</v>
      </c>
      <c r="G29" s="21"/>
      <c r="H29" s="45">
        <v>2338570314</v>
      </c>
      <c r="I29" s="21"/>
      <c r="J29" s="217">
        <v>2173649641</v>
      </c>
      <c r="M29" s="7"/>
      <c r="N29" s="7"/>
      <c r="O29" s="3"/>
    </row>
    <row r="30" spans="1:15" s="188" customFormat="1" ht="23.15" customHeight="1">
      <c r="A30" s="196" t="s">
        <v>112</v>
      </c>
      <c r="B30" s="197"/>
      <c r="C30" s="197"/>
      <c r="D30" s="45">
        <v>2491736213</v>
      </c>
      <c r="E30" s="20"/>
      <c r="F30" s="164">
        <v>2619804975</v>
      </c>
      <c r="G30" s="21"/>
      <c r="H30" s="45">
        <v>2476887005</v>
      </c>
      <c r="I30" s="21"/>
      <c r="J30" s="164">
        <v>2637363570</v>
      </c>
      <c r="L30" s="3"/>
      <c r="M30" s="7"/>
      <c r="N30" s="7"/>
    </row>
    <row r="31" spans="1:15" s="188" customFormat="1" ht="23.15" customHeight="1">
      <c r="A31" s="206" t="s">
        <v>113</v>
      </c>
      <c r="B31" s="216"/>
      <c r="C31" s="197"/>
      <c r="D31" s="45">
        <v>508782862</v>
      </c>
      <c r="E31" s="21"/>
      <c r="F31" s="192">
        <v>0</v>
      </c>
      <c r="G31" s="116"/>
      <c r="H31" s="45">
        <v>508782862</v>
      </c>
      <c r="I31" s="116"/>
      <c r="J31" s="192">
        <v>0</v>
      </c>
      <c r="M31" s="7"/>
      <c r="N31" s="7"/>
    </row>
    <row r="32" spans="1:15" s="188" customFormat="1" ht="23.15" customHeight="1">
      <c r="A32" s="206" t="s">
        <v>114</v>
      </c>
      <c r="B32" s="216"/>
      <c r="C32" s="214"/>
      <c r="D32" s="164">
        <v>378640705</v>
      </c>
      <c r="E32" s="21"/>
      <c r="F32" s="192">
        <v>0</v>
      </c>
      <c r="G32" s="21"/>
      <c r="H32" s="164">
        <v>377856167</v>
      </c>
      <c r="I32" s="41"/>
      <c r="J32" s="192">
        <v>0</v>
      </c>
      <c r="M32" s="7"/>
      <c r="N32" s="7"/>
    </row>
    <row r="33" spans="1:14" s="188" customFormat="1" ht="23.15" customHeight="1">
      <c r="A33" s="206" t="s">
        <v>115</v>
      </c>
      <c r="B33" s="216"/>
      <c r="C33" s="214" t="s">
        <v>31</v>
      </c>
      <c r="D33" s="45">
        <v>82204553</v>
      </c>
      <c r="E33" s="41"/>
      <c r="F33" s="192">
        <v>0</v>
      </c>
      <c r="G33" s="41"/>
      <c r="H33" s="45">
        <v>82204553</v>
      </c>
      <c r="I33" s="41"/>
      <c r="J33" s="192">
        <v>0</v>
      </c>
      <c r="M33" s="7"/>
      <c r="N33" s="7"/>
    </row>
    <row r="34" spans="1:14" s="188" customFormat="1" ht="23.15" customHeight="1">
      <c r="A34" s="206" t="s">
        <v>116</v>
      </c>
      <c r="B34" s="216"/>
      <c r="C34" s="216"/>
      <c r="D34" s="97">
        <f>1799436606+817906753</f>
        <v>2617343359</v>
      </c>
      <c r="E34" s="41"/>
      <c r="F34" s="219">
        <v>3962760784</v>
      </c>
      <c r="G34" s="41"/>
      <c r="H34" s="97">
        <f>1799712618+817906753</f>
        <v>2617619371</v>
      </c>
      <c r="I34" s="41"/>
      <c r="J34" s="117">
        <v>3918513340</v>
      </c>
      <c r="M34" s="7"/>
      <c r="N34" s="7"/>
    </row>
    <row r="35" spans="1:14" s="188" customFormat="1" ht="23.15" customHeight="1">
      <c r="A35" s="181" t="s">
        <v>117</v>
      </c>
      <c r="B35" s="216"/>
      <c r="C35" s="216"/>
      <c r="D35" s="36">
        <f>SUM(D23:D34)</f>
        <v>36806239672</v>
      </c>
      <c r="E35" s="9"/>
      <c r="F35" s="36">
        <f>SUM(F23:F34)</f>
        <v>40206929950</v>
      </c>
      <c r="G35" s="9"/>
      <c r="H35" s="48">
        <f>SUM(H23:H34)</f>
        <v>36757213767</v>
      </c>
      <c r="I35" s="9"/>
      <c r="J35" s="36">
        <f>SUM(J23:J34)</f>
        <v>40161677822</v>
      </c>
      <c r="M35" s="7"/>
      <c r="N35" s="7"/>
    </row>
    <row r="36" spans="1:14" s="188" customFormat="1" ht="23.15" customHeight="1">
      <c r="A36" s="181" t="s">
        <v>118</v>
      </c>
      <c r="B36" s="216"/>
      <c r="C36" s="216"/>
      <c r="D36" s="37">
        <f>D21-D35</f>
        <v>7603215268</v>
      </c>
      <c r="E36" s="9"/>
      <c r="F36" s="23">
        <f>F21-F35</f>
        <v>17347226630</v>
      </c>
      <c r="G36" s="9"/>
      <c r="H36" s="46">
        <f>H21-H35</f>
        <v>7552143887</v>
      </c>
      <c r="I36" s="9"/>
      <c r="J36" s="23">
        <f>J21-J35</f>
        <v>17320415992</v>
      </c>
      <c r="M36" s="7"/>
      <c r="N36" s="7"/>
    </row>
    <row r="37" spans="1:14" s="188" customFormat="1" ht="23.15" customHeight="1">
      <c r="A37" s="190" t="s">
        <v>119</v>
      </c>
      <c r="B37" s="216"/>
      <c r="C37" s="197"/>
      <c r="D37" s="134">
        <v>3137227615</v>
      </c>
      <c r="E37" s="41"/>
      <c r="F37" s="21">
        <v>4829560698</v>
      </c>
      <c r="G37" s="41"/>
      <c r="H37" s="221">
        <v>3137037525</v>
      </c>
      <c r="I37" s="41"/>
      <c r="J37" s="21">
        <v>4829071912</v>
      </c>
      <c r="M37" s="7"/>
      <c r="N37" s="7"/>
    </row>
    <row r="38" spans="1:14" s="188" customFormat="1" ht="23.15" customHeight="1">
      <c r="A38" s="222" t="s">
        <v>120</v>
      </c>
      <c r="B38" s="216"/>
      <c r="C38" s="197"/>
      <c r="D38" s="21"/>
      <c r="E38" s="21"/>
      <c r="F38" s="21"/>
      <c r="G38" s="21"/>
      <c r="H38" s="49"/>
      <c r="I38" s="21"/>
      <c r="J38" s="21"/>
      <c r="M38" s="7"/>
      <c r="N38" s="7"/>
    </row>
    <row r="39" spans="1:14" s="188" customFormat="1" ht="23.15" customHeight="1">
      <c r="A39" s="223" t="s">
        <v>121</v>
      </c>
      <c r="B39" s="216"/>
      <c r="C39" s="216"/>
      <c r="D39" s="53">
        <v>31845680</v>
      </c>
      <c r="E39" s="41"/>
      <c r="F39" s="21">
        <v>39005049</v>
      </c>
      <c r="G39" s="41"/>
      <c r="H39" s="221">
        <v>66072652</v>
      </c>
      <c r="I39" s="21"/>
      <c r="J39" s="21">
        <v>-101262073</v>
      </c>
      <c r="M39" s="7"/>
      <c r="N39" s="7"/>
    </row>
    <row r="40" spans="1:14" s="188" customFormat="1" ht="23.15" customHeight="1">
      <c r="A40" s="196" t="s">
        <v>122</v>
      </c>
      <c r="B40" s="216"/>
      <c r="C40" s="197"/>
      <c r="D40" s="97">
        <v>7542263</v>
      </c>
      <c r="E40" s="41"/>
      <c r="F40" s="20">
        <v>-3272407</v>
      </c>
      <c r="G40" s="41"/>
      <c r="H40" s="192">
        <v>0</v>
      </c>
      <c r="I40" s="102"/>
      <c r="J40" s="192">
        <v>0</v>
      </c>
      <c r="M40" s="7"/>
      <c r="N40" s="7"/>
    </row>
    <row r="41" spans="1:14" s="188" customFormat="1" ht="23.15" customHeight="1">
      <c r="A41" s="224" t="s">
        <v>123</v>
      </c>
      <c r="B41" s="216"/>
      <c r="C41" s="197"/>
      <c r="D41" s="9">
        <f>D36-SUM(D37:D40)</f>
        <v>4426599710</v>
      </c>
      <c r="E41" s="9"/>
      <c r="F41" s="37">
        <f>F36-SUM(F37:F40)</f>
        <v>12481933290</v>
      </c>
      <c r="G41" s="9"/>
      <c r="H41" s="50">
        <f t="shared" ref="H41" si="1">H36-SUM(H37:H40)</f>
        <v>4349033710</v>
      </c>
      <c r="I41" s="9"/>
      <c r="J41" s="37">
        <f>J36-SUM(J37:J40)</f>
        <v>12592606153</v>
      </c>
      <c r="M41" s="7"/>
      <c r="N41" s="7"/>
    </row>
    <row r="42" spans="1:14" s="188" customFormat="1" ht="23.15" customHeight="1">
      <c r="A42" s="206" t="s">
        <v>124</v>
      </c>
      <c r="B42" s="216"/>
      <c r="C42" s="197"/>
      <c r="D42" s="97">
        <v>-5594802</v>
      </c>
      <c r="E42" s="41"/>
      <c r="F42" s="225">
        <v>1359993</v>
      </c>
      <c r="G42" s="41"/>
      <c r="H42" s="97">
        <v>-232969</v>
      </c>
      <c r="I42" s="41"/>
      <c r="J42" s="225">
        <v>1812481</v>
      </c>
      <c r="M42" s="226"/>
      <c r="N42" s="7"/>
    </row>
    <row r="43" spans="1:14" s="188" customFormat="1" ht="23.15" customHeight="1">
      <c r="A43" s="224" t="s">
        <v>125</v>
      </c>
      <c r="B43" s="216"/>
      <c r="C43" s="197"/>
      <c r="D43" s="23">
        <f>SUM(D41:D42)</f>
        <v>4421004908</v>
      </c>
      <c r="E43" s="9"/>
      <c r="F43" s="23">
        <f>SUM(F41:F42)</f>
        <v>12483293283</v>
      </c>
      <c r="G43" s="9"/>
      <c r="H43" s="48">
        <f t="shared" ref="H43" si="2">SUM(H41:H42)</f>
        <v>4348800741</v>
      </c>
      <c r="I43" s="9"/>
      <c r="J43" s="23">
        <f t="shared" ref="J43" si="3">SUM(J41:J42)</f>
        <v>12594418634</v>
      </c>
      <c r="M43" s="7"/>
      <c r="N43" s="7"/>
    </row>
    <row r="44" spans="1:14" s="188" customFormat="1" ht="15" customHeight="1">
      <c r="A44" s="227"/>
      <c r="B44" s="227"/>
      <c r="C44" s="227"/>
      <c r="D44" s="31"/>
      <c r="E44" s="227"/>
      <c r="F44" s="31"/>
      <c r="H44" s="31"/>
      <c r="J44" s="31"/>
      <c r="M44" s="7"/>
      <c r="N44" s="7"/>
    </row>
    <row r="45" spans="1:14" s="188" customFormat="1" ht="15" customHeight="1">
      <c r="A45" s="227"/>
      <c r="B45" s="227"/>
      <c r="C45" s="227"/>
      <c r="D45" s="31"/>
      <c r="E45" s="227"/>
      <c r="F45" s="31"/>
      <c r="H45" s="31"/>
      <c r="J45" s="31"/>
      <c r="M45" s="7"/>
      <c r="N45" s="7"/>
    </row>
    <row r="46" spans="1:14" s="188" customFormat="1" ht="15" customHeight="1">
      <c r="A46" s="227"/>
      <c r="B46" s="227"/>
      <c r="C46" s="227"/>
      <c r="D46" s="31"/>
      <c r="E46" s="227"/>
      <c r="H46" s="3"/>
      <c r="M46" s="7"/>
      <c r="N46" s="7"/>
    </row>
    <row r="47" spans="1:14" s="188" customFormat="1" ht="20.5" customHeight="1">
      <c r="A47" s="228" t="s">
        <v>38</v>
      </c>
      <c r="B47" s="228"/>
      <c r="C47" s="228" t="s">
        <v>38</v>
      </c>
      <c r="D47" s="228"/>
      <c r="E47" s="228"/>
      <c r="F47" s="228"/>
      <c r="G47" s="228"/>
      <c r="H47" s="228"/>
      <c r="I47" s="228"/>
      <c r="J47" s="228"/>
      <c r="M47" s="7"/>
      <c r="N47" s="7"/>
    </row>
    <row r="48" spans="1:14" s="188" customFormat="1" ht="24" customHeight="1">
      <c r="A48" s="228" t="s">
        <v>39</v>
      </c>
      <c r="B48" s="228"/>
      <c r="C48" s="228" t="s">
        <v>40</v>
      </c>
      <c r="D48" s="228"/>
      <c r="E48" s="228"/>
      <c r="F48" s="228"/>
      <c r="G48" s="228"/>
      <c r="H48" s="228"/>
      <c r="I48" s="228"/>
      <c r="J48" s="228"/>
      <c r="M48" s="7"/>
      <c r="N48" s="7"/>
    </row>
    <row r="49" spans="1:14" s="188" customFormat="1" ht="24" customHeight="1">
      <c r="A49" s="228" t="s">
        <v>41</v>
      </c>
      <c r="B49" s="228"/>
      <c r="C49" s="228" t="s">
        <v>42</v>
      </c>
      <c r="D49" s="228"/>
      <c r="E49" s="228"/>
      <c r="F49" s="228"/>
      <c r="G49" s="228"/>
      <c r="H49" s="228"/>
      <c r="I49" s="228"/>
      <c r="J49" s="228"/>
      <c r="M49" s="7"/>
      <c r="N49" s="7"/>
    </row>
    <row r="50" spans="1:14" s="207" customFormat="1" ht="24" customHeight="1">
      <c r="A50" s="170" t="s">
        <v>0</v>
      </c>
      <c r="B50" s="170"/>
      <c r="C50" s="170"/>
      <c r="D50" s="170"/>
      <c r="E50" s="170"/>
      <c r="F50" s="170"/>
      <c r="G50" s="170"/>
      <c r="H50" s="170"/>
      <c r="I50" s="170"/>
      <c r="J50" s="170"/>
      <c r="M50" s="7"/>
      <c r="N50" s="7"/>
    </row>
    <row r="51" spans="1:14" s="207" customFormat="1" ht="24" customHeight="1">
      <c r="A51" s="171" t="s">
        <v>126</v>
      </c>
      <c r="B51" s="171"/>
      <c r="C51" s="171"/>
      <c r="D51" s="171"/>
      <c r="E51" s="171"/>
      <c r="F51" s="171"/>
      <c r="G51" s="171"/>
      <c r="H51" s="171"/>
      <c r="I51" s="171"/>
      <c r="J51" s="171"/>
      <c r="M51" s="35"/>
      <c r="N51" s="35"/>
    </row>
    <row r="52" spans="1:14" s="207" customFormat="1" ht="28" customHeight="1">
      <c r="A52" s="172" t="s">
        <v>87</v>
      </c>
      <c r="B52" s="172"/>
      <c r="C52" s="172"/>
      <c r="D52" s="172"/>
      <c r="E52" s="172"/>
      <c r="F52" s="172"/>
      <c r="G52" s="172"/>
      <c r="H52" s="172"/>
      <c r="I52" s="172"/>
      <c r="J52" s="172"/>
      <c r="M52" s="35"/>
      <c r="N52" s="35"/>
    </row>
    <row r="53" spans="1:14" s="207" customFormat="1" ht="24" customHeight="1">
      <c r="A53" s="172" t="s">
        <v>10</v>
      </c>
      <c r="B53" s="172"/>
      <c r="C53" s="172"/>
      <c r="D53" s="172"/>
      <c r="E53" s="172"/>
      <c r="F53" s="172"/>
      <c r="G53" s="172"/>
      <c r="H53" s="172"/>
      <c r="I53" s="172"/>
      <c r="J53" s="172"/>
      <c r="M53" s="35"/>
      <c r="N53" s="35"/>
    </row>
    <row r="54" spans="1:14" s="207" customFormat="1" ht="24" customHeight="1">
      <c r="A54" s="180" t="s">
        <v>3</v>
      </c>
      <c r="B54" s="180"/>
      <c r="C54" s="180"/>
      <c r="D54" s="180"/>
      <c r="E54" s="180"/>
      <c r="F54" s="180"/>
      <c r="G54" s="180"/>
      <c r="H54" s="180"/>
      <c r="I54" s="180"/>
      <c r="J54" s="180"/>
      <c r="M54" s="35"/>
      <c r="N54" s="35"/>
    </row>
    <row r="55" spans="1:14" s="207" customFormat="1" ht="9" customHeight="1">
      <c r="A55" s="181"/>
      <c r="B55" s="181"/>
      <c r="C55" s="185"/>
      <c r="D55" s="27"/>
      <c r="E55" s="208"/>
      <c r="F55" s="208"/>
      <c r="G55" s="181"/>
      <c r="H55" s="27"/>
      <c r="I55" s="181"/>
      <c r="J55" s="182"/>
      <c r="M55" s="35"/>
      <c r="N55" s="35"/>
    </row>
    <row r="56" spans="1:14" s="190" customFormat="1" ht="24" customHeight="1">
      <c r="A56" s="181"/>
      <c r="B56" s="181"/>
      <c r="C56" s="185"/>
      <c r="D56" s="209" t="s">
        <v>88</v>
      </c>
      <c r="E56" s="209"/>
      <c r="F56" s="209"/>
      <c r="G56" s="210"/>
      <c r="H56" s="211" t="s">
        <v>89</v>
      </c>
      <c r="I56" s="211"/>
      <c r="J56" s="211"/>
      <c r="M56" s="35"/>
      <c r="N56" s="35"/>
    </row>
    <row r="57" spans="1:14" s="190" customFormat="1" ht="24" customHeight="1">
      <c r="A57" s="181"/>
      <c r="B57" s="181"/>
      <c r="C57" s="185" t="s">
        <v>6</v>
      </c>
      <c r="D57" s="212">
        <v>2568</v>
      </c>
      <c r="E57" s="185"/>
      <c r="F57" s="213">
        <v>2567</v>
      </c>
      <c r="G57" s="2"/>
      <c r="H57" s="213">
        <v>2568</v>
      </c>
      <c r="I57" s="185"/>
      <c r="J57" s="213">
        <v>2567</v>
      </c>
      <c r="M57" s="4"/>
      <c r="N57" s="4"/>
    </row>
    <row r="58" spans="1:14" s="231" customFormat="1" ht="24" customHeight="1">
      <c r="A58" s="229" t="s">
        <v>127</v>
      </c>
      <c r="B58" s="185"/>
      <c r="C58" s="185"/>
      <c r="D58" s="26"/>
      <c r="E58" s="230"/>
      <c r="F58" s="26"/>
      <c r="G58" s="230"/>
      <c r="H58" s="26"/>
      <c r="I58" s="230"/>
      <c r="J58" s="34"/>
      <c r="M58" s="4"/>
      <c r="N58" s="4"/>
    </row>
    <row r="59" spans="1:14" s="231" customFormat="1" ht="24" customHeight="1">
      <c r="A59" s="224" t="s">
        <v>128</v>
      </c>
      <c r="B59" s="185"/>
      <c r="C59" s="185"/>
      <c r="D59" s="26"/>
      <c r="E59" s="27"/>
      <c r="F59" s="26"/>
      <c r="G59" s="27"/>
      <c r="H59" s="26"/>
      <c r="I59" s="27"/>
      <c r="J59" s="26"/>
      <c r="M59" s="85"/>
      <c r="N59" s="85"/>
    </row>
    <row r="60" spans="1:14" s="231" customFormat="1" ht="24" customHeight="1">
      <c r="A60" s="218" t="s">
        <v>129</v>
      </c>
      <c r="B60" s="185"/>
      <c r="C60" s="185"/>
      <c r="D60" s="26"/>
      <c r="E60" s="27"/>
      <c r="F60" s="26"/>
      <c r="G60" s="27"/>
      <c r="H60" s="26"/>
      <c r="I60" s="27"/>
      <c r="J60" s="26"/>
      <c r="M60" s="85"/>
      <c r="N60" s="85"/>
    </row>
    <row r="61" spans="1:14" s="231" customFormat="1" ht="24" customHeight="1">
      <c r="A61" s="206" t="s">
        <v>130</v>
      </c>
      <c r="B61" s="185"/>
      <c r="C61" s="185"/>
      <c r="D61" s="192">
        <v>0</v>
      </c>
      <c r="E61" s="27"/>
      <c r="F61" s="95">
        <v>-952685</v>
      </c>
      <c r="G61" s="27"/>
      <c r="H61" s="192">
        <v>0</v>
      </c>
      <c r="I61" s="27"/>
      <c r="J61" s="192">
        <v>0</v>
      </c>
      <c r="M61" s="85"/>
      <c r="N61" s="85"/>
    </row>
    <row r="62" spans="1:14" s="188" customFormat="1" ht="24" customHeight="1">
      <c r="A62" s="232" t="s">
        <v>131</v>
      </c>
      <c r="B62" s="197"/>
      <c r="C62" s="197"/>
      <c r="D62" s="3"/>
      <c r="E62" s="3"/>
      <c r="F62" s="3"/>
      <c r="G62" s="3"/>
      <c r="H62" s="3"/>
      <c r="I62" s="3"/>
      <c r="J62" s="3"/>
      <c r="M62" s="85"/>
      <c r="N62" s="85"/>
    </row>
    <row r="63" spans="1:14" s="188" customFormat="1" ht="24" customHeight="1">
      <c r="A63" s="206" t="s">
        <v>132</v>
      </c>
      <c r="B63" s="197"/>
      <c r="C63" s="197"/>
      <c r="D63" s="221">
        <v>1118521</v>
      </c>
      <c r="E63" s="21"/>
      <c r="F63" s="21">
        <v>9062404</v>
      </c>
      <c r="G63" s="21"/>
      <c r="H63" s="43">
        <v>1118521</v>
      </c>
      <c r="I63" s="21"/>
      <c r="J63" s="21">
        <v>9062404</v>
      </c>
      <c r="M63" s="7"/>
      <c r="N63" s="7"/>
    </row>
    <row r="64" spans="1:14" s="188" customFormat="1" ht="24" customHeight="1">
      <c r="A64" s="206" t="s">
        <v>133</v>
      </c>
      <c r="B64" s="197"/>
      <c r="C64" s="197"/>
      <c r="D64" s="43"/>
      <c r="E64" s="21"/>
      <c r="F64" s="21"/>
      <c r="G64" s="21"/>
      <c r="H64" s="41"/>
      <c r="I64" s="21"/>
      <c r="J64" s="21"/>
      <c r="M64" s="7"/>
      <c r="N64" s="7"/>
    </row>
    <row r="65" spans="1:14" s="188" customFormat="1" ht="24" customHeight="1">
      <c r="A65" s="206" t="s">
        <v>134</v>
      </c>
      <c r="B65" s="191"/>
      <c r="C65" s="197"/>
      <c r="D65" s="45">
        <v>-223704</v>
      </c>
      <c r="E65" s="21"/>
      <c r="F65" s="3">
        <v>-1812481</v>
      </c>
      <c r="G65" s="21"/>
      <c r="H65" s="41">
        <v>-223704</v>
      </c>
      <c r="I65" s="21"/>
      <c r="J65" s="3">
        <v>-1812481</v>
      </c>
      <c r="M65" s="7"/>
      <c r="N65" s="7"/>
    </row>
    <row r="66" spans="1:14" s="188" customFormat="1" ht="24" customHeight="1">
      <c r="A66" s="232" t="s">
        <v>135</v>
      </c>
      <c r="B66" s="191"/>
      <c r="C66" s="197"/>
      <c r="D66" s="43"/>
      <c r="E66" s="21"/>
      <c r="F66" s="21"/>
      <c r="G66" s="21"/>
      <c r="H66" s="41"/>
      <c r="I66" s="21"/>
      <c r="J66" s="21"/>
      <c r="M66" s="7"/>
      <c r="N66" s="7"/>
    </row>
    <row r="67" spans="1:14" s="188" customFormat="1" ht="24" customHeight="1">
      <c r="A67" s="232" t="s">
        <v>136</v>
      </c>
      <c r="B67" s="191"/>
      <c r="C67" s="197" t="s">
        <v>19</v>
      </c>
      <c r="D67" s="45">
        <v>-2283364</v>
      </c>
      <c r="E67" s="21"/>
      <c r="F67" s="192">
        <v>0</v>
      </c>
      <c r="G67" s="21"/>
      <c r="H67" s="53">
        <v>-2283364</v>
      </c>
      <c r="I67" s="21"/>
      <c r="J67" s="192">
        <v>0</v>
      </c>
      <c r="M67" s="7"/>
      <c r="N67" s="7"/>
    </row>
    <row r="68" spans="1:14" s="188" customFormat="1" ht="24" customHeight="1">
      <c r="A68" s="232" t="s">
        <v>137</v>
      </c>
      <c r="B68" s="191"/>
      <c r="C68" s="197"/>
      <c r="D68" s="43"/>
      <c r="E68" s="21"/>
      <c r="F68" s="96"/>
      <c r="G68" s="21"/>
      <c r="H68" s="115"/>
      <c r="I68" s="21"/>
      <c r="J68" s="96"/>
      <c r="M68" s="7"/>
      <c r="N68" s="7"/>
    </row>
    <row r="69" spans="1:14" s="188" customFormat="1" ht="24" customHeight="1">
      <c r="A69" s="233" t="s">
        <v>138</v>
      </c>
      <c r="B69" s="191"/>
      <c r="C69" s="197"/>
      <c r="D69" s="45">
        <v>456673</v>
      </c>
      <c r="E69" s="21"/>
      <c r="F69" s="192">
        <v>0</v>
      </c>
      <c r="G69" s="21"/>
      <c r="H69" s="45">
        <v>456673</v>
      </c>
      <c r="I69" s="21"/>
      <c r="J69" s="192">
        <v>0</v>
      </c>
      <c r="M69" s="7"/>
      <c r="N69" s="7"/>
    </row>
    <row r="70" spans="1:14" s="188" customFormat="1" ht="24" customHeight="1">
      <c r="A70" s="206" t="s">
        <v>139</v>
      </c>
      <c r="B70" s="197"/>
      <c r="C70" s="197"/>
      <c r="D70" s="234"/>
      <c r="F70" s="234"/>
      <c r="H70" s="234"/>
      <c r="J70" s="234"/>
      <c r="M70" s="7"/>
      <c r="N70" s="7"/>
    </row>
    <row r="71" spans="1:14" s="188" customFormat="1" ht="24" customHeight="1">
      <c r="A71" s="233" t="s">
        <v>140</v>
      </c>
      <c r="B71" s="197"/>
      <c r="C71" s="197"/>
      <c r="D71" s="156">
        <f>SUM(D60:D70)</f>
        <v>-931874</v>
      </c>
      <c r="E71" s="20"/>
      <c r="F71" s="156">
        <f>SUM(F60:F70)</f>
        <v>6297238</v>
      </c>
      <c r="G71" s="20"/>
      <c r="H71" s="156">
        <f>SUM(H60:H70)</f>
        <v>-931874</v>
      </c>
      <c r="I71" s="20"/>
      <c r="J71" s="156">
        <f>SUM(J60:J70)</f>
        <v>7249923</v>
      </c>
      <c r="M71" s="7"/>
      <c r="N71" s="7"/>
    </row>
    <row r="72" spans="1:14" s="188" customFormat="1" ht="24" customHeight="1">
      <c r="A72" s="224" t="s">
        <v>141</v>
      </c>
      <c r="B72" s="185"/>
      <c r="C72" s="197"/>
      <c r="D72" s="10">
        <f>D71</f>
        <v>-931874</v>
      </c>
      <c r="E72" s="40"/>
      <c r="F72" s="10">
        <f>F71</f>
        <v>6297238</v>
      </c>
      <c r="G72" s="40"/>
      <c r="H72" s="38">
        <f>H71</f>
        <v>-931874</v>
      </c>
      <c r="I72" s="40"/>
      <c r="J72" s="38">
        <f>J71</f>
        <v>7249923</v>
      </c>
      <c r="M72" s="7"/>
      <c r="N72" s="7"/>
    </row>
    <row r="73" spans="1:14" s="188" customFormat="1" ht="24" customHeight="1" thickBot="1">
      <c r="A73" s="235" t="s">
        <v>142</v>
      </c>
      <c r="B73" s="197"/>
      <c r="C73" s="185"/>
      <c r="D73" s="22">
        <f t="shared" ref="D73:J73" si="4">D43+D72</f>
        <v>4420073034</v>
      </c>
      <c r="E73" s="9"/>
      <c r="F73" s="22">
        <f t="shared" si="4"/>
        <v>12489590521</v>
      </c>
      <c r="G73" s="9"/>
      <c r="H73" s="22">
        <f t="shared" si="4"/>
        <v>4347868867</v>
      </c>
      <c r="I73" s="9"/>
      <c r="J73" s="22">
        <f t="shared" si="4"/>
        <v>12601668557</v>
      </c>
      <c r="M73" s="7"/>
      <c r="N73" s="7"/>
    </row>
    <row r="74" spans="1:14" s="190" customFormat="1" ht="24" customHeight="1" thickTop="1">
      <c r="A74" s="224"/>
      <c r="B74" s="197"/>
      <c r="C74" s="185"/>
      <c r="D74" s="10"/>
      <c r="E74" s="9"/>
      <c r="F74" s="10"/>
      <c r="G74" s="9"/>
      <c r="H74" s="21"/>
      <c r="I74" s="9"/>
      <c r="J74" s="21"/>
      <c r="M74" s="7"/>
      <c r="N74" s="7"/>
    </row>
    <row r="75" spans="1:14" s="188" customFormat="1" ht="24" customHeight="1">
      <c r="A75" s="186" t="s">
        <v>143</v>
      </c>
      <c r="B75" s="197"/>
      <c r="C75" s="185"/>
      <c r="D75" s="10"/>
      <c r="E75" s="10"/>
      <c r="F75" s="10"/>
      <c r="G75" s="10"/>
      <c r="H75" s="10"/>
      <c r="I75" s="10"/>
      <c r="J75" s="10"/>
      <c r="M75" s="4"/>
      <c r="N75" s="7"/>
    </row>
    <row r="76" spans="1:14" s="188" customFormat="1" ht="24" customHeight="1">
      <c r="A76" s="206" t="s">
        <v>144</v>
      </c>
      <c r="B76" s="197"/>
      <c r="C76" s="197"/>
      <c r="D76" s="41">
        <f>D78-D77</f>
        <v>4413391061</v>
      </c>
      <c r="E76" s="41"/>
      <c r="F76" s="21">
        <f>F78-F77</f>
        <v>12479523205</v>
      </c>
      <c r="G76" s="41"/>
      <c r="H76" s="21">
        <f>H78-H77</f>
        <v>4348800741</v>
      </c>
      <c r="I76" s="41"/>
      <c r="J76" s="21">
        <f>J78-J77</f>
        <v>12594418634</v>
      </c>
      <c r="M76" s="7"/>
      <c r="N76" s="7"/>
    </row>
    <row r="77" spans="1:14" s="188" customFormat="1" ht="24" customHeight="1">
      <c r="A77" s="206" t="s">
        <v>145</v>
      </c>
      <c r="B77" s="197"/>
      <c r="C77" s="185"/>
      <c r="D77" s="41">
        <v>7613847</v>
      </c>
      <c r="E77" s="9"/>
      <c r="F77" s="21">
        <v>3770078</v>
      </c>
      <c r="G77" s="9"/>
      <c r="H77" s="192">
        <v>0</v>
      </c>
      <c r="I77" s="118"/>
      <c r="J77" s="192">
        <v>0</v>
      </c>
      <c r="M77" s="7"/>
      <c r="N77" s="7"/>
    </row>
    <row r="78" spans="1:14" s="188" customFormat="1" ht="24" customHeight="1" thickBot="1">
      <c r="A78" s="224" t="s">
        <v>125</v>
      </c>
      <c r="B78" s="197"/>
      <c r="C78" s="185"/>
      <c r="D78" s="22">
        <f t="shared" ref="D78:J78" si="5">D43</f>
        <v>4421004908</v>
      </c>
      <c r="E78" s="9"/>
      <c r="F78" s="22">
        <f t="shared" si="5"/>
        <v>12483293283</v>
      </c>
      <c r="G78" s="9"/>
      <c r="H78" s="22">
        <f t="shared" si="5"/>
        <v>4348800741</v>
      </c>
      <c r="I78" s="9"/>
      <c r="J78" s="22">
        <f t="shared" si="5"/>
        <v>12594418634</v>
      </c>
      <c r="M78" s="7"/>
      <c r="N78" s="7"/>
    </row>
    <row r="79" spans="1:14" s="190" customFormat="1" ht="24" customHeight="1" thickTop="1">
      <c r="A79" s="224"/>
      <c r="B79" s="197"/>
      <c r="C79" s="185"/>
      <c r="D79" s="10"/>
      <c r="E79" s="9"/>
      <c r="F79" s="10"/>
      <c r="G79" s="9"/>
      <c r="H79" s="10"/>
      <c r="I79" s="9"/>
      <c r="J79" s="10"/>
      <c r="M79" s="7"/>
      <c r="N79" s="7"/>
    </row>
    <row r="80" spans="1:14" s="188" customFormat="1" ht="24" customHeight="1">
      <c r="A80" s="186" t="s">
        <v>146</v>
      </c>
      <c r="B80" s="197"/>
      <c r="C80" s="185"/>
      <c r="D80" s="10"/>
      <c r="E80" s="10"/>
      <c r="F80" s="10"/>
      <c r="G80" s="10"/>
      <c r="H80" s="10"/>
      <c r="I80" s="9"/>
      <c r="J80" s="10"/>
      <c r="M80" s="4"/>
      <c r="N80" s="7"/>
    </row>
    <row r="81" spans="1:14" s="188" customFormat="1" ht="24" customHeight="1">
      <c r="A81" s="206" t="s">
        <v>144</v>
      </c>
      <c r="B81" s="197"/>
      <c r="C81" s="197"/>
      <c r="D81" s="41">
        <f>D83-D82</f>
        <v>4412459187</v>
      </c>
      <c r="E81" s="41"/>
      <c r="F81" s="41">
        <f t="shared" ref="F81" si="6">F83-F82</f>
        <v>12486249245</v>
      </c>
      <c r="G81" s="41"/>
      <c r="H81" s="41">
        <f t="shared" ref="H81" si="7">H83-H82</f>
        <v>4347868867</v>
      </c>
      <c r="I81" s="41"/>
      <c r="J81" s="41">
        <f t="shared" ref="J81" si="8">J83-J82</f>
        <v>12601668557</v>
      </c>
      <c r="M81" s="7"/>
      <c r="N81" s="7"/>
    </row>
    <row r="82" spans="1:14" s="188" customFormat="1" ht="24" customHeight="1">
      <c r="A82" s="206" t="s">
        <v>145</v>
      </c>
      <c r="B82" s="197"/>
      <c r="C82" s="185"/>
      <c r="D82" s="97">
        <v>7613847</v>
      </c>
      <c r="E82" s="9"/>
      <c r="F82" s="21">
        <v>3341276</v>
      </c>
      <c r="G82" s="9"/>
      <c r="H82" s="192">
        <v>0</v>
      </c>
      <c r="I82" s="9"/>
      <c r="J82" s="192">
        <v>0</v>
      </c>
      <c r="M82" s="7"/>
      <c r="N82" s="7"/>
    </row>
    <row r="83" spans="1:14" s="188" customFormat="1" ht="24" customHeight="1" thickBot="1">
      <c r="A83" s="224" t="s">
        <v>142</v>
      </c>
      <c r="B83" s="197"/>
      <c r="C83" s="185"/>
      <c r="D83" s="54">
        <f>D73</f>
        <v>4420073034</v>
      </c>
      <c r="E83" s="9"/>
      <c r="F83" s="22">
        <f>F73</f>
        <v>12489590521</v>
      </c>
      <c r="G83" s="9"/>
      <c r="H83" s="22">
        <f>H73</f>
        <v>4347868867</v>
      </c>
      <c r="I83" s="9"/>
      <c r="J83" s="22">
        <f>J73</f>
        <v>12601668557</v>
      </c>
      <c r="M83" s="7"/>
      <c r="N83" s="7"/>
    </row>
    <row r="84" spans="1:14" s="190" customFormat="1" ht="24" customHeight="1" thickTop="1">
      <c r="A84" s="224"/>
      <c r="B84" s="197"/>
      <c r="C84" s="185"/>
      <c r="D84" s="27"/>
      <c r="E84" s="2"/>
      <c r="F84" s="27"/>
      <c r="G84" s="2"/>
      <c r="H84" s="27"/>
      <c r="I84" s="2"/>
      <c r="J84" s="27"/>
      <c r="M84" s="7"/>
      <c r="N84" s="7"/>
    </row>
    <row r="85" spans="1:14" s="188" customFormat="1" ht="24" customHeight="1">
      <c r="A85" s="186" t="s">
        <v>147</v>
      </c>
      <c r="B85" s="185"/>
      <c r="C85" s="236"/>
      <c r="D85" s="164"/>
      <c r="E85" s="47"/>
      <c r="F85" s="164"/>
      <c r="G85" s="47"/>
      <c r="H85" s="164"/>
      <c r="I85" s="28"/>
      <c r="J85" s="164"/>
      <c r="M85" s="4"/>
      <c r="N85" s="7"/>
    </row>
    <row r="86" spans="1:14" s="188" customFormat="1" ht="24" customHeight="1">
      <c r="A86" s="206" t="s">
        <v>148</v>
      </c>
      <c r="B86" s="185"/>
      <c r="C86" s="236"/>
      <c r="D86" s="95">
        <v>28303291567</v>
      </c>
      <c r="E86" s="95"/>
      <c r="F86" s="95">
        <v>2182771917</v>
      </c>
      <c r="G86" s="95"/>
      <c r="H86" s="95">
        <v>28303291567</v>
      </c>
      <c r="I86" s="95"/>
      <c r="J86" s="95">
        <v>2182771917</v>
      </c>
      <c r="M86" s="7"/>
      <c r="N86" s="7"/>
    </row>
    <row r="87" spans="1:14" s="188" customFormat="1" ht="24" customHeight="1">
      <c r="A87" s="206" t="s">
        <v>149</v>
      </c>
      <c r="B87" s="197"/>
      <c r="C87" s="237"/>
      <c r="D87" s="4">
        <f>ROUND(D76/D86,2)</f>
        <v>0.16</v>
      </c>
      <c r="E87" s="4"/>
      <c r="F87" s="4">
        <f>ROUND(F76/F86,2)</f>
        <v>5.72</v>
      </c>
      <c r="G87" s="4"/>
      <c r="H87" s="4">
        <f t="shared" ref="H87" si="9">ROUND(H76/H86,2)</f>
        <v>0.15</v>
      </c>
      <c r="I87" s="4"/>
      <c r="J87" s="4">
        <f t="shared" ref="J87" si="10">ROUND(J76/J86,2)</f>
        <v>5.77</v>
      </c>
      <c r="M87" s="7"/>
      <c r="N87" s="7"/>
    </row>
    <row r="88" spans="1:14" s="188" customFormat="1" ht="24" customHeight="1">
      <c r="A88" s="206"/>
      <c r="B88" s="197"/>
      <c r="C88" s="237"/>
      <c r="D88" s="28"/>
      <c r="E88" s="238"/>
      <c r="F88" s="239"/>
      <c r="G88" s="238"/>
      <c r="H88" s="28"/>
      <c r="I88" s="190"/>
      <c r="J88" s="239"/>
      <c r="M88" s="7"/>
      <c r="N88" s="7"/>
    </row>
    <row r="89" spans="1:14" s="188" customFormat="1" ht="24" customHeight="1">
      <c r="A89" s="206"/>
      <c r="B89" s="197"/>
      <c r="C89" s="237"/>
      <c r="D89" s="28"/>
      <c r="E89" s="238"/>
      <c r="F89" s="25"/>
      <c r="G89" s="238"/>
      <c r="H89" s="28"/>
      <c r="I89" s="190"/>
      <c r="J89" s="25"/>
      <c r="M89" s="7"/>
      <c r="N89" s="7"/>
    </row>
    <row r="90" spans="1:14" s="188" customFormat="1" ht="24" customHeight="1">
      <c r="A90" s="206"/>
      <c r="B90" s="197"/>
      <c r="C90" s="237"/>
      <c r="D90" s="28"/>
      <c r="E90" s="238"/>
      <c r="F90" s="240"/>
      <c r="G90" s="238"/>
      <c r="H90" s="28"/>
      <c r="I90" s="190"/>
      <c r="J90" s="240"/>
      <c r="M90" s="7"/>
      <c r="N90" s="7"/>
    </row>
    <row r="91" spans="1:14" s="188" customFormat="1" ht="24" customHeight="1">
      <c r="A91" s="206"/>
      <c r="B91" s="197"/>
      <c r="C91" s="237"/>
      <c r="D91" s="28"/>
      <c r="E91" s="238"/>
      <c r="F91" s="240"/>
      <c r="G91" s="238"/>
      <c r="H91" s="28"/>
      <c r="I91" s="190"/>
      <c r="J91" s="240"/>
      <c r="M91" s="7"/>
      <c r="N91" s="7"/>
    </row>
    <row r="92" spans="1:14" s="188" customFormat="1" ht="24" customHeight="1">
      <c r="A92" s="198" t="s">
        <v>37</v>
      </c>
      <c r="B92" s="198"/>
      <c r="C92" s="198"/>
      <c r="D92" s="198"/>
      <c r="E92" s="198"/>
      <c r="H92" s="3"/>
      <c r="M92" s="7"/>
      <c r="N92" s="7"/>
    </row>
    <row r="93" spans="1:14" s="188" customFormat="1" ht="24" customHeight="1">
      <c r="D93" s="3"/>
      <c r="H93" s="3"/>
      <c r="M93" s="7"/>
      <c r="N93" s="7"/>
    </row>
    <row r="94" spans="1:14" s="188" customFormat="1" ht="24" customHeight="1">
      <c r="D94" s="3"/>
      <c r="H94" s="3"/>
      <c r="M94" s="7"/>
      <c r="N94" s="7"/>
    </row>
    <row r="95" spans="1:14" s="188" customFormat="1" ht="24" customHeight="1">
      <c r="A95" s="228" t="s">
        <v>38</v>
      </c>
      <c r="B95" s="228"/>
      <c r="C95" s="228" t="s">
        <v>38</v>
      </c>
      <c r="D95" s="228"/>
      <c r="E95" s="228"/>
      <c r="F95" s="228"/>
      <c r="G95" s="228"/>
      <c r="H95" s="228"/>
      <c r="I95" s="228"/>
      <c r="J95" s="228"/>
      <c r="M95" s="7"/>
      <c r="N95" s="7"/>
    </row>
    <row r="96" spans="1:14" s="188" customFormat="1" ht="24" customHeight="1">
      <c r="A96" s="228" t="s">
        <v>39</v>
      </c>
      <c r="B96" s="228"/>
      <c r="C96" s="228" t="s">
        <v>40</v>
      </c>
      <c r="D96" s="228"/>
      <c r="E96" s="228"/>
      <c r="F96" s="228"/>
      <c r="G96" s="228"/>
      <c r="H96" s="228"/>
      <c r="I96" s="228"/>
      <c r="J96" s="228"/>
      <c r="M96" s="7"/>
      <c r="N96" s="7"/>
    </row>
    <row r="97" spans="1:14" s="188" customFormat="1" ht="24" customHeight="1">
      <c r="A97" s="228" t="s">
        <v>41</v>
      </c>
      <c r="B97" s="228"/>
      <c r="C97" s="228" t="s">
        <v>42</v>
      </c>
      <c r="D97" s="228"/>
      <c r="E97" s="228"/>
      <c r="F97" s="228"/>
      <c r="G97" s="228"/>
      <c r="H97" s="228"/>
      <c r="I97" s="228"/>
      <c r="J97" s="228"/>
      <c r="M97" s="7"/>
      <c r="N97" s="7"/>
    </row>
    <row r="98" spans="1:14" ht="24" customHeight="1">
      <c r="M98" s="7"/>
      <c r="N98" s="7"/>
    </row>
  </sheetData>
  <mergeCells count="27">
    <mergeCell ref="A53:J53"/>
    <mergeCell ref="A47:B47"/>
    <mergeCell ref="A48:B48"/>
    <mergeCell ref="A49:B49"/>
    <mergeCell ref="C49:J49"/>
    <mergeCell ref="A50:J50"/>
    <mergeCell ref="A51:J51"/>
    <mergeCell ref="A52:J52"/>
    <mergeCell ref="C47:J47"/>
    <mergeCell ref="C48:J48"/>
    <mergeCell ref="A96:B96"/>
    <mergeCell ref="C96:J96"/>
    <mergeCell ref="A97:B97"/>
    <mergeCell ref="C97:J97"/>
    <mergeCell ref="A54:J54"/>
    <mergeCell ref="D56:F56"/>
    <mergeCell ref="H56:J56"/>
    <mergeCell ref="A92:E92"/>
    <mergeCell ref="A95:B95"/>
    <mergeCell ref="C95:J95"/>
    <mergeCell ref="D7:F7"/>
    <mergeCell ref="H7:J7"/>
    <mergeCell ref="A1:J1"/>
    <mergeCell ref="A2:J2"/>
    <mergeCell ref="A3:J3"/>
    <mergeCell ref="A4:J4"/>
    <mergeCell ref="A5:J5"/>
  </mergeCells>
  <pageMargins left="0.8" right="0.5" top="0.8" bottom="0.5" header="0.5" footer="0.3"/>
  <pageSetup paperSize="9" scale="59" orientation="portrait" r:id="rId1"/>
  <headerFooter alignWithMargins="0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/>
  <dimension ref="A1:M101"/>
  <sheetViews>
    <sheetView zoomScale="70" zoomScaleNormal="70" zoomScaleSheetLayoutView="100" workbookViewId="0">
      <selection activeCell="L13" sqref="L13"/>
    </sheetView>
  </sheetViews>
  <sheetFormatPr defaultColWidth="8.75" defaultRowHeight="23"/>
  <cols>
    <col min="1" max="1" width="58.33203125" style="242" customWidth="1"/>
    <col min="2" max="2" width="2.08203125" style="242" customWidth="1"/>
    <col min="3" max="3" width="10.33203125" style="242" customWidth="1"/>
    <col min="4" max="4" width="19" style="287" customWidth="1"/>
    <col min="5" max="5" width="1.25" style="276" customWidth="1"/>
    <col min="6" max="6" width="17.33203125" style="276" customWidth="1"/>
    <col min="7" max="7" width="1.25" style="276" customWidth="1"/>
    <col min="8" max="8" width="19.58203125" style="276" customWidth="1"/>
    <col min="9" max="9" width="1.58203125" style="276" customWidth="1"/>
    <col min="10" max="10" width="18" style="276" customWidth="1"/>
    <col min="11" max="11" width="8.75" style="242"/>
    <col min="12" max="12" width="16.58203125" style="243" bestFit="1" customWidth="1"/>
    <col min="13" max="13" width="18.75" style="243" customWidth="1"/>
    <col min="14" max="16384" width="8.75" style="242"/>
  </cols>
  <sheetData>
    <row r="1" spans="1:13" ht="26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</row>
    <row r="2" spans="1:13" ht="26">
      <c r="A2" s="171" t="s">
        <v>86</v>
      </c>
      <c r="B2" s="171"/>
      <c r="C2" s="171"/>
      <c r="D2" s="171"/>
      <c r="E2" s="171"/>
      <c r="F2" s="171"/>
      <c r="G2" s="171"/>
      <c r="H2" s="171"/>
      <c r="I2" s="171"/>
      <c r="J2" s="171"/>
    </row>
    <row r="3" spans="1:13" ht="26">
      <c r="A3" s="172" t="s">
        <v>150</v>
      </c>
      <c r="B3" s="172"/>
      <c r="C3" s="172"/>
      <c r="D3" s="172"/>
      <c r="E3" s="172"/>
      <c r="F3" s="172"/>
      <c r="G3" s="172"/>
      <c r="H3" s="172"/>
      <c r="I3" s="172"/>
      <c r="J3" s="172"/>
    </row>
    <row r="4" spans="1:13" ht="26">
      <c r="A4" s="172" t="s">
        <v>10</v>
      </c>
      <c r="B4" s="172"/>
      <c r="C4" s="172"/>
      <c r="D4" s="172"/>
      <c r="E4" s="172"/>
      <c r="F4" s="172"/>
      <c r="G4" s="172"/>
      <c r="H4" s="172"/>
      <c r="I4" s="172"/>
      <c r="J4" s="172"/>
    </row>
    <row r="5" spans="1:13">
      <c r="A5" s="244" t="s">
        <v>3</v>
      </c>
      <c r="B5" s="244"/>
      <c r="C5" s="244"/>
      <c r="D5" s="244"/>
      <c r="E5" s="244"/>
      <c r="F5" s="244"/>
      <c r="G5" s="244"/>
      <c r="H5" s="244"/>
      <c r="I5" s="244"/>
      <c r="J5" s="244"/>
    </row>
    <row r="6" spans="1:13" ht="8.5" customHeight="1">
      <c r="A6" s="245"/>
      <c r="B6" s="245"/>
      <c r="C6" s="246"/>
      <c r="D6" s="247"/>
      <c r="E6" s="248"/>
      <c r="F6" s="248"/>
      <c r="G6" s="245"/>
      <c r="H6" s="248"/>
      <c r="I6" s="245"/>
      <c r="J6" s="249"/>
    </row>
    <row r="7" spans="1:13">
      <c r="A7" s="245"/>
      <c r="B7" s="245"/>
      <c r="C7" s="246"/>
      <c r="D7" s="250" t="s">
        <v>88</v>
      </c>
      <c r="E7" s="250"/>
      <c r="F7" s="250"/>
      <c r="G7" s="251"/>
      <c r="H7" s="252" t="s">
        <v>89</v>
      </c>
      <c r="I7" s="252"/>
      <c r="J7" s="252"/>
    </row>
    <row r="8" spans="1:13">
      <c r="A8" s="245"/>
      <c r="B8" s="245"/>
      <c r="C8" s="246" t="s">
        <v>6</v>
      </c>
      <c r="D8" s="253">
        <v>2568</v>
      </c>
      <c r="E8" s="246"/>
      <c r="F8" s="253">
        <v>2567</v>
      </c>
      <c r="G8" s="2"/>
      <c r="H8" s="253">
        <v>2568</v>
      </c>
      <c r="I8" s="246"/>
      <c r="J8" s="253">
        <v>2567</v>
      </c>
    </row>
    <row r="9" spans="1:13">
      <c r="A9" s="235" t="s">
        <v>90</v>
      </c>
      <c r="B9" s="246"/>
      <c r="C9" s="214" t="s">
        <v>91</v>
      </c>
      <c r="D9" s="247"/>
      <c r="E9" s="248"/>
      <c r="F9" s="248"/>
      <c r="G9" s="245"/>
      <c r="H9" s="248"/>
      <c r="I9" s="245"/>
      <c r="J9" s="248"/>
    </row>
    <row r="10" spans="1:13">
      <c r="A10" s="254" t="s">
        <v>92</v>
      </c>
      <c r="B10" s="246"/>
      <c r="C10" s="214">
        <v>21</v>
      </c>
      <c r="D10" s="247"/>
      <c r="E10" s="248"/>
      <c r="F10" s="248"/>
      <c r="G10" s="245"/>
      <c r="H10" s="248" t="s">
        <v>11</v>
      </c>
      <c r="I10" s="245"/>
      <c r="J10" s="248"/>
    </row>
    <row r="11" spans="1:13">
      <c r="A11" s="255" t="s">
        <v>93</v>
      </c>
      <c r="B11" s="214"/>
      <c r="C11" s="214"/>
      <c r="D11" s="45">
        <v>115038817949</v>
      </c>
      <c r="E11" s="256"/>
      <c r="F11" s="49">
        <v>115843912436</v>
      </c>
      <c r="G11" s="256"/>
      <c r="H11" s="45">
        <v>115038817949</v>
      </c>
      <c r="I11" s="41"/>
      <c r="J11" s="256">
        <v>115843912436</v>
      </c>
      <c r="M11" s="7"/>
    </row>
    <row r="12" spans="1:13">
      <c r="A12" s="255" t="s">
        <v>94</v>
      </c>
      <c r="B12" s="214"/>
      <c r="C12" s="214"/>
      <c r="D12" s="45">
        <v>13045665068</v>
      </c>
      <c r="E12" s="256"/>
      <c r="F12" s="49">
        <v>12683553334</v>
      </c>
      <c r="G12" s="256"/>
      <c r="H12" s="45">
        <v>13045665068</v>
      </c>
      <c r="I12" s="41"/>
      <c r="J12" s="256">
        <v>12683553334</v>
      </c>
      <c r="M12" s="7"/>
    </row>
    <row r="13" spans="1:13">
      <c r="A13" s="206" t="s">
        <v>95</v>
      </c>
      <c r="B13" s="257"/>
      <c r="C13" s="214"/>
      <c r="D13" s="97">
        <v>8423944858</v>
      </c>
      <c r="E13" s="256"/>
      <c r="F13" s="49">
        <v>7950675775</v>
      </c>
      <c r="G13" s="256"/>
      <c r="H13" s="97">
        <v>8136919934</v>
      </c>
      <c r="I13" s="41"/>
      <c r="J13" s="256">
        <v>7706470298</v>
      </c>
      <c r="M13" s="7"/>
    </row>
    <row r="14" spans="1:13">
      <c r="A14" s="235" t="s">
        <v>96</v>
      </c>
      <c r="B14" s="257"/>
      <c r="C14" s="214"/>
      <c r="D14" s="48">
        <f>SUM(D11:D13)</f>
        <v>136508427875</v>
      </c>
      <c r="E14" s="258"/>
      <c r="F14" s="46">
        <f>SUM(F11:F13)</f>
        <v>136478141545</v>
      </c>
      <c r="G14" s="258"/>
      <c r="H14" s="86">
        <f t="shared" ref="H14" si="0">SUM(H11:H13)</f>
        <v>136221402951</v>
      </c>
      <c r="I14" s="258"/>
      <c r="J14" s="259">
        <f t="shared" ref="J14" si="1">SUM(J11:J13)</f>
        <v>136233936068</v>
      </c>
      <c r="M14" s="7"/>
    </row>
    <row r="15" spans="1:13">
      <c r="A15" s="254" t="s">
        <v>97</v>
      </c>
      <c r="B15" s="257"/>
      <c r="C15" s="214"/>
      <c r="D15" s="49"/>
      <c r="E15" s="256"/>
      <c r="F15" s="49"/>
      <c r="G15" s="256"/>
      <c r="H15" s="256"/>
      <c r="I15" s="41"/>
      <c r="J15" s="256"/>
      <c r="M15" s="7"/>
    </row>
    <row r="16" spans="1:13">
      <c r="A16" s="255" t="s">
        <v>98</v>
      </c>
      <c r="B16" s="257"/>
      <c r="C16" s="214"/>
      <c r="D16" s="45">
        <v>3364791772</v>
      </c>
      <c r="E16" s="256"/>
      <c r="F16" s="260">
        <v>2081314296</v>
      </c>
      <c r="G16" s="256"/>
      <c r="H16" s="45">
        <v>3362191098</v>
      </c>
      <c r="I16" s="41"/>
      <c r="J16" s="261">
        <v>2078031478</v>
      </c>
      <c r="M16" s="7"/>
    </row>
    <row r="17" spans="1:13">
      <c r="A17" s="255" t="s">
        <v>99</v>
      </c>
      <c r="B17" s="257"/>
      <c r="C17" s="214"/>
      <c r="D17" s="192">
        <v>0</v>
      </c>
      <c r="E17" s="256"/>
      <c r="F17" s="217">
        <v>3510421732</v>
      </c>
      <c r="G17" s="256"/>
      <c r="H17" s="192">
        <v>0</v>
      </c>
      <c r="I17" s="41"/>
      <c r="J17" s="164">
        <v>3510421732</v>
      </c>
      <c r="M17" s="7"/>
    </row>
    <row r="18" spans="1:13">
      <c r="A18" s="232" t="s">
        <v>100</v>
      </c>
      <c r="B18" s="257"/>
      <c r="C18" s="214"/>
      <c r="D18" s="45">
        <v>949356460</v>
      </c>
      <c r="E18" s="256"/>
      <c r="F18" s="217">
        <v>2629694915</v>
      </c>
      <c r="G18" s="256"/>
      <c r="H18" s="45">
        <v>953126230</v>
      </c>
      <c r="I18" s="41"/>
      <c r="J18" s="164">
        <v>2624505173</v>
      </c>
      <c r="M18" s="7"/>
    </row>
    <row r="19" spans="1:13">
      <c r="A19" s="255" t="s">
        <v>151</v>
      </c>
      <c r="B19" s="257"/>
      <c r="C19" s="214">
        <v>12</v>
      </c>
      <c r="D19" s="45">
        <v>4229548308</v>
      </c>
      <c r="E19" s="256"/>
      <c r="F19" s="192">
        <v>0</v>
      </c>
      <c r="G19" s="256"/>
      <c r="H19" s="45">
        <v>4229548308</v>
      </c>
      <c r="I19" s="256"/>
      <c r="J19" s="192">
        <v>0</v>
      </c>
      <c r="M19" s="7"/>
    </row>
    <row r="20" spans="1:13">
      <c r="A20" s="255" t="s">
        <v>101</v>
      </c>
      <c r="B20" s="257"/>
      <c r="C20" s="214"/>
      <c r="D20" s="97">
        <v>988175479</v>
      </c>
      <c r="E20" s="256"/>
      <c r="F20" s="260">
        <v>1925336862</v>
      </c>
      <c r="G20" s="256"/>
      <c r="H20" s="45">
        <v>1058269748</v>
      </c>
      <c r="I20" s="256"/>
      <c r="J20" s="119">
        <v>1915385238</v>
      </c>
      <c r="M20" s="7"/>
    </row>
    <row r="21" spans="1:13">
      <c r="A21" s="235" t="s">
        <v>102</v>
      </c>
      <c r="B21" s="257"/>
      <c r="C21" s="214"/>
      <c r="D21" s="48">
        <f>SUM(D16:D20)</f>
        <v>9531872019</v>
      </c>
      <c r="E21" s="258"/>
      <c r="F21" s="46">
        <f>SUM(F16:F20)</f>
        <v>10146767805</v>
      </c>
      <c r="G21" s="258"/>
      <c r="H21" s="46">
        <f>SUM(H16:H20)</f>
        <v>9603135384</v>
      </c>
      <c r="I21" s="258"/>
      <c r="J21" s="259">
        <f>SUM(J16:J20)</f>
        <v>10128343621</v>
      </c>
      <c r="M21" s="7"/>
    </row>
    <row r="22" spans="1:13">
      <c r="A22" s="235" t="s">
        <v>103</v>
      </c>
      <c r="B22" s="246"/>
      <c r="C22" s="246"/>
      <c r="D22" s="46">
        <f>D14+D21</f>
        <v>146040299894</v>
      </c>
      <c r="E22" s="258"/>
      <c r="F22" s="46">
        <f>F14+F21</f>
        <v>146624909350</v>
      </c>
      <c r="G22" s="258"/>
      <c r="H22" s="46">
        <f>H14+H21</f>
        <v>145824538335</v>
      </c>
      <c r="I22" s="258"/>
      <c r="J22" s="259">
        <f>J14+J21</f>
        <v>146362279689</v>
      </c>
      <c r="M22" s="7"/>
    </row>
    <row r="23" spans="1:13">
      <c r="A23" s="235" t="s">
        <v>104</v>
      </c>
      <c r="B23" s="246"/>
      <c r="C23" s="246"/>
      <c r="D23" s="32"/>
      <c r="E23" s="40"/>
      <c r="F23" s="32"/>
      <c r="G23" s="258"/>
      <c r="H23" s="258"/>
      <c r="I23" s="258"/>
      <c r="J23" s="258"/>
      <c r="M23" s="7"/>
    </row>
    <row r="24" spans="1:13">
      <c r="A24" s="254" t="s">
        <v>105</v>
      </c>
      <c r="B24" s="214"/>
      <c r="C24" s="214"/>
      <c r="D24" s="45">
        <v>35486536116</v>
      </c>
      <c r="E24" s="20"/>
      <c r="F24" s="49">
        <v>40218559475</v>
      </c>
      <c r="G24" s="256"/>
      <c r="H24" s="53">
        <v>35486536116</v>
      </c>
      <c r="I24" s="256"/>
      <c r="J24" s="256">
        <v>40218559475</v>
      </c>
      <c r="L24" s="220"/>
      <c r="M24" s="7"/>
    </row>
    <row r="25" spans="1:13">
      <c r="A25" s="254" t="s">
        <v>106</v>
      </c>
      <c r="B25" s="214"/>
      <c r="C25" s="214"/>
      <c r="D25" s="45">
        <v>9158214547</v>
      </c>
      <c r="E25" s="20"/>
      <c r="F25" s="49">
        <v>8506985583</v>
      </c>
      <c r="G25" s="256"/>
      <c r="H25" s="53">
        <v>9138895585</v>
      </c>
      <c r="I25" s="256"/>
      <c r="J25" s="256">
        <v>8436902019</v>
      </c>
      <c r="M25" s="7"/>
    </row>
    <row r="26" spans="1:13">
      <c r="A26" s="254" t="s">
        <v>107</v>
      </c>
      <c r="B26" s="214"/>
      <c r="C26" s="214"/>
      <c r="D26" s="45">
        <v>14709341616</v>
      </c>
      <c r="E26" s="20"/>
      <c r="F26" s="49">
        <v>13459482765</v>
      </c>
      <c r="G26" s="256"/>
      <c r="H26" s="53">
        <v>14709341616</v>
      </c>
      <c r="I26" s="256"/>
      <c r="J26" s="256">
        <v>13452376833</v>
      </c>
      <c r="M26" s="7"/>
    </row>
    <row r="27" spans="1:13">
      <c r="A27" s="254" t="s">
        <v>108</v>
      </c>
      <c r="B27" s="214"/>
      <c r="C27" s="214"/>
      <c r="D27" s="45">
        <v>4151454714</v>
      </c>
      <c r="E27" s="20"/>
      <c r="F27" s="49">
        <v>3609699616</v>
      </c>
      <c r="G27" s="256"/>
      <c r="H27" s="53">
        <v>4151454714</v>
      </c>
      <c r="I27" s="256"/>
      <c r="J27" s="256">
        <v>3608373253</v>
      </c>
      <c r="M27" s="7"/>
    </row>
    <row r="28" spans="1:13">
      <c r="A28" s="254" t="s">
        <v>109</v>
      </c>
      <c r="B28" s="214"/>
      <c r="C28" s="214"/>
      <c r="D28" s="45">
        <v>12994630061</v>
      </c>
      <c r="E28" s="20"/>
      <c r="F28" s="49">
        <v>16044657900</v>
      </c>
      <c r="G28" s="256"/>
      <c r="H28" s="53">
        <v>12994630061</v>
      </c>
      <c r="I28" s="256"/>
      <c r="J28" s="256">
        <v>16044657900</v>
      </c>
      <c r="M28" s="7"/>
    </row>
    <row r="29" spans="1:13">
      <c r="A29" s="254" t="s">
        <v>110</v>
      </c>
      <c r="B29" s="214"/>
      <c r="C29" s="214"/>
      <c r="D29" s="45">
        <v>10137924446</v>
      </c>
      <c r="E29" s="20"/>
      <c r="F29" s="49">
        <v>9550626114</v>
      </c>
      <c r="G29" s="256"/>
      <c r="H29" s="53">
        <v>10124592828</v>
      </c>
      <c r="I29" s="256"/>
      <c r="J29" s="256">
        <v>9542813215</v>
      </c>
      <c r="M29" s="7"/>
    </row>
    <row r="30" spans="1:13">
      <c r="A30" s="254" t="s">
        <v>111</v>
      </c>
      <c r="B30" s="214"/>
      <c r="C30" s="214"/>
      <c r="D30" s="45">
        <v>7072361813</v>
      </c>
      <c r="E30" s="20"/>
      <c r="F30" s="49">
        <v>6319115924</v>
      </c>
      <c r="G30" s="256"/>
      <c r="H30" s="53">
        <v>7072361813</v>
      </c>
      <c r="I30" s="256"/>
      <c r="J30" s="49">
        <v>6318130678</v>
      </c>
      <c r="M30" s="7"/>
    </row>
    <row r="31" spans="1:13">
      <c r="A31" s="254" t="s">
        <v>112</v>
      </c>
      <c r="B31" s="214"/>
      <c r="C31" s="214"/>
      <c r="D31" s="45">
        <v>7088721077</v>
      </c>
      <c r="E31" s="20"/>
      <c r="F31" s="49">
        <v>7032613807</v>
      </c>
      <c r="G31" s="256"/>
      <c r="H31" s="53">
        <v>7049278131</v>
      </c>
      <c r="I31" s="256"/>
      <c r="J31" s="256">
        <v>7033802726</v>
      </c>
      <c r="M31" s="7"/>
    </row>
    <row r="32" spans="1:13">
      <c r="A32" s="254" t="s">
        <v>152</v>
      </c>
      <c r="B32" s="214"/>
      <c r="C32" s="214"/>
      <c r="D32" s="43">
        <v>6990297</v>
      </c>
      <c r="E32" s="20"/>
      <c r="F32" s="192">
        <v>0</v>
      </c>
      <c r="G32" s="256"/>
      <c r="H32" s="53">
        <v>6990297</v>
      </c>
      <c r="I32" s="256"/>
      <c r="J32" s="192">
        <v>0</v>
      </c>
      <c r="M32" s="7"/>
    </row>
    <row r="33" spans="1:13">
      <c r="A33" s="206" t="s">
        <v>113</v>
      </c>
      <c r="B33" s="257"/>
      <c r="C33" s="214"/>
      <c r="D33" s="45">
        <v>867102667</v>
      </c>
      <c r="E33" s="256"/>
      <c r="F33" s="49">
        <v>4069600035</v>
      </c>
      <c r="G33" s="256"/>
      <c r="H33" s="53">
        <v>867102667</v>
      </c>
      <c r="I33" s="256"/>
      <c r="J33" s="256">
        <v>4069600035</v>
      </c>
      <c r="M33" s="7"/>
    </row>
    <row r="34" spans="1:13">
      <c r="A34" s="206" t="s">
        <v>115</v>
      </c>
      <c r="B34" s="257"/>
      <c r="C34" s="262" t="s">
        <v>31</v>
      </c>
      <c r="D34" s="45">
        <v>935509777</v>
      </c>
      <c r="E34" s="256"/>
      <c r="F34" s="192">
        <v>0</v>
      </c>
      <c r="G34" s="256"/>
      <c r="H34" s="53">
        <v>935509777</v>
      </c>
      <c r="I34" s="256"/>
      <c r="J34" s="192">
        <v>0</v>
      </c>
      <c r="M34" s="7"/>
    </row>
    <row r="35" spans="1:13">
      <c r="A35" s="255" t="s">
        <v>116</v>
      </c>
      <c r="B35" s="257"/>
      <c r="C35" s="257"/>
      <c r="D35" s="97">
        <v>6905128338</v>
      </c>
      <c r="E35" s="256"/>
      <c r="F35" s="100">
        <v>8421381414</v>
      </c>
      <c r="G35" s="256"/>
      <c r="H35" s="53">
        <v>6848185589</v>
      </c>
      <c r="I35" s="256"/>
      <c r="J35" s="263">
        <v>8303742130</v>
      </c>
      <c r="M35" s="7"/>
    </row>
    <row r="36" spans="1:13">
      <c r="A36" s="245" t="s">
        <v>117</v>
      </c>
      <c r="B36" s="257"/>
      <c r="C36" s="257"/>
      <c r="D36" s="48">
        <f>SUM(D24:D35)</f>
        <v>109513915469</v>
      </c>
      <c r="E36" s="258"/>
      <c r="F36" s="48">
        <f>SUM(F24:F35)</f>
        <v>117232722633</v>
      </c>
      <c r="G36" s="258"/>
      <c r="H36" s="46">
        <f>SUM(H24:H35)</f>
        <v>109384879194</v>
      </c>
      <c r="I36" s="258"/>
      <c r="J36" s="264">
        <f>SUM(J24:J35)</f>
        <v>117028958264</v>
      </c>
      <c r="M36" s="7"/>
    </row>
    <row r="37" spans="1:13">
      <c r="A37" s="29" t="s">
        <v>118</v>
      </c>
      <c r="B37" s="257"/>
      <c r="C37" s="257"/>
      <c r="D37" s="46">
        <f>D22-D36</f>
        <v>36526384425</v>
      </c>
      <c r="E37" s="258"/>
      <c r="F37" s="46">
        <f>F22-F36</f>
        <v>29392186717</v>
      </c>
      <c r="G37" s="258"/>
      <c r="H37" s="259">
        <f>H22-H36</f>
        <v>36439659141</v>
      </c>
      <c r="I37" s="258"/>
      <c r="J37" s="259">
        <f>J22-J36</f>
        <v>29333321425</v>
      </c>
      <c r="M37" s="7"/>
    </row>
    <row r="38" spans="1:13">
      <c r="A38" s="265" t="s">
        <v>119</v>
      </c>
      <c r="B38" s="257"/>
      <c r="C38" s="214"/>
      <c r="D38" s="49">
        <v>10010130572</v>
      </c>
      <c r="E38" s="256"/>
      <c r="F38" s="49">
        <v>14232624140</v>
      </c>
      <c r="G38" s="256"/>
      <c r="H38" s="256">
        <v>10009269284</v>
      </c>
      <c r="I38" s="256"/>
      <c r="J38" s="256">
        <v>14231654954</v>
      </c>
      <c r="L38" s="42"/>
      <c r="M38" s="7"/>
    </row>
    <row r="39" spans="1:13">
      <c r="A39" s="190" t="s">
        <v>153</v>
      </c>
      <c r="B39" s="257"/>
      <c r="C39" s="214"/>
      <c r="D39" s="49"/>
      <c r="E39" s="256"/>
      <c r="F39" s="49"/>
      <c r="G39" s="256"/>
      <c r="H39" s="49"/>
      <c r="I39" s="256"/>
      <c r="J39" s="256"/>
      <c r="M39" s="7"/>
    </row>
    <row r="40" spans="1:13">
      <c r="A40" s="223" t="s">
        <v>154</v>
      </c>
      <c r="B40" s="257"/>
      <c r="C40" s="257"/>
      <c r="D40" s="45">
        <v>138382791</v>
      </c>
      <c r="E40" s="256"/>
      <c r="F40" s="49">
        <v>-19101611</v>
      </c>
      <c r="G40" s="256"/>
      <c r="H40" s="53">
        <v>299095863</v>
      </c>
      <c r="I40" s="256"/>
      <c r="J40" s="256">
        <v>-416022663</v>
      </c>
      <c r="M40" s="7"/>
    </row>
    <row r="41" spans="1:13">
      <c r="A41" s="196" t="s">
        <v>155</v>
      </c>
      <c r="B41" s="257"/>
      <c r="C41" s="214"/>
      <c r="D41" s="97">
        <v>-24136128</v>
      </c>
      <c r="E41" s="256"/>
      <c r="F41" s="49">
        <v>-54431362</v>
      </c>
      <c r="G41" s="256"/>
      <c r="H41" s="192">
        <v>0</v>
      </c>
      <c r="I41" s="96"/>
      <c r="J41" s="192">
        <v>0</v>
      </c>
      <c r="M41" s="7"/>
    </row>
    <row r="42" spans="1:13">
      <c r="A42" s="224" t="s">
        <v>123</v>
      </c>
      <c r="B42" s="257"/>
      <c r="C42" s="214"/>
      <c r="D42" s="56">
        <f>D37-SUM(D38:D41)</f>
        <v>26402007190</v>
      </c>
      <c r="E42" s="258"/>
      <c r="F42" s="50">
        <f>F37-SUM(F38:F41)</f>
        <v>15233095550</v>
      </c>
      <c r="G42" s="258"/>
      <c r="H42" s="266">
        <f t="shared" ref="H42" si="2">H37-SUM(H38:H41)</f>
        <v>26131293994</v>
      </c>
      <c r="I42" s="258"/>
      <c r="J42" s="266">
        <f t="shared" ref="J42" si="3">J37-SUM(J38:J41)</f>
        <v>15517689134</v>
      </c>
      <c r="M42" s="7"/>
    </row>
    <row r="43" spans="1:13">
      <c r="A43" s="206" t="s">
        <v>124</v>
      </c>
      <c r="B43" s="257"/>
      <c r="C43" s="214"/>
      <c r="D43" s="97">
        <v>-7850169</v>
      </c>
      <c r="E43" s="256"/>
      <c r="F43" s="49">
        <v>-11945724</v>
      </c>
      <c r="G43" s="256"/>
      <c r="H43" s="97">
        <v>7154588</v>
      </c>
      <c r="I43" s="256"/>
      <c r="J43" s="256">
        <v>1837426</v>
      </c>
      <c r="L43" s="220"/>
      <c r="M43" s="7"/>
    </row>
    <row r="44" spans="1:13">
      <c r="A44" s="267" t="s">
        <v>125</v>
      </c>
      <c r="B44" s="257"/>
      <c r="C44" s="214"/>
      <c r="D44" s="46">
        <f>SUM(D42:D43)</f>
        <v>26394157021</v>
      </c>
      <c r="E44" s="9"/>
      <c r="F44" s="46">
        <f>SUM(F42:F43)</f>
        <v>15221149826</v>
      </c>
      <c r="G44" s="9"/>
      <c r="H44" s="48">
        <f t="shared" ref="H44" si="4">SUM(H42:H43)</f>
        <v>26138448582</v>
      </c>
      <c r="I44" s="9"/>
      <c r="J44" s="23">
        <f t="shared" ref="J44" si="5">SUM(J42:J43)</f>
        <v>15519526560</v>
      </c>
      <c r="M44" s="7"/>
    </row>
    <row r="45" spans="1:13">
      <c r="A45" s="267"/>
      <c r="B45" s="257"/>
      <c r="C45" s="214"/>
      <c r="D45" s="268"/>
      <c r="E45" s="2"/>
      <c r="F45" s="2" t="s">
        <v>11</v>
      </c>
      <c r="G45" s="2"/>
      <c r="H45" s="2"/>
      <c r="I45" s="2"/>
      <c r="J45" s="2"/>
    </row>
    <row r="46" spans="1:13">
      <c r="A46" s="269" t="s">
        <v>38</v>
      </c>
      <c r="B46" s="269"/>
      <c r="C46" s="269" t="s">
        <v>38</v>
      </c>
      <c r="D46" s="269"/>
      <c r="E46" s="269"/>
      <c r="F46" s="269"/>
      <c r="G46" s="269"/>
      <c r="H46" s="269"/>
      <c r="I46" s="269"/>
      <c r="J46" s="269"/>
    </row>
    <row r="47" spans="1:13">
      <c r="A47" s="269" t="s">
        <v>39</v>
      </c>
      <c r="B47" s="269"/>
      <c r="C47" s="269" t="s">
        <v>40</v>
      </c>
      <c r="D47" s="269"/>
      <c r="E47" s="269"/>
      <c r="F47" s="269"/>
      <c r="G47" s="269"/>
      <c r="H47" s="269"/>
      <c r="I47" s="269"/>
      <c r="J47" s="269"/>
    </row>
    <row r="48" spans="1:13">
      <c r="A48" s="269" t="s">
        <v>41</v>
      </c>
      <c r="B48" s="269"/>
      <c r="C48" s="269" t="s">
        <v>42</v>
      </c>
      <c r="D48" s="269"/>
      <c r="E48" s="269"/>
      <c r="F48" s="269"/>
      <c r="G48" s="269"/>
      <c r="H48" s="269"/>
      <c r="I48" s="269"/>
      <c r="J48" s="269"/>
    </row>
    <row r="49" spans="1:12" ht="26">
      <c r="A49" s="170" t="s">
        <v>0</v>
      </c>
      <c r="B49" s="170"/>
      <c r="C49" s="170"/>
      <c r="D49" s="170"/>
      <c r="E49" s="170"/>
      <c r="F49" s="170"/>
      <c r="G49" s="170"/>
      <c r="H49" s="170"/>
      <c r="I49" s="170"/>
      <c r="J49" s="170"/>
    </row>
    <row r="50" spans="1:12" ht="26">
      <c r="A50" s="171" t="s">
        <v>126</v>
      </c>
      <c r="B50" s="171"/>
      <c r="C50" s="171"/>
      <c r="D50" s="171"/>
      <c r="E50" s="171"/>
      <c r="F50" s="171"/>
      <c r="G50" s="171"/>
      <c r="H50" s="171"/>
      <c r="I50" s="171"/>
      <c r="J50" s="171"/>
    </row>
    <row r="51" spans="1:12" ht="26">
      <c r="A51" s="172" t="s">
        <v>150</v>
      </c>
      <c r="B51" s="172"/>
      <c r="C51" s="172"/>
      <c r="D51" s="172"/>
      <c r="E51" s="172"/>
      <c r="F51" s="172"/>
      <c r="G51" s="172"/>
      <c r="H51" s="172"/>
      <c r="I51" s="172"/>
      <c r="J51" s="172"/>
    </row>
    <row r="52" spans="1:12" ht="26">
      <c r="A52" s="172" t="s">
        <v>10</v>
      </c>
      <c r="B52" s="172"/>
      <c r="C52" s="172"/>
      <c r="D52" s="172"/>
      <c r="E52" s="172"/>
      <c r="F52" s="172"/>
      <c r="G52" s="172"/>
      <c r="H52" s="172"/>
      <c r="I52" s="172"/>
      <c r="J52" s="172"/>
    </row>
    <row r="53" spans="1:12">
      <c r="A53" s="244" t="s">
        <v>3</v>
      </c>
      <c r="B53" s="244"/>
      <c r="C53" s="244"/>
      <c r="D53" s="244"/>
      <c r="E53" s="244"/>
      <c r="F53" s="244"/>
      <c r="G53" s="244"/>
      <c r="H53" s="244"/>
      <c r="I53" s="244"/>
      <c r="J53" s="244"/>
    </row>
    <row r="54" spans="1:12" ht="7.75" customHeight="1">
      <c r="A54" s="245"/>
      <c r="B54" s="245"/>
      <c r="C54" s="246"/>
      <c r="D54" s="247"/>
      <c r="E54" s="248"/>
      <c r="F54" s="248"/>
      <c r="G54" s="245"/>
      <c r="H54" s="248"/>
      <c r="I54" s="245"/>
      <c r="J54" s="249"/>
    </row>
    <row r="55" spans="1:12">
      <c r="A55" s="245"/>
      <c r="B55" s="245"/>
      <c r="C55" s="246"/>
      <c r="D55" s="250" t="s">
        <v>88</v>
      </c>
      <c r="E55" s="250"/>
      <c r="F55" s="250"/>
      <c r="G55" s="251"/>
      <c r="H55" s="252" t="s">
        <v>89</v>
      </c>
      <c r="I55" s="252"/>
      <c r="J55" s="252"/>
    </row>
    <row r="56" spans="1:12">
      <c r="A56" s="245"/>
      <c r="B56" s="245"/>
      <c r="C56" s="246" t="s">
        <v>6</v>
      </c>
      <c r="D56" s="253">
        <v>2568</v>
      </c>
      <c r="E56" s="246"/>
      <c r="F56" s="253">
        <v>2567</v>
      </c>
      <c r="G56" s="2"/>
      <c r="H56" s="253">
        <v>2568</v>
      </c>
      <c r="I56" s="246"/>
      <c r="J56" s="253">
        <v>2567</v>
      </c>
    </row>
    <row r="57" spans="1:12">
      <c r="A57" s="235" t="s">
        <v>127</v>
      </c>
      <c r="B57" s="246"/>
      <c r="C57" s="246"/>
      <c r="D57" s="39"/>
      <c r="E57" s="270"/>
      <c r="F57" s="26"/>
      <c r="G57" s="270"/>
      <c r="H57" s="34"/>
      <c r="I57" s="270"/>
      <c r="J57" s="34"/>
    </row>
    <row r="58" spans="1:12">
      <c r="A58" s="267" t="s">
        <v>128</v>
      </c>
      <c r="B58" s="246"/>
      <c r="C58" s="246"/>
      <c r="D58" s="40"/>
      <c r="E58" s="258"/>
      <c r="F58" s="40"/>
      <c r="G58" s="258"/>
      <c r="H58" s="40"/>
      <c r="I58" s="258"/>
      <c r="J58" s="40"/>
    </row>
    <row r="59" spans="1:12">
      <c r="A59" s="206" t="s">
        <v>156</v>
      </c>
      <c r="B59" s="246"/>
      <c r="C59" s="246"/>
      <c r="D59" s="40"/>
      <c r="E59" s="258"/>
      <c r="F59" s="40"/>
      <c r="G59" s="258"/>
      <c r="H59" s="40"/>
      <c r="I59" s="258"/>
      <c r="J59" s="40"/>
    </row>
    <row r="60" spans="1:12">
      <c r="A60" s="206" t="s">
        <v>157</v>
      </c>
      <c r="B60" s="246"/>
      <c r="C60" s="246"/>
      <c r="D60" s="192">
        <v>0</v>
      </c>
      <c r="E60" s="258"/>
      <c r="F60" s="45">
        <v>-952685</v>
      </c>
      <c r="G60" s="258"/>
      <c r="H60" s="192">
        <v>0</v>
      </c>
      <c r="I60" s="258"/>
      <c r="J60" s="192">
        <v>0</v>
      </c>
    </row>
    <row r="61" spans="1:12">
      <c r="A61" s="206" t="s">
        <v>158</v>
      </c>
      <c r="B61" s="271"/>
      <c r="C61" s="214"/>
      <c r="D61" s="98"/>
      <c r="E61" s="272"/>
      <c r="F61" s="98"/>
      <c r="G61" s="272"/>
      <c r="H61" s="272"/>
      <c r="I61" s="272"/>
      <c r="J61" s="272"/>
    </row>
    <row r="62" spans="1:12">
      <c r="A62" s="206" t="s">
        <v>159</v>
      </c>
      <c r="B62" s="271"/>
      <c r="C62" s="214"/>
      <c r="D62" s="88">
        <v>9650577</v>
      </c>
      <c r="E62" s="256"/>
      <c r="F62" s="95">
        <v>9187129</v>
      </c>
      <c r="G62" s="256"/>
      <c r="H62" s="88">
        <v>9650577</v>
      </c>
      <c r="I62" s="256"/>
      <c r="J62" s="95">
        <v>9187129</v>
      </c>
      <c r="L62" s="220"/>
    </row>
    <row r="63" spans="1:12">
      <c r="A63" s="206" t="s">
        <v>160</v>
      </c>
      <c r="B63" s="214"/>
      <c r="C63" s="214"/>
      <c r="D63" s="126"/>
      <c r="E63" s="256"/>
      <c r="F63" s="88"/>
      <c r="G63" s="256"/>
      <c r="H63" s="88"/>
      <c r="I63" s="256"/>
      <c r="J63" s="20"/>
    </row>
    <row r="64" spans="1:12">
      <c r="A64" s="206" t="s">
        <v>161</v>
      </c>
      <c r="B64" s="214"/>
      <c r="C64" s="214"/>
      <c r="D64" s="49">
        <v>-1930115</v>
      </c>
      <c r="E64" s="256"/>
      <c r="F64" s="45">
        <v>-1837425</v>
      </c>
      <c r="G64" s="256"/>
      <c r="H64" s="45">
        <v>-1930115</v>
      </c>
      <c r="I64" s="256"/>
      <c r="J64" s="95">
        <v>-1837425</v>
      </c>
    </row>
    <row r="65" spans="1:12">
      <c r="A65" s="232" t="s">
        <v>162</v>
      </c>
      <c r="B65" s="214"/>
      <c r="C65" s="214"/>
      <c r="D65" s="126"/>
      <c r="E65" s="256"/>
      <c r="F65" s="88"/>
      <c r="G65" s="256"/>
      <c r="H65" s="88"/>
      <c r="I65" s="256"/>
      <c r="J65" s="20"/>
    </row>
    <row r="66" spans="1:12">
      <c r="A66" s="232" t="s">
        <v>136</v>
      </c>
      <c r="B66" s="214"/>
      <c r="C66" s="214" t="s">
        <v>19</v>
      </c>
      <c r="D66" s="45">
        <v>21206035</v>
      </c>
      <c r="E66" s="256"/>
      <c r="F66" s="192">
        <v>0</v>
      </c>
      <c r="G66" s="256"/>
      <c r="H66" s="88">
        <v>21206035</v>
      </c>
      <c r="I66" s="256"/>
      <c r="J66" s="192">
        <v>0</v>
      </c>
      <c r="L66" s="273"/>
    </row>
    <row r="67" spans="1:12">
      <c r="A67" s="232" t="s">
        <v>163</v>
      </c>
      <c r="B67" s="214"/>
      <c r="C67" s="214"/>
      <c r="D67" s="126"/>
      <c r="E67" s="256"/>
      <c r="F67" s="99"/>
      <c r="G67" s="256"/>
      <c r="H67" s="88"/>
      <c r="I67" s="256"/>
      <c r="J67" s="99"/>
    </row>
    <row r="68" spans="1:12">
      <c r="A68" s="274" t="s">
        <v>138</v>
      </c>
      <c r="B68" s="214"/>
      <c r="C68" s="214"/>
      <c r="D68" s="45">
        <v>-4241207</v>
      </c>
      <c r="E68" s="256"/>
      <c r="F68" s="192">
        <v>0</v>
      </c>
      <c r="G68" s="256"/>
      <c r="H68" s="45">
        <v>-4241207</v>
      </c>
      <c r="I68" s="256"/>
      <c r="J68" s="192">
        <v>0</v>
      </c>
    </row>
    <row r="69" spans="1:12">
      <c r="A69" s="206" t="s">
        <v>139</v>
      </c>
      <c r="B69" s="214"/>
      <c r="C69" s="214"/>
      <c r="D69" s="275"/>
      <c r="F69" s="277"/>
      <c r="H69" s="277"/>
      <c r="J69" s="277"/>
    </row>
    <row r="70" spans="1:12">
      <c r="A70" s="233" t="s">
        <v>140</v>
      </c>
      <c r="B70" s="214"/>
      <c r="C70" s="214"/>
      <c r="D70" s="55">
        <f>SUM(D60:D68)</f>
        <v>24685290</v>
      </c>
      <c r="E70" s="20"/>
      <c r="F70" s="55">
        <f>SUM(F60:F68)</f>
        <v>6397019</v>
      </c>
      <c r="G70" s="20"/>
      <c r="H70" s="55">
        <f>SUM(H60:H68)</f>
        <v>24685290</v>
      </c>
      <c r="I70" s="20"/>
      <c r="J70" s="55">
        <f>SUM(J60:J68)</f>
        <v>7349704</v>
      </c>
    </row>
    <row r="71" spans="1:12">
      <c r="A71" s="224" t="s">
        <v>164</v>
      </c>
      <c r="B71" s="246"/>
      <c r="C71" s="214"/>
      <c r="D71" s="157">
        <f>D70</f>
        <v>24685290</v>
      </c>
      <c r="E71" s="40"/>
      <c r="F71" s="157">
        <f>F70</f>
        <v>6397019</v>
      </c>
      <c r="G71" s="40"/>
      <c r="H71" s="158">
        <f>H70</f>
        <v>24685290</v>
      </c>
      <c r="I71" s="40"/>
      <c r="J71" s="158">
        <f>J70</f>
        <v>7349704</v>
      </c>
    </row>
    <row r="72" spans="1:12" ht="23.5" thickBot="1">
      <c r="A72" s="235" t="s">
        <v>142</v>
      </c>
      <c r="B72" s="214"/>
      <c r="C72" s="246"/>
      <c r="D72" s="44">
        <f>D44+D71</f>
        <v>26418842311</v>
      </c>
      <c r="E72" s="9"/>
      <c r="F72" s="44">
        <f>F44+F71</f>
        <v>15227546845</v>
      </c>
      <c r="G72" s="9"/>
      <c r="H72" s="22">
        <f>H44+H71</f>
        <v>26163133872</v>
      </c>
      <c r="I72" s="9"/>
      <c r="J72" s="22">
        <f>J44+J71</f>
        <v>15526876264</v>
      </c>
    </row>
    <row r="73" spans="1:12" ht="23.5" thickTop="1">
      <c r="A73" s="267"/>
      <c r="B73" s="214"/>
      <c r="C73" s="246"/>
      <c r="D73" s="32"/>
      <c r="E73" s="258"/>
      <c r="F73" s="32"/>
      <c r="G73" s="258"/>
      <c r="H73" s="256"/>
      <c r="I73" s="258"/>
      <c r="J73" s="256"/>
    </row>
    <row r="74" spans="1:12">
      <c r="A74" s="235" t="s">
        <v>143</v>
      </c>
      <c r="B74" s="214"/>
      <c r="C74" s="246"/>
      <c r="D74" s="32"/>
      <c r="E74" s="258"/>
      <c r="F74" s="32"/>
      <c r="G74" s="258"/>
      <c r="H74" s="258"/>
      <c r="I74" s="258"/>
      <c r="J74" s="258"/>
    </row>
    <row r="75" spans="1:12">
      <c r="A75" s="255" t="s">
        <v>144</v>
      </c>
      <c r="B75" s="214"/>
      <c r="C75" s="214"/>
      <c r="D75" s="49">
        <f>D77-D76</f>
        <v>26369369424</v>
      </c>
      <c r="E75" s="256"/>
      <c r="F75" s="49">
        <f>F77-F76</f>
        <v>15195207544</v>
      </c>
      <c r="G75" s="256"/>
      <c r="H75" s="256">
        <f>H77-H76</f>
        <v>26138448582</v>
      </c>
      <c r="I75" s="256"/>
      <c r="J75" s="256">
        <f>J77-J76</f>
        <v>15519526560</v>
      </c>
    </row>
    <row r="76" spans="1:12">
      <c r="A76" s="255" t="s">
        <v>145</v>
      </c>
      <c r="B76" s="214"/>
      <c r="C76" s="246"/>
      <c r="D76" s="97">
        <v>24787597</v>
      </c>
      <c r="E76" s="258"/>
      <c r="F76" s="49">
        <v>25942282</v>
      </c>
      <c r="G76" s="258"/>
      <c r="H76" s="192">
        <v>0</v>
      </c>
      <c r="I76" s="118"/>
      <c r="J76" s="192">
        <v>0</v>
      </c>
    </row>
    <row r="77" spans="1:12" ht="23.5" thickBot="1">
      <c r="A77" s="224" t="s">
        <v>125</v>
      </c>
      <c r="B77" s="214"/>
      <c r="C77" s="246"/>
      <c r="D77" s="52">
        <f>D44</f>
        <v>26394157021</v>
      </c>
      <c r="E77" s="258"/>
      <c r="F77" s="44">
        <f>F44</f>
        <v>15221149826</v>
      </c>
      <c r="G77" s="258"/>
      <c r="H77" s="278">
        <f>H44</f>
        <v>26138448582</v>
      </c>
      <c r="I77" s="258"/>
      <c r="J77" s="278">
        <f>J44</f>
        <v>15519526560</v>
      </c>
    </row>
    <row r="78" spans="1:12" ht="23.5" thickTop="1">
      <c r="A78" s="267"/>
      <c r="B78" s="214"/>
      <c r="C78" s="246"/>
      <c r="D78" s="32"/>
      <c r="E78" s="258"/>
      <c r="F78" s="32"/>
      <c r="G78" s="258"/>
      <c r="H78" s="258"/>
      <c r="I78" s="258"/>
      <c r="J78" s="258"/>
    </row>
    <row r="79" spans="1:12">
      <c r="A79" s="235" t="s">
        <v>146</v>
      </c>
      <c r="B79" s="214"/>
      <c r="C79" s="246"/>
      <c r="D79" s="32"/>
      <c r="E79" s="258"/>
      <c r="F79" s="32"/>
      <c r="G79" s="258"/>
      <c r="H79" s="258"/>
      <c r="I79" s="258"/>
      <c r="J79" s="258"/>
    </row>
    <row r="80" spans="1:12">
      <c r="A80" s="255" t="s">
        <v>144</v>
      </c>
      <c r="B80" s="214"/>
      <c r="C80" s="214"/>
      <c r="D80" s="43">
        <f>D82-D81</f>
        <v>26394054714</v>
      </c>
      <c r="E80" s="49"/>
      <c r="F80" s="49">
        <f t="shared" ref="F80" si="6">F82-F81</f>
        <v>15202033271</v>
      </c>
      <c r="G80" s="256"/>
      <c r="H80" s="256">
        <f>H82-H81</f>
        <v>26163133872</v>
      </c>
      <c r="I80" s="256"/>
      <c r="J80" s="256">
        <f>J82-J81</f>
        <v>15526876264</v>
      </c>
    </row>
    <row r="81" spans="1:10">
      <c r="A81" s="255" t="s">
        <v>145</v>
      </c>
      <c r="B81" s="214"/>
      <c r="C81" s="246"/>
      <c r="D81" s="97">
        <v>24787597</v>
      </c>
      <c r="E81" s="258"/>
      <c r="F81" s="49">
        <v>25513574</v>
      </c>
      <c r="G81" s="258"/>
      <c r="H81" s="192">
        <v>0</v>
      </c>
      <c r="I81" s="118"/>
      <c r="J81" s="192">
        <v>0</v>
      </c>
    </row>
    <row r="82" spans="1:10" ht="23.5" thickBot="1">
      <c r="A82" s="224" t="s">
        <v>142</v>
      </c>
      <c r="B82" s="214"/>
      <c r="C82" s="246"/>
      <c r="D82" s="52">
        <f>D72</f>
        <v>26418842311</v>
      </c>
      <c r="E82" s="258"/>
      <c r="F82" s="44">
        <f>F72</f>
        <v>15227546845</v>
      </c>
      <c r="G82" s="258"/>
      <c r="H82" s="278">
        <f t="shared" ref="H82" si="7">H72</f>
        <v>26163133872</v>
      </c>
      <c r="I82" s="258"/>
      <c r="J82" s="278">
        <f t="shared" ref="J82" si="8">J72</f>
        <v>15526876264</v>
      </c>
    </row>
    <row r="83" spans="1:10" ht="23.5" thickTop="1">
      <c r="A83" s="267"/>
      <c r="B83" s="214"/>
      <c r="C83" s="246"/>
      <c r="D83" s="27"/>
      <c r="E83" s="270"/>
      <c r="F83" s="27"/>
      <c r="G83" s="270"/>
      <c r="H83" s="270"/>
      <c r="I83" s="270"/>
      <c r="J83" s="270"/>
    </row>
    <row r="84" spans="1:10">
      <c r="A84" s="186" t="s">
        <v>147</v>
      </c>
      <c r="B84" s="246"/>
      <c r="C84" s="279"/>
      <c r="D84" s="164"/>
      <c r="E84" s="280"/>
      <c r="F84" s="164"/>
      <c r="G84" s="280"/>
      <c r="H84" s="51"/>
      <c r="I84" s="265"/>
      <c r="J84" s="51"/>
    </row>
    <row r="85" spans="1:10">
      <c r="A85" s="255" t="s">
        <v>148</v>
      </c>
      <c r="B85" s="246"/>
      <c r="C85" s="279"/>
      <c r="D85" s="95">
        <v>28303291567</v>
      </c>
      <c r="E85" s="95"/>
      <c r="F85" s="95">
        <v>2182771917</v>
      </c>
      <c r="G85" s="95"/>
      <c r="H85" s="95">
        <v>28303291567</v>
      </c>
      <c r="I85" s="95"/>
      <c r="J85" s="120">
        <v>2182771917</v>
      </c>
    </row>
    <row r="86" spans="1:10">
      <c r="A86" s="255" t="s">
        <v>149</v>
      </c>
      <c r="B86" s="214"/>
      <c r="C86" s="281"/>
      <c r="D86" s="4">
        <f>ROUND(D75/D85,2)</f>
        <v>0.93</v>
      </c>
      <c r="E86" s="282"/>
      <c r="F86" s="4">
        <f>ROUND(F75/F85,2)</f>
        <v>6.96</v>
      </c>
      <c r="G86" s="282"/>
      <c r="H86" s="282">
        <f t="shared" ref="H86" si="9">ROUND(H75/H85,2)</f>
        <v>0.92</v>
      </c>
      <c r="I86" s="282"/>
      <c r="J86" s="282">
        <f t="shared" ref="J86" si="10">ROUND(J75/J85,2)</f>
        <v>7.11</v>
      </c>
    </row>
    <row r="87" spans="1:10">
      <c r="A87" s="254"/>
      <c r="B87" s="214"/>
      <c r="C87" s="281"/>
      <c r="D87" s="283"/>
      <c r="E87" s="280"/>
      <c r="F87" s="28"/>
      <c r="G87" s="280"/>
      <c r="H87" s="282"/>
      <c r="I87" s="265"/>
      <c r="J87" s="282"/>
    </row>
    <row r="88" spans="1:10">
      <c r="A88" s="254"/>
      <c r="B88" s="214"/>
      <c r="C88" s="281"/>
      <c r="D88" s="283"/>
      <c r="E88" s="280"/>
      <c r="F88" s="282"/>
      <c r="G88" s="280"/>
      <c r="H88" s="282"/>
      <c r="I88" s="265"/>
      <c r="J88" s="282"/>
    </row>
    <row r="89" spans="1:10">
      <c r="A89" s="254"/>
      <c r="B89" s="214"/>
      <c r="C89" s="281"/>
      <c r="D89" s="283"/>
      <c r="E89" s="280"/>
      <c r="F89" s="282"/>
      <c r="G89" s="280"/>
      <c r="H89" s="282"/>
      <c r="I89" s="265"/>
      <c r="J89" s="282"/>
    </row>
    <row r="90" spans="1:10">
      <c r="A90" s="254"/>
      <c r="B90" s="214"/>
      <c r="C90" s="281"/>
      <c r="D90" s="283"/>
      <c r="E90" s="280"/>
      <c r="F90" s="282"/>
      <c r="G90" s="280"/>
      <c r="H90" s="282"/>
      <c r="I90" s="265"/>
      <c r="J90" s="282"/>
    </row>
    <row r="91" spans="1:10">
      <c r="A91" s="254"/>
      <c r="B91" s="214"/>
      <c r="C91" s="281"/>
      <c r="D91" s="283"/>
      <c r="E91" s="280"/>
      <c r="F91" s="282"/>
      <c r="G91" s="280"/>
      <c r="H91" s="282"/>
      <c r="I91" s="265"/>
      <c r="J91" s="282"/>
    </row>
    <row r="92" spans="1:10">
      <c r="A92" s="254"/>
      <c r="B92" s="214"/>
      <c r="C92" s="281"/>
      <c r="D92" s="283"/>
      <c r="E92" s="280"/>
      <c r="F92" s="282"/>
      <c r="G92" s="280"/>
      <c r="H92" s="282"/>
      <c r="I92" s="265"/>
      <c r="J92" s="282"/>
    </row>
    <row r="93" spans="1:10">
      <c r="A93" s="254"/>
      <c r="B93" s="214"/>
      <c r="C93" s="281"/>
      <c r="D93" s="283"/>
      <c r="E93" s="280"/>
      <c r="F93" s="282"/>
      <c r="G93" s="280"/>
      <c r="H93" s="282"/>
      <c r="I93" s="265"/>
      <c r="J93" s="282"/>
    </row>
    <row r="94" spans="1:10">
      <c r="A94" s="254"/>
      <c r="B94" s="214"/>
      <c r="C94" s="281"/>
      <c r="D94" s="283"/>
      <c r="E94" s="280"/>
      <c r="F94" s="282"/>
      <c r="G94" s="280"/>
      <c r="H94" s="282"/>
      <c r="I94" s="265"/>
      <c r="J94" s="282"/>
    </row>
    <row r="95" spans="1:10">
      <c r="A95" s="254"/>
      <c r="B95" s="214"/>
      <c r="C95" s="281"/>
      <c r="D95" s="283"/>
      <c r="E95" s="280"/>
      <c r="F95" s="282"/>
      <c r="G95" s="280"/>
      <c r="H95" s="282"/>
      <c r="I95" s="265"/>
      <c r="J95" s="282"/>
    </row>
    <row r="96" spans="1:10">
      <c r="A96" s="284" t="s">
        <v>37</v>
      </c>
      <c r="B96" s="284"/>
      <c r="C96" s="284"/>
      <c r="D96" s="284"/>
      <c r="E96" s="284"/>
      <c r="F96" s="285"/>
      <c r="G96" s="285"/>
      <c r="H96" s="285"/>
      <c r="I96" s="285"/>
      <c r="J96" s="285"/>
    </row>
    <row r="97" spans="1:10">
      <c r="A97" s="285"/>
      <c r="B97" s="285"/>
      <c r="C97" s="285"/>
      <c r="D97" s="286"/>
      <c r="E97" s="285"/>
      <c r="F97" s="285"/>
      <c r="G97" s="285"/>
      <c r="H97" s="285"/>
      <c r="I97" s="285"/>
      <c r="J97" s="285"/>
    </row>
    <row r="98" spans="1:10">
      <c r="A98" s="285"/>
      <c r="B98" s="285"/>
      <c r="C98" s="285"/>
      <c r="D98" s="286"/>
      <c r="E98" s="285"/>
      <c r="F98" s="285"/>
      <c r="G98" s="285"/>
      <c r="H98" s="285"/>
      <c r="I98" s="285"/>
      <c r="J98" s="285"/>
    </row>
    <row r="99" spans="1:10">
      <c r="A99" s="269" t="s">
        <v>38</v>
      </c>
      <c r="B99" s="269"/>
      <c r="C99" s="269" t="s">
        <v>38</v>
      </c>
      <c r="D99" s="269"/>
      <c r="E99" s="269"/>
      <c r="F99" s="269"/>
      <c r="G99" s="269"/>
      <c r="H99" s="269"/>
      <c r="I99" s="269"/>
      <c r="J99" s="269"/>
    </row>
    <row r="100" spans="1:10">
      <c r="A100" s="269" t="s">
        <v>39</v>
      </c>
      <c r="B100" s="269"/>
      <c r="C100" s="269" t="s">
        <v>40</v>
      </c>
      <c r="D100" s="269"/>
      <c r="E100" s="269"/>
      <c r="F100" s="269"/>
      <c r="G100" s="269"/>
      <c r="H100" s="269"/>
      <c r="I100" s="269"/>
      <c r="J100" s="269"/>
    </row>
    <row r="101" spans="1:10">
      <c r="A101" s="269" t="s">
        <v>41</v>
      </c>
      <c r="B101" s="269"/>
      <c r="C101" s="269" t="s">
        <v>42</v>
      </c>
      <c r="D101" s="269"/>
      <c r="E101" s="269"/>
      <c r="F101" s="269"/>
      <c r="G101" s="269"/>
      <c r="H101" s="269"/>
      <c r="I101" s="269"/>
      <c r="J101" s="269"/>
    </row>
  </sheetData>
  <mergeCells count="27">
    <mergeCell ref="D7:F7"/>
    <mergeCell ref="H7:J7"/>
    <mergeCell ref="A1:J1"/>
    <mergeCell ref="A2:J2"/>
    <mergeCell ref="A3:J3"/>
    <mergeCell ref="A4:J4"/>
    <mergeCell ref="A5:J5"/>
    <mergeCell ref="A52:J52"/>
    <mergeCell ref="A46:B46"/>
    <mergeCell ref="C46:J46"/>
    <mergeCell ref="A47:B47"/>
    <mergeCell ref="C47:J47"/>
    <mergeCell ref="A48:B48"/>
    <mergeCell ref="C48:J48"/>
    <mergeCell ref="A49:J49"/>
    <mergeCell ref="A50:J50"/>
    <mergeCell ref="A51:J51"/>
    <mergeCell ref="A100:B100"/>
    <mergeCell ref="C100:J100"/>
    <mergeCell ref="A101:B101"/>
    <mergeCell ref="C101:J101"/>
    <mergeCell ref="A53:J53"/>
    <mergeCell ref="D55:F55"/>
    <mergeCell ref="H55:J55"/>
    <mergeCell ref="A96:E96"/>
    <mergeCell ref="A99:B99"/>
    <mergeCell ref="C99:J99"/>
  </mergeCells>
  <pageMargins left="0.8" right="0.5" top="0.8" bottom="0.5" header="0.5" footer="0.3"/>
  <pageSetup paperSize="9" scale="55" orientation="portrait" r:id="rId1"/>
  <headerFooter alignWithMargins="0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Z68"/>
  <sheetViews>
    <sheetView topLeftCell="E34" zoomScale="70" zoomScaleNormal="70" zoomScaleSheetLayoutView="70" zoomScalePageLayoutView="55" workbookViewId="0">
      <selection activeCell="Q27" sqref="Q27"/>
    </sheetView>
  </sheetViews>
  <sheetFormatPr defaultColWidth="8.75" defaultRowHeight="23"/>
  <cols>
    <col min="1" max="1" width="42.75" style="309" customWidth="1"/>
    <col min="2" max="2" width="8.33203125" style="309" customWidth="1"/>
    <col min="3" max="3" width="17.25" style="315" customWidth="1"/>
    <col min="4" max="4" width="1.25" style="315" customWidth="1"/>
    <col min="5" max="5" width="18" style="309" customWidth="1"/>
    <col min="6" max="6" width="1.25" style="309" customWidth="1"/>
    <col min="7" max="7" width="18.08203125" style="309" customWidth="1"/>
    <col min="8" max="8" width="1.25" style="309" customWidth="1"/>
    <col min="9" max="9" width="19" style="309" customWidth="1"/>
    <col min="10" max="10" width="1.25" style="309" customWidth="1"/>
    <col min="11" max="11" width="18.08203125" style="309" customWidth="1"/>
    <col min="12" max="12" width="1.33203125" style="309" customWidth="1"/>
    <col min="13" max="13" width="20.33203125" style="309" customWidth="1"/>
    <col min="14" max="14" width="1.25" style="309" customWidth="1"/>
    <col min="15" max="15" width="15.33203125" style="309" customWidth="1"/>
    <col min="16" max="16" width="1.25" style="309" customWidth="1"/>
    <col min="17" max="17" width="17.33203125" style="309" customWidth="1"/>
    <col min="18" max="18" width="1.25" style="309" customWidth="1"/>
    <col min="19" max="19" width="17.58203125" style="309" customWidth="1"/>
    <col min="20" max="20" width="1.25" style="309" customWidth="1"/>
    <col min="21" max="21" width="17.25" style="309" customWidth="1"/>
    <col min="22" max="22" width="1.25" style="309" customWidth="1"/>
    <col min="23" max="23" width="18.25" style="309" customWidth="1"/>
    <col min="24" max="24" width="1" style="309" customWidth="1"/>
    <col min="25" max="25" width="8.75" style="309"/>
    <col min="26" max="26" width="17.75" style="309" customWidth="1"/>
    <col min="27" max="103" width="8.75" style="309"/>
    <col min="104" max="104" width="32.08203125" style="309" customWidth="1"/>
    <col min="105" max="105" width="8.25" style="309" bestFit="1" customWidth="1"/>
    <col min="106" max="106" width="11" style="309" bestFit="1" customWidth="1"/>
    <col min="107" max="107" width="0.75" style="309" customWidth="1"/>
    <col min="108" max="108" width="11" style="309" customWidth="1"/>
    <col min="109" max="109" width="0.75" style="309" customWidth="1"/>
    <col min="110" max="110" width="11" style="309" customWidth="1"/>
    <col min="111" max="111" width="0.75" style="309" customWidth="1"/>
    <col min="112" max="112" width="12" style="309" bestFit="1" customWidth="1"/>
    <col min="113" max="113" width="0.75" style="309" customWidth="1"/>
    <col min="114" max="114" width="14.25" style="309" bestFit="1" customWidth="1"/>
    <col min="115" max="115" width="0.75" style="309" customWidth="1"/>
    <col min="116" max="116" width="11.33203125" style="309" bestFit="1" customWidth="1"/>
    <col min="117" max="117" width="0.75" style="309" customWidth="1"/>
    <col min="118" max="118" width="17.75" style="309" customWidth="1"/>
    <col min="119" max="119" width="0.75" style="309" customWidth="1"/>
    <col min="120" max="120" width="13.33203125" style="309" customWidth="1"/>
    <col min="121" max="121" width="0.75" style="309" customWidth="1"/>
    <col min="122" max="122" width="12.33203125" style="309" bestFit="1" customWidth="1"/>
    <col min="123" max="123" width="0.75" style="309" customWidth="1"/>
    <col min="124" max="124" width="10.33203125" style="309" customWidth="1"/>
    <col min="125" max="125" width="0.75" style="309" customWidth="1"/>
    <col min="126" max="126" width="13.33203125" style="309" bestFit="1" customWidth="1"/>
    <col min="127" max="127" width="15.75" style="309" customWidth="1"/>
    <col min="128" max="128" width="13.25" style="309" customWidth="1"/>
    <col min="129" max="359" width="8.75" style="309"/>
    <col min="360" max="360" width="32.08203125" style="309" customWidth="1"/>
    <col min="361" max="361" width="8.25" style="309" bestFit="1" customWidth="1"/>
    <col min="362" max="362" width="11" style="309" bestFit="1" customWidth="1"/>
    <col min="363" max="363" width="0.75" style="309" customWidth="1"/>
    <col min="364" max="364" width="11" style="309" customWidth="1"/>
    <col min="365" max="365" width="0.75" style="309" customWidth="1"/>
    <col min="366" max="366" width="11" style="309" customWidth="1"/>
    <col min="367" max="367" width="0.75" style="309" customWidth="1"/>
    <col min="368" max="368" width="12" style="309" bestFit="1" customWidth="1"/>
    <col min="369" max="369" width="0.75" style="309" customWidth="1"/>
    <col min="370" max="370" width="14.25" style="309" bestFit="1" customWidth="1"/>
    <col min="371" max="371" width="0.75" style="309" customWidth="1"/>
    <col min="372" max="372" width="11.33203125" style="309" bestFit="1" customWidth="1"/>
    <col min="373" max="373" width="0.75" style="309" customWidth="1"/>
    <col min="374" max="374" width="17.75" style="309" customWidth="1"/>
    <col min="375" max="375" width="0.75" style="309" customWidth="1"/>
    <col min="376" max="376" width="13.33203125" style="309" customWidth="1"/>
    <col min="377" max="377" width="0.75" style="309" customWidth="1"/>
    <col min="378" max="378" width="12.33203125" style="309" bestFit="1" customWidth="1"/>
    <col min="379" max="379" width="0.75" style="309" customWidth="1"/>
    <col min="380" max="380" width="10.33203125" style="309" customWidth="1"/>
    <col min="381" max="381" width="0.75" style="309" customWidth="1"/>
    <col min="382" max="382" width="13.33203125" style="309" bestFit="1" customWidth="1"/>
    <col min="383" max="383" width="15.75" style="309" customWidth="1"/>
    <col min="384" max="384" width="13.25" style="309" customWidth="1"/>
    <col min="385" max="615" width="8.75" style="309"/>
    <col min="616" max="616" width="32.08203125" style="309" customWidth="1"/>
    <col min="617" max="617" width="8.25" style="309" bestFit="1" customWidth="1"/>
    <col min="618" max="618" width="11" style="309" bestFit="1" customWidth="1"/>
    <col min="619" max="619" width="0.75" style="309" customWidth="1"/>
    <col min="620" max="620" width="11" style="309" customWidth="1"/>
    <col min="621" max="621" width="0.75" style="309" customWidth="1"/>
    <col min="622" max="622" width="11" style="309" customWidth="1"/>
    <col min="623" max="623" width="0.75" style="309" customWidth="1"/>
    <col min="624" max="624" width="12" style="309" bestFit="1" customWidth="1"/>
    <col min="625" max="625" width="0.75" style="309" customWidth="1"/>
    <col min="626" max="626" width="14.25" style="309" bestFit="1" customWidth="1"/>
    <col min="627" max="627" width="0.75" style="309" customWidth="1"/>
    <col min="628" max="628" width="11.33203125" style="309" bestFit="1" customWidth="1"/>
    <col min="629" max="629" width="0.75" style="309" customWidth="1"/>
    <col min="630" max="630" width="17.75" style="309" customWidth="1"/>
    <col min="631" max="631" width="0.75" style="309" customWidth="1"/>
    <col min="632" max="632" width="13.33203125" style="309" customWidth="1"/>
    <col min="633" max="633" width="0.75" style="309" customWidth="1"/>
    <col min="634" max="634" width="12.33203125" style="309" bestFit="1" customWidth="1"/>
    <col min="635" max="635" width="0.75" style="309" customWidth="1"/>
    <col min="636" max="636" width="10.33203125" style="309" customWidth="1"/>
    <col min="637" max="637" width="0.75" style="309" customWidth="1"/>
    <col min="638" max="638" width="13.33203125" style="309" bestFit="1" customWidth="1"/>
    <col min="639" max="639" width="15.75" style="309" customWidth="1"/>
    <col min="640" max="640" width="13.25" style="309" customWidth="1"/>
    <col min="641" max="871" width="8.75" style="309"/>
    <col min="872" max="872" width="32.08203125" style="309" customWidth="1"/>
    <col min="873" max="873" width="8.25" style="309" bestFit="1" customWidth="1"/>
    <col min="874" max="874" width="11" style="309" bestFit="1" customWidth="1"/>
    <col min="875" max="875" width="0.75" style="309" customWidth="1"/>
    <col min="876" max="876" width="11" style="309" customWidth="1"/>
    <col min="877" max="877" width="0.75" style="309" customWidth="1"/>
    <col min="878" max="878" width="11" style="309" customWidth="1"/>
    <col min="879" max="879" width="0.75" style="309" customWidth="1"/>
    <col min="880" max="880" width="12" style="309" bestFit="1" customWidth="1"/>
    <col min="881" max="881" width="0.75" style="309" customWidth="1"/>
    <col min="882" max="882" width="14.25" style="309" bestFit="1" customWidth="1"/>
    <col min="883" max="883" width="0.75" style="309" customWidth="1"/>
    <col min="884" max="884" width="11.33203125" style="309" bestFit="1" customWidth="1"/>
    <col min="885" max="885" width="0.75" style="309" customWidth="1"/>
    <col min="886" max="886" width="17.75" style="309" customWidth="1"/>
    <col min="887" max="887" width="0.75" style="309" customWidth="1"/>
    <col min="888" max="888" width="13.33203125" style="309" customWidth="1"/>
    <col min="889" max="889" width="0.75" style="309" customWidth="1"/>
    <col min="890" max="890" width="12.33203125" style="309" bestFit="1" customWidth="1"/>
    <col min="891" max="891" width="0.75" style="309" customWidth="1"/>
    <col min="892" max="892" width="10.33203125" style="309" customWidth="1"/>
    <col min="893" max="893" width="0.75" style="309" customWidth="1"/>
    <col min="894" max="894" width="13.33203125" style="309" bestFit="1" customWidth="1"/>
    <col min="895" max="895" width="15.75" style="309" customWidth="1"/>
    <col min="896" max="896" width="13.25" style="309" customWidth="1"/>
    <col min="897" max="1127" width="8.75" style="309"/>
    <col min="1128" max="1128" width="32.08203125" style="309" customWidth="1"/>
    <col min="1129" max="1129" width="8.25" style="309" bestFit="1" customWidth="1"/>
    <col min="1130" max="1130" width="11" style="309" bestFit="1" customWidth="1"/>
    <col min="1131" max="1131" width="0.75" style="309" customWidth="1"/>
    <col min="1132" max="1132" width="11" style="309" customWidth="1"/>
    <col min="1133" max="1133" width="0.75" style="309" customWidth="1"/>
    <col min="1134" max="1134" width="11" style="309" customWidth="1"/>
    <col min="1135" max="1135" width="0.75" style="309" customWidth="1"/>
    <col min="1136" max="1136" width="12" style="309" bestFit="1" customWidth="1"/>
    <col min="1137" max="1137" width="0.75" style="309" customWidth="1"/>
    <col min="1138" max="1138" width="14.25" style="309" bestFit="1" customWidth="1"/>
    <col min="1139" max="1139" width="0.75" style="309" customWidth="1"/>
    <col min="1140" max="1140" width="11.33203125" style="309" bestFit="1" customWidth="1"/>
    <col min="1141" max="1141" width="0.75" style="309" customWidth="1"/>
    <col min="1142" max="1142" width="17.75" style="309" customWidth="1"/>
    <col min="1143" max="1143" width="0.75" style="309" customWidth="1"/>
    <col min="1144" max="1144" width="13.33203125" style="309" customWidth="1"/>
    <col min="1145" max="1145" width="0.75" style="309" customWidth="1"/>
    <col min="1146" max="1146" width="12.33203125" style="309" bestFit="1" customWidth="1"/>
    <col min="1147" max="1147" width="0.75" style="309" customWidth="1"/>
    <col min="1148" max="1148" width="10.33203125" style="309" customWidth="1"/>
    <col min="1149" max="1149" width="0.75" style="309" customWidth="1"/>
    <col min="1150" max="1150" width="13.33203125" style="309" bestFit="1" customWidth="1"/>
    <col min="1151" max="1151" width="15.75" style="309" customWidth="1"/>
    <col min="1152" max="1152" width="13.25" style="309" customWidth="1"/>
    <col min="1153" max="1383" width="8.75" style="309"/>
    <col min="1384" max="1384" width="32.08203125" style="309" customWidth="1"/>
    <col min="1385" max="1385" width="8.25" style="309" bestFit="1" customWidth="1"/>
    <col min="1386" max="1386" width="11" style="309" bestFit="1" customWidth="1"/>
    <col min="1387" max="1387" width="0.75" style="309" customWidth="1"/>
    <col min="1388" max="1388" width="11" style="309" customWidth="1"/>
    <col min="1389" max="1389" width="0.75" style="309" customWidth="1"/>
    <col min="1390" max="1390" width="11" style="309" customWidth="1"/>
    <col min="1391" max="1391" width="0.75" style="309" customWidth="1"/>
    <col min="1392" max="1392" width="12" style="309" bestFit="1" customWidth="1"/>
    <col min="1393" max="1393" width="0.75" style="309" customWidth="1"/>
    <col min="1394" max="1394" width="14.25" style="309" bestFit="1" customWidth="1"/>
    <col min="1395" max="1395" width="0.75" style="309" customWidth="1"/>
    <col min="1396" max="1396" width="11.33203125" style="309" bestFit="1" customWidth="1"/>
    <col min="1397" max="1397" width="0.75" style="309" customWidth="1"/>
    <col min="1398" max="1398" width="17.75" style="309" customWidth="1"/>
    <col min="1399" max="1399" width="0.75" style="309" customWidth="1"/>
    <col min="1400" max="1400" width="13.33203125" style="309" customWidth="1"/>
    <col min="1401" max="1401" width="0.75" style="309" customWidth="1"/>
    <col min="1402" max="1402" width="12.33203125" style="309" bestFit="1" customWidth="1"/>
    <col min="1403" max="1403" width="0.75" style="309" customWidth="1"/>
    <col min="1404" max="1404" width="10.33203125" style="309" customWidth="1"/>
    <col min="1405" max="1405" width="0.75" style="309" customWidth="1"/>
    <col min="1406" max="1406" width="13.33203125" style="309" bestFit="1" customWidth="1"/>
    <col min="1407" max="1407" width="15.75" style="309" customWidth="1"/>
    <col min="1408" max="1408" width="13.25" style="309" customWidth="1"/>
    <col min="1409" max="1639" width="8.75" style="309"/>
    <col min="1640" max="1640" width="32.08203125" style="309" customWidth="1"/>
    <col min="1641" max="1641" width="8.25" style="309" bestFit="1" customWidth="1"/>
    <col min="1642" max="1642" width="11" style="309" bestFit="1" customWidth="1"/>
    <col min="1643" max="1643" width="0.75" style="309" customWidth="1"/>
    <col min="1644" max="1644" width="11" style="309" customWidth="1"/>
    <col min="1645" max="1645" width="0.75" style="309" customWidth="1"/>
    <col min="1646" max="1646" width="11" style="309" customWidth="1"/>
    <col min="1647" max="1647" width="0.75" style="309" customWidth="1"/>
    <col min="1648" max="1648" width="12" style="309" bestFit="1" customWidth="1"/>
    <col min="1649" max="1649" width="0.75" style="309" customWidth="1"/>
    <col min="1650" max="1650" width="14.25" style="309" bestFit="1" customWidth="1"/>
    <col min="1651" max="1651" width="0.75" style="309" customWidth="1"/>
    <col min="1652" max="1652" width="11.33203125" style="309" bestFit="1" customWidth="1"/>
    <col min="1653" max="1653" width="0.75" style="309" customWidth="1"/>
    <col min="1654" max="1654" width="17.75" style="309" customWidth="1"/>
    <col min="1655" max="1655" width="0.75" style="309" customWidth="1"/>
    <col min="1656" max="1656" width="13.33203125" style="309" customWidth="1"/>
    <col min="1657" max="1657" width="0.75" style="309" customWidth="1"/>
    <col min="1658" max="1658" width="12.33203125" style="309" bestFit="1" customWidth="1"/>
    <col min="1659" max="1659" width="0.75" style="309" customWidth="1"/>
    <col min="1660" max="1660" width="10.33203125" style="309" customWidth="1"/>
    <col min="1661" max="1661" width="0.75" style="309" customWidth="1"/>
    <col min="1662" max="1662" width="13.33203125" style="309" bestFit="1" customWidth="1"/>
    <col min="1663" max="1663" width="15.75" style="309" customWidth="1"/>
    <col min="1664" max="1664" width="13.25" style="309" customWidth="1"/>
    <col min="1665" max="1895" width="8.75" style="309"/>
    <col min="1896" max="1896" width="32.08203125" style="309" customWidth="1"/>
    <col min="1897" max="1897" width="8.25" style="309" bestFit="1" customWidth="1"/>
    <col min="1898" max="1898" width="11" style="309" bestFit="1" customWidth="1"/>
    <col min="1899" max="1899" width="0.75" style="309" customWidth="1"/>
    <col min="1900" max="1900" width="11" style="309" customWidth="1"/>
    <col min="1901" max="1901" width="0.75" style="309" customWidth="1"/>
    <col min="1902" max="1902" width="11" style="309" customWidth="1"/>
    <col min="1903" max="1903" width="0.75" style="309" customWidth="1"/>
    <col min="1904" max="1904" width="12" style="309" bestFit="1" customWidth="1"/>
    <col min="1905" max="1905" width="0.75" style="309" customWidth="1"/>
    <col min="1906" max="1906" width="14.25" style="309" bestFit="1" customWidth="1"/>
    <col min="1907" max="1907" width="0.75" style="309" customWidth="1"/>
    <col min="1908" max="1908" width="11.33203125" style="309" bestFit="1" customWidth="1"/>
    <col min="1909" max="1909" width="0.75" style="309" customWidth="1"/>
    <col min="1910" max="1910" width="17.75" style="309" customWidth="1"/>
    <col min="1911" max="1911" width="0.75" style="309" customWidth="1"/>
    <col min="1912" max="1912" width="13.33203125" style="309" customWidth="1"/>
    <col min="1913" max="1913" width="0.75" style="309" customWidth="1"/>
    <col min="1914" max="1914" width="12.33203125" style="309" bestFit="1" customWidth="1"/>
    <col min="1915" max="1915" width="0.75" style="309" customWidth="1"/>
    <col min="1916" max="1916" width="10.33203125" style="309" customWidth="1"/>
    <col min="1917" max="1917" width="0.75" style="309" customWidth="1"/>
    <col min="1918" max="1918" width="13.33203125" style="309" bestFit="1" customWidth="1"/>
    <col min="1919" max="1919" width="15.75" style="309" customWidth="1"/>
    <col min="1920" max="1920" width="13.25" style="309" customWidth="1"/>
    <col min="1921" max="2151" width="8.75" style="309"/>
    <col min="2152" max="2152" width="32.08203125" style="309" customWidth="1"/>
    <col min="2153" max="2153" width="8.25" style="309" bestFit="1" customWidth="1"/>
    <col min="2154" max="2154" width="11" style="309" bestFit="1" customWidth="1"/>
    <col min="2155" max="2155" width="0.75" style="309" customWidth="1"/>
    <col min="2156" max="2156" width="11" style="309" customWidth="1"/>
    <col min="2157" max="2157" width="0.75" style="309" customWidth="1"/>
    <col min="2158" max="2158" width="11" style="309" customWidth="1"/>
    <col min="2159" max="2159" width="0.75" style="309" customWidth="1"/>
    <col min="2160" max="2160" width="12" style="309" bestFit="1" customWidth="1"/>
    <col min="2161" max="2161" width="0.75" style="309" customWidth="1"/>
    <col min="2162" max="2162" width="14.25" style="309" bestFit="1" customWidth="1"/>
    <col min="2163" max="2163" width="0.75" style="309" customWidth="1"/>
    <col min="2164" max="2164" width="11.33203125" style="309" bestFit="1" customWidth="1"/>
    <col min="2165" max="2165" width="0.75" style="309" customWidth="1"/>
    <col min="2166" max="2166" width="17.75" style="309" customWidth="1"/>
    <col min="2167" max="2167" width="0.75" style="309" customWidth="1"/>
    <col min="2168" max="2168" width="13.33203125" style="309" customWidth="1"/>
    <col min="2169" max="2169" width="0.75" style="309" customWidth="1"/>
    <col min="2170" max="2170" width="12.33203125" style="309" bestFit="1" customWidth="1"/>
    <col min="2171" max="2171" width="0.75" style="309" customWidth="1"/>
    <col min="2172" max="2172" width="10.33203125" style="309" customWidth="1"/>
    <col min="2173" max="2173" width="0.75" style="309" customWidth="1"/>
    <col min="2174" max="2174" width="13.33203125" style="309" bestFit="1" customWidth="1"/>
    <col min="2175" max="2175" width="15.75" style="309" customWidth="1"/>
    <col min="2176" max="2176" width="13.25" style="309" customWidth="1"/>
    <col min="2177" max="2407" width="8.75" style="309"/>
    <col min="2408" max="2408" width="32.08203125" style="309" customWidth="1"/>
    <col min="2409" max="2409" width="8.25" style="309" bestFit="1" customWidth="1"/>
    <col min="2410" max="2410" width="11" style="309" bestFit="1" customWidth="1"/>
    <col min="2411" max="2411" width="0.75" style="309" customWidth="1"/>
    <col min="2412" max="2412" width="11" style="309" customWidth="1"/>
    <col min="2413" max="2413" width="0.75" style="309" customWidth="1"/>
    <col min="2414" max="2414" width="11" style="309" customWidth="1"/>
    <col min="2415" max="2415" width="0.75" style="309" customWidth="1"/>
    <col min="2416" max="2416" width="12" style="309" bestFit="1" customWidth="1"/>
    <col min="2417" max="2417" width="0.75" style="309" customWidth="1"/>
    <col min="2418" max="2418" width="14.25" style="309" bestFit="1" customWidth="1"/>
    <col min="2419" max="2419" width="0.75" style="309" customWidth="1"/>
    <col min="2420" max="2420" width="11.33203125" style="309" bestFit="1" customWidth="1"/>
    <col min="2421" max="2421" width="0.75" style="309" customWidth="1"/>
    <col min="2422" max="2422" width="17.75" style="309" customWidth="1"/>
    <col min="2423" max="2423" width="0.75" style="309" customWidth="1"/>
    <col min="2424" max="2424" width="13.33203125" style="309" customWidth="1"/>
    <col min="2425" max="2425" width="0.75" style="309" customWidth="1"/>
    <col min="2426" max="2426" width="12.33203125" style="309" bestFit="1" customWidth="1"/>
    <col min="2427" max="2427" width="0.75" style="309" customWidth="1"/>
    <col min="2428" max="2428" width="10.33203125" style="309" customWidth="1"/>
    <col min="2429" max="2429" width="0.75" style="309" customWidth="1"/>
    <col min="2430" max="2430" width="13.33203125" style="309" bestFit="1" customWidth="1"/>
    <col min="2431" max="2431" width="15.75" style="309" customWidth="1"/>
    <col min="2432" max="2432" width="13.25" style="309" customWidth="1"/>
    <col min="2433" max="2663" width="8.75" style="309"/>
    <col min="2664" max="2664" width="32.08203125" style="309" customWidth="1"/>
    <col min="2665" max="2665" width="8.25" style="309" bestFit="1" customWidth="1"/>
    <col min="2666" max="2666" width="11" style="309" bestFit="1" customWidth="1"/>
    <col min="2667" max="2667" width="0.75" style="309" customWidth="1"/>
    <col min="2668" max="2668" width="11" style="309" customWidth="1"/>
    <col min="2669" max="2669" width="0.75" style="309" customWidth="1"/>
    <col min="2670" max="2670" width="11" style="309" customWidth="1"/>
    <col min="2671" max="2671" width="0.75" style="309" customWidth="1"/>
    <col min="2672" max="2672" width="12" style="309" bestFit="1" customWidth="1"/>
    <col min="2673" max="2673" width="0.75" style="309" customWidth="1"/>
    <col min="2674" max="2674" width="14.25" style="309" bestFit="1" customWidth="1"/>
    <col min="2675" max="2675" width="0.75" style="309" customWidth="1"/>
    <col min="2676" max="2676" width="11.33203125" style="309" bestFit="1" customWidth="1"/>
    <col min="2677" max="2677" width="0.75" style="309" customWidth="1"/>
    <col min="2678" max="2678" width="17.75" style="309" customWidth="1"/>
    <col min="2679" max="2679" width="0.75" style="309" customWidth="1"/>
    <col min="2680" max="2680" width="13.33203125" style="309" customWidth="1"/>
    <col min="2681" max="2681" width="0.75" style="309" customWidth="1"/>
    <col min="2682" max="2682" width="12.33203125" style="309" bestFit="1" customWidth="1"/>
    <col min="2683" max="2683" width="0.75" style="309" customWidth="1"/>
    <col min="2684" max="2684" width="10.33203125" style="309" customWidth="1"/>
    <col min="2685" max="2685" width="0.75" style="309" customWidth="1"/>
    <col min="2686" max="2686" width="13.33203125" style="309" bestFit="1" customWidth="1"/>
    <col min="2687" max="2687" width="15.75" style="309" customWidth="1"/>
    <col min="2688" max="2688" width="13.25" style="309" customWidth="1"/>
    <col min="2689" max="2919" width="8.75" style="309"/>
    <col min="2920" max="2920" width="32.08203125" style="309" customWidth="1"/>
    <col min="2921" max="2921" width="8.25" style="309" bestFit="1" customWidth="1"/>
    <col min="2922" max="2922" width="11" style="309" bestFit="1" customWidth="1"/>
    <col min="2923" max="2923" width="0.75" style="309" customWidth="1"/>
    <col min="2924" max="2924" width="11" style="309" customWidth="1"/>
    <col min="2925" max="2925" width="0.75" style="309" customWidth="1"/>
    <col min="2926" max="2926" width="11" style="309" customWidth="1"/>
    <col min="2927" max="2927" width="0.75" style="309" customWidth="1"/>
    <col min="2928" max="2928" width="12" style="309" bestFit="1" customWidth="1"/>
    <col min="2929" max="2929" width="0.75" style="309" customWidth="1"/>
    <col min="2930" max="2930" width="14.25" style="309" bestFit="1" customWidth="1"/>
    <col min="2931" max="2931" width="0.75" style="309" customWidth="1"/>
    <col min="2932" max="2932" width="11.33203125" style="309" bestFit="1" customWidth="1"/>
    <col min="2933" max="2933" width="0.75" style="309" customWidth="1"/>
    <col min="2934" max="2934" width="17.75" style="309" customWidth="1"/>
    <col min="2935" max="2935" width="0.75" style="309" customWidth="1"/>
    <col min="2936" max="2936" width="13.33203125" style="309" customWidth="1"/>
    <col min="2937" max="2937" width="0.75" style="309" customWidth="1"/>
    <col min="2938" max="2938" width="12.33203125" style="309" bestFit="1" customWidth="1"/>
    <col min="2939" max="2939" width="0.75" style="309" customWidth="1"/>
    <col min="2940" max="2940" width="10.33203125" style="309" customWidth="1"/>
    <col min="2941" max="2941" width="0.75" style="309" customWidth="1"/>
    <col min="2942" max="2942" width="13.33203125" style="309" bestFit="1" customWidth="1"/>
    <col min="2943" max="2943" width="15.75" style="309" customWidth="1"/>
    <col min="2944" max="2944" width="13.25" style="309" customWidth="1"/>
    <col min="2945" max="3175" width="8.75" style="309"/>
    <col min="3176" max="3176" width="32.08203125" style="309" customWidth="1"/>
    <col min="3177" max="3177" width="8.25" style="309" bestFit="1" customWidth="1"/>
    <col min="3178" max="3178" width="11" style="309" bestFit="1" customWidth="1"/>
    <col min="3179" max="3179" width="0.75" style="309" customWidth="1"/>
    <col min="3180" max="3180" width="11" style="309" customWidth="1"/>
    <col min="3181" max="3181" width="0.75" style="309" customWidth="1"/>
    <col min="3182" max="3182" width="11" style="309" customWidth="1"/>
    <col min="3183" max="3183" width="0.75" style="309" customWidth="1"/>
    <col min="3184" max="3184" width="12" style="309" bestFit="1" customWidth="1"/>
    <col min="3185" max="3185" width="0.75" style="309" customWidth="1"/>
    <col min="3186" max="3186" width="14.25" style="309" bestFit="1" customWidth="1"/>
    <col min="3187" max="3187" width="0.75" style="309" customWidth="1"/>
    <col min="3188" max="3188" width="11.33203125" style="309" bestFit="1" customWidth="1"/>
    <col min="3189" max="3189" width="0.75" style="309" customWidth="1"/>
    <col min="3190" max="3190" width="17.75" style="309" customWidth="1"/>
    <col min="3191" max="3191" width="0.75" style="309" customWidth="1"/>
    <col min="3192" max="3192" width="13.33203125" style="309" customWidth="1"/>
    <col min="3193" max="3193" width="0.75" style="309" customWidth="1"/>
    <col min="3194" max="3194" width="12.33203125" style="309" bestFit="1" customWidth="1"/>
    <col min="3195" max="3195" width="0.75" style="309" customWidth="1"/>
    <col min="3196" max="3196" width="10.33203125" style="309" customWidth="1"/>
    <col min="3197" max="3197" width="0.75" style="309" customWidth="1"/>
    <col min="3198" max="3198" width="13.33203125" style="309" bestFit="1" customWidth="1"/>
    <col min="3199" max="3199" width="15.75" style="309" customWidth="1"/>
    <col min="3200" max="3200" width="13.25" style="309" customWidth="1"/>
    <col min="3201" max="3431" width="8.75" style="309"/>
    <col min="3432" max="3432" width="32.08203125" style="309" customWidth="1"/>
    <col min="3433" max="3433" width="8.25" style="309" bestFit="1" customWidth="1"/>
    <col min="3434" max="3434" width="11" style="309" bestFit="1" customWidth="1"/>
    <col min="3435" max="3435" width="0.75" style="309" customWidth="1"/>
    <col min="3436" max="3436" width="11" style="309" customWidth="1"/>
    <col min="3437" max="3437" width="0.75" style="309" customWidth="1"/>
    <col min="3438" max="3438" width="11" style="309" customWidth="1"/>
    <col min="3439" max="3439" width="0.75" style="309" customWidth="1"/>
    <col min="3440" max="3440" width="12" style="309" bestFit="1" customWidth="1"/>
    <col min="3441" max="3441" width="0.75" style="309" customWidth="1"/>
    <col min="3442" max="3442" width="14.25" style="309" bestFit="1" customWidth="1"/>
    <col min="3443" max="3443" width="0.75" style="309" customWidth="1"/>
    <col min="3444" max="3444" width="11.33203125" style="309" bestFit="1" customWidth="1"/>
    <col min="3445" max="3445" width="0.75" style="309" customWidth="1"/>
    <col min="3446" max="3446" width="17.75" style="309" customWidth="1"/>
    <col min="3447" max="3447" width="0.75" style="309" customWidth="1"/>
    <col min="3448" max="3448" width="13.33203125" style="309" customWidth="1"/>
    <col min="3449" max="3449" width="0.75" style="309" customWidth="1"/>
    <col min="3450" max="3450" width="12.33203125" style="309" bestFit="1" customWidth="1"/>
    <col min="3451" max="3451" width="0.75" style="309" customWidth="1"/>
    <col min="3452" max="3452" width="10.33203125" style="309" customWidth="1"/>
    <col min="3453" max="3453" width="0.75" style="309" customWidth="1"/>
    <col min="3454" max="3454" width="13.33203125" style="309" bestFit="1" customWidth="1"/>
    <col min="3455" max="3455" width="15.75" style="309" customWidth="1"/>
    <col min="3456" max="3456" width="13.25" style="309" customWidth="1"/>
    <col min="3457" max="3687" width="8.75" style="309"/>
    <col min="3688" max="3688" width="32.08203125" style="309" customWidth="1"/>
    <col min="3689" max="3689" width="8.25" style="309" bestFit="1" customWidth="1"/>
    <col min="3690" max="3690" width="11" style="309" bestFit="1" customWidth="1"/>
    <col min="3691" max="3691" width="0.75" style="309" customWidth="1"/>
    <col min="3692" max="3692" width="11" style="309" customWidth="1"/>
    <col min="3693" max="3693" width="0.75" style="309" customWidth="1"/>
    <col min="3694" max="3694" width="11" style="309" customWidth="1"/>
    <col min="3695" max="3695" width="0.75" style="309" customWidth="1"/>
    <col min="3696" max="3696" width="12" style="309" bestFit="1" customWidth="1"/>
    <col min="3697" max="3697" width="0.75" style="309" customWidth="1"/>
    <col min="3698" max="3698" width="14.25" style="309" bestFit="1" customWidth="1"/>
    <col min="3699" max="3699" width="0.75" style="309" customWidth="1"/>
    <col min="3700" max="3700" width="11.33203125" style="309" bestFit="1" customWidth="1"/>
    <col min="3701" max="3701" width="0.75" style="309" customWidth="1"/>
    <col min="3702" max="3702" width="17.75" style="309" customWidth="1"/>
    <col min="3703" max="3703" width="0.75" style="309" customWidth="1"/>
    <col min="3704" max="3704" width="13.33203125" style="309" customWidth="1"/>
    <col min="3705" max="3705" width="0.75" style="309" customWidth="1"/>
    <col min="3706" max="3706" width="12.33203125" style="309" bestFit="1" customWidth="1"/>
    <col min="3707" max="3707" width="0.75" style="309" customWidth="1"/>
    <col min="3708" max="3708" width="10.33203125" style="309" customWidth="1"/>
    <col min="3709" max="3709" width="0.75" style="309" customWidth="1"/>
    <col min="3710" max="3710" width="13.33203125" style="309" bestFit="1" customWidth="1"/>
    <col min="3711" max="3711" width="15.75" style="309" customWidth="1"/>
    <col min="3712" max="3712" width="13.25" style="309" customWidth="1"/>
    <col min="3713" max="3943" width="8.75" style="309"/>
    <col min="3944" max="3944" width="32.08203125" style="309" customWidth="1"/>
    <col min="3945" max="3945" width="8.25" style="309" bestFit="1" customWidth="1"/>
    <col min="3946" max="3946" width="11" style="309" bestFit="1" customWidth="1"/>
    <col min="3947" max="3947" width="0.75" style="309" customWidth="1"/>
    <col min="3948" max="3948" width="11" style="309" customWidth="1"/>
    <col min="3949" max="3949" width="0.75" style="309" customWidth="1"/>
    <col min="3950" max="3950" width="11" style="309" customWidth="1"/>
    <col min="3951" max="3951" width="0.75" style="309" customWidth="1"/>
    <col min="3952" max="3952" width="12" style="309" bestFit="1" customWidth="1"/>
    <col min="3953" max="3953" width="0.75" style="309" customWidth="1"/>
    <col min="3954" max="3954" width="14.25" style="309" bestFit="1" customWidth="1"/>
    <col min="3955" max="3955" width="0.75" style="309" customWidth="1"/>
    <col min="3956" max="3956" width="11.33203125" style="309" bestFit="1" customWidth="1"/>
    <col min="3957" max="3957" width="0.75" style="309" customWidth="1"/>
    <col min="3958" max="3958" width="17.75" style="309" customWidth="1"/>
    <col min="3959" max="3959" width="0.75" style="309" customWidth="1"/>
    <col min="3960" max="3960" width="13.33203125" style="309" customWidth="1"/>
    <col min="3961" max="3961" width="0.75" style="309" customWidth="1"/>
    <col min="3962" max="3962" width="12.33203125" style="309" bestFit="1" customWidth="1"/>
    <col min="3963" max="3963" width="0.75" style="309" customWidth="1"/>
    <col min="3964" max="3964" width="10.33203125" style="309" customWidth="1"/>
    <col min="3965" max="3965" width="0.75" style="309" customWidth="1"/>
    <col min="3966" max="3966" width="13.33203125" style="309" bestFit="1" customWidth="1"/>
    <col min="3967" max="3967" width="15.75" style="309" customWidth="1"/>
    <col min="3968" max="3968" width="13.25" style="309" customWidth="1"/>
    <col min="3969" max="4199" width="8.75" style="309"/>
    <col min="4200" max="4200" width="32.08203125" style="309" customWidth="1"/>
    <col min="4201" max="4201" width="8.25" style="309" bestFit="1" customWidth="1"/>
    <col min="4202" max="4202" width="11" style="309" bestFit="1" customWidth="1"/>
    <col min="4203" max="4203" width="0.75" style="309" customWidth="1"/>
    <col min="4204" max="4204" width="11" style="309" customWidth="1"/>
    <col min="4205" max="4205" width="0.75" style="309" customWidth="1"/>
    <col min="4206" max="4206" width="11" style="309" customWidth="1"/>
    <col min="4207" max="4207" width="0.75" style="309" customWidth="1"/>
    <col min="4208" max="4208" width="12" style="309" bestFit="1" customWidth="1"/>
    <col min="4209" max="4209" width="0.75" style="309" customWidth="1"/>
    <col min="4210" max="4210" width="14.25" style="309" bestFit="1" customWidth="1"/>
    <col min="4211" max="4211" width="0.75" style="309" customWidth="1"/>
    <col min="4212" max="4212" width="11.33203125" style="309" bestFit="1" customWidth="1"/>
    <col min="4213" max="4213" width="0.75" style="309" customWidth="1"/>
    <col min="4214" max="4214" width="17.75" style="309" customWidth="1"/>
    <col min="4215" max="4215" width="0.75" style="309" customWidth="1"/>
    <col min="4216" max="4216" width="13.33203125" style="309" customWidth="1"/>
    <col min="4217" max="4217" width="0.75" style="309" customWidth="1"/>
    <col min="4218" max="4218" width="12.33203125" style="309" bestFit="1" customWidth="1"/>
    <col min="4219" max="4219" width="0.75" style="309" customWidth="1"/>
    <col min="4220" max="4220" width="10.33203125" style="309" customWidth="1"/>
    <col min="4221" max="4221" width="0.75" style="309" customWidth="1"/>
    <col min="4222" max="4222" width="13.33203125" style="309" bestFit="1" customWidth="1"/>
    <col min="4223" max="4223" width="15.75" style="309" customWidth="1"/>
    <col min="4224" max="4224" width="13.25" style="309" customWidth="1"/>
    <col min="4225" max="4455" width="8.75" style="309"/>
    <col min="4456" max="4456" width="32.08203125" style="309" customWidth="1"/>
    <col min="4457" max="4457" width="8.25" style="309" bestFit="1" customWidth="1"/>
    <col min="4458" max="4458" width="11" style="309" bestFit="1" customWidth="1"/>
    <col min="4459" max="4459" width="0.75" style="309" customWidth="1"/>
    <col min="4460" max="4460" width="11" style="309" customWidth="1"/>
    <col min="4461" max="4461" width="0.75" style="309" customWidth="1"/>
    <col min="4462" max="4462" width="11" style="309" customWidth="1"/>
    <col min="4463" max="4463" width="0.75" style="309" customWidth="1"/>
    <col min="4464" max="4464" width="12" style="309" bestFit="1" customWidth="1"/>
    <col min="4465" max="4465" width="0.75" style="309" customWidth="1"/>
    <col min="4466" max="4466" width="14.25" style="309" bestFit="1" customWidth="1"/>
    <col min="4467" max="4467" width="0.75" style="309" customWidth="1"/>
    <col min="4468" max="4468" width="11.33203125" style="309" bestFit="1" customWidth="1"/>
    <col min="4469" max="4469" width="0.75" style="309" customWidth="1"/>
    <col min="4470" max="4470" width="17.75" style="309" customWidth="1"/>
    <col min="4471" max="4471" width="0.75" style="309" customWidth="1"/>
    <col min="4472" max="4472" width="13.33203125" style="309" customWidth="1"/>
    <col min="4473" max="4473" width="0.75" style="309" customWidth="1"/>
    <col min="4474" max="4474" width="12.33203125" style="309" bestFit="1" customWidth="1"/>
    <col min="4475" max="4475" width="0.75" style="309" customWidth="1"/>
    <col min="4476" max="4476" width="10.33203125" style="309" customWidth="1"/>
    <col min="4477" max="4477" width="0.75" style="309" customWidth="1"/>
    <col min="4478" max="4478" width="13.33203125" style="309" bestFit="1" customWidth="1"/>
    <col min="4479" max="4479" width="15.75" style="309" customWidth="1"/>
    <col min="4480" max="4480" width="13.25" style="309" customWidth="1"/>
    <col min="4481" max="4711" width="8.75" style="309"/>
    <col min="4712" max="4712" width="32.08203125" style="309" customWidth="1"/>
    <col min="4713" max="4713" width="8.25" style="309" bestFit="1" customWidth="1"/>
    <col min="4714" max="4714" width="11" style="309" bestFit="1" customWidth="1"/>
    <col min="4715" max="4715" width="0.75" style="309" customWidth="1"/>
    <col min="4716" max="4716" width="11" style="309" customWidth="1"/>
    <col min="4717" max="4717" width="0.75" style="309" customWidth="1"/>
    <col min="4718" max="4718" width="11" style="309" customWidth="1"/>
    <col min="4719" max="4719" width="0.75" style="309" customWidth="1"/>
    <col min="4720" max="4720" width="12" style="309" bestFit="1" customWidth="1"/>
    <col min="4721" max="4721" width="0.75" style="309" customWidth="1"/>
    <col min="4722" max="4722" width="14.25" style="309" bestFit="1" customWidth="1"/>
    <col min="4723" max="4723" width="0.75" style="309" customWidth="1"/>
    <col min="4724" max="4724" width="11.33203125" style="309" bestFit="1" customWidth="1"/>
    <col min="4725" max="4725" width="0.75" style="309" customWidth="1"/>
    <col min="4726" max="4726" width="17.75" style="309" customWidth="1"/>
    <col min="4727" max="4727" width="0.75" style="309" customWidth="1"/>
    <col min="4728" max="4728" width="13.33203125" style="309" customWidth="1"/>
    <col min="4729" max="4729" width="0.75" style="309" customWidth="1"/>
    <col min="4730" max="4730" width="12.33203125" style="309" bestFit="1" customWidth="1"/>
    <col min="4731" max="4731" width="0.75" style="309" customWidth="1"/>
    <col min="4732" max="4732" width="10.33203125" style="309" customWidth="1"/>
    <col min="4733" max="4733" width="0.75" style="309" customWidth="1"/>
    <col min="4734" max="4734" width="13.33203125" style="309" bestFit="1" customWidth="1"/>
    <col min="4735" max="4735" width="15.75" style="309" customWidth="1"/>
    <col min="4736" max="4736" width="13.25" style="309" customWidth="1"/>
    <col min="4737" max="4967" width="8.75" style="309"/>
    <col min="4968" max="4968" width="32.08203125" style="309" customWidth="1"/>
    <col min="4969" max="4969" width="8.25" style="309" bestFit="1" customWidth="1"/>
    <col min="4970" max="4970" width="11" style="309" bestFit="1" customWidth="1"/>
    <col min="4971" max="4971" width="0.75" style="309" customWidth="1"/>
    <col min="4972" max="4972" width="11" style="309" customWidth="1"/>
    <col min="4973" max="4973" width="0.75" style="309" customWidth="1"/>
    <col min="4974" max="4974" width="11" style="309" customWidth="1"/>
    <col min="4975" max="4975" width="0.75" style="309" customWidth="1"/>
    <col min="4976" max="4976" width="12" style="309" bestFit="1" customWidth="1"/>
    <col min="4977" max="4977" width="0.75" style="309" customWidth="1"/>
    <col min="4978" max="4978" width="14.25" style="309" bestFit="1" customWidth="1"/>
    <col min="4979" max="4979" width="0.75" style="309" customWidth="1"/>
    <col min="4980" max="4980" width="11.33203125" style="309" bestFit="1" customWidth="1"/>
    <col min="4981" max="4981" width="0.75" style="309" customWidth="1"/>
    <col min="4982" max="4982" width="17.75" style="309" customWidth="1"/>
    <col min="4983" max="4983" width="0.75" style="309" customWidth="1"/>
    <col min="4984" max="4984" width="13.33203125" style="309" customWidth="1"/>
    <col min="4985" max="4985" width="0.75" style="309" customWidth="1"/>
    <col min="4986" max="4986" width="12.33203125" style="309" bestFit="1" customWidth="1"/>
    <col min="4987" max="4987" width="0.75" style="309" customWidth="1"/>
    <col min="4988" max="4988" width="10.33203125" style="309" customWidth="1"/>
    <col min="4989" max="4989" width="0.75" style="309" customWidth="1"/>
    <col min="4990" max="4990" width="13.33203125" style="309" bestFit="1" customWidth="1"/>
    <col min="4991" max="4991" width="15.75" style="309" customWidth="1"/>
    <col min="4992" max="4992" width="13.25" style="309" customWidth="1"/>
    <col min="4993" max="5223" width="8.75" style="309"/>
    <col min="5224" max="5224" width="32.08203125" style="309" customWidth="1"/>
    <col min="5225" max="5225" width="8.25" style="309" bestFit="1" customWidth="1"/>
    <col min="5226" max="5226" width="11" style="309" bestFit="1" customWidth="1"/>
    <col min="5227" max="5227" width="0.75" style="309" customWidth="1"/>
    <col min="5228" max="5228" width="11" style="309" customWidth="1"/>
    <col min="5229" max="5229" width="0.75" style="309" customWidth="1"/>
    <col min="5230" max="5230" width="11" style="309" customWidth="1"/>
    <col min="5231" max="5231" width="0.75" style="309" customWidth="1"/>
    <col min="5232" max="5232" width="12" style="309" bestFit="1" customWidth="1"/>
    <col min="5233" max="5233" width="0.75" style="309" customWidth="1"/>
    <col min="5234" max="5234" width="14.25" style="309" bestFit="1" customWidth="1"/>
    <col min="5235" max="5235" width="0.75" style="309" customWidth="1"/>
    <col min="5236" max="5236" width="11.33203125" style="309" bestFit="1" customWidth="1"/>
    <col min="5237" max="5237" width="0.75" style="309" customWidth="1"/>
    <col min="5238" max="5238" width="17.75" style="309" customWidth="1"/>
    <col min="5239" max="5239" width="0.75" style="309" customWidth="1"/>
    <col min="5240" max="5240" width="13.33203125" style="309" customWidth="1"/>
    <col min="5241" max="5241" width="0.75" style="309" customWidth="1"/>
    <col min="5242" max="5242" width="12.33203125" style="309" bestFit="1" customWidth="1"/>
    <col min="5243" max="5243" width="0.75" style="309" customWidth="1"/>
    <col min="5244" max="5244" width="10.33203125" style="309" customWidth="1"/>
    <col min="5245" max="5245" width="0.75" style="309" customWidth="1"/>
    <col min="5246" max="5246" width="13.33203125" style="309" bestFit="1" customWidth="1"/>
    <col min="5247" max="5247" width="15.75" style="309" customWidth="1"/>
    <col min="5248" max="5248" width="13.25" style="309" customWidth="1"/>
    <col min="5249" max="5479" width="8.75" style="309"/>
    <col min="5480" max="5480" width="32.08203125" style="309" customWidth="1"/>
    <col min="5481" max="5481" width="8.25" style="309" bestFit="1" customWidth="1"/>
    <col min="5482" max="5482" width="11" style="309" bestFit="1" customWidth="1"/>
    <col min="5483" max="5483" width="0.75" style="309" customWidth="1"/>
    <col min="5484" max="5484" width="11" style="309" customWidth="1"/>
    <col min="5485" max="5485" width="0.75" style="309" customWidth="1"/>
    <col min="5486" max="5486" width="11" style="309" customWidth="1"/>
    <col min="5487" max="5487" width="0.75" style="309" customWidth="1"/>
    <col min="5488" max="5488" width="12" style="309" bestFit="1" customWidth="1"/>
    <col min="5489" max="5489" width="0.75" style="309" customWidth="1"/>
    <col min="5490" max="5490" width="14.25" style="309" bestFit="1" customWidth="1"/>
    <col min="5491" max="5491" width="0.75" style="309" customWidth="1"/>
    <col min="5492" max="5492" width="11.33203125" style="309" bestFit="1" customWidth="1"/>
    <col min="5493" max="5493" width="0.75" style="309" customWidth="1"/>
    <col min="5494" max="5494" width="17.75" style="309" customWidth="1"/>
    <col min="5495" max="5495" width="0.75" style="309" customWidth="1"/>
    <col min="5496" max="5496" width="13.33203125" style="309" customWidth="1"/>
    <col min="5497" max="5497" width="0.75" style="309" customWidth="1"/>
    <col min="5498" max="5498" width="12.33203125" style="309" bestFit="1" customWidth="1"/>
    <col min="5499" max="5499" width="0.75" style="309" customWidth="1"/>
    <col min="5500" max="5500" width="10.33203125" style="309" customWidth="1"/>
    <col min="5501" max="5501" width="0.75" style="309" customWidth="1"/>
    <col min="5502" max="5502" width="13.33203125" style="309" bestFit="1" customWidth="1"/>
    <col min="5503" max="5503" width="15.75" style="309" customWidth="1"/>
    <col min="5504" max="5504" width="13.25" style="309" customWidth="1"/>
    <col min="5505" max="5735" width="8.75" style="309"/>
    <col min="5736" max="5736" width="32.08203125" style="309" customWidth="1"/>
    <col min="5737" max="5737" width="8.25" style="309" bestFit="1" customWidth="1"/>
    <col min="5738" max="5738" width="11" style="309" bestFit="1" customWidth="1"/>
    <col min="5739" max="5739" width="0.75" style="309" customWidth="1"/>
    <col min="5740" max="5740" width="11" style="309" customWidth="1"/>
    <col min="5741" max="5741" width="0.75" style="309" customWidth="1"/>
    <col min="5742" max="5742" width="11" style="309" customWidth="1"/>
    <col min="5743" max="5743" width="0.75" style="309" customWidth="1"/>
    <col min="5744" max="5744" width="12" style="309" bestFit="1" customWidth="1"/>
    <col min="5745" max="5745" width="0.75" style="309" customWidth="1"/>
    <col min="5746" max="5746" width="14.25" style="309" bestFit="1" customWidth="1"/>
    <col min="5747" max="5747" width="0.75" style="309" customWidth="1"/>
    <col min="5748" max="5748" width="11.33203125" style="309" bestFit="1" customWidth="1"/>
    <col min="5749" max="5749" width="0.75" style="309" customWidth="1"/>
    <col min="5750" max="5750" width="17.75" style="309" customWidth="1"/>
    <col min="5751" max="5751" width="0.75" style="309" customWidth="1"/>
    <col min="5752" max="5752" width="13.33203125" style="309" customWidth="1"/>
    <col min="5753" max="5753" width="0.75" style="309" customWidth="1"/>
    <col min="5754" max="5754" width="12.33203125" style="309" bestFit="1" customWidth="1"/>
    <col min="5755" max="5755" width="0.75" style="309" customWidth="1"/>
    <col min="5756" max="5756" width="10.33203125" style="309" customWidth="1"/>
    <col min="5757" max="5757" width="0.75" style="309" customWidth="1"/>
    <col min="5758" max="5758" width="13.33203125" style="309" bestFit="1" customWidth="1"/>
    <col min="5759" max="5759" width="15.75" style="309" customWidth="1"/>
    <col min="5760" max="5760" width="13.25" style="309" customWidth="1"/>
    <col min="5761" max="5991" width="8.75" style="309"/>
    <col min="5992" max="5992" width="32.08203125" style="309" customWidth="1"/>
    <col min="5993" max="5993" width="8.25" style="309" bestFit="1" customWidth="1"/>
    <col min="5994" max="5994" width="11" style="309" bestFit="1" customWidth="1"/>
    <col min="5995" max="5995" width="0.75" style="309" customWidth="1"/>
    <col min="5996" max="5996" width="11" style="309" customWidth="1"/>
    <col min="5997" max="5997" width="0.75" style="309" customWidth="1"/>
    <col min="5998" max="5998" width="11" style="309" customWidth="1"/>
    <col min="5999" max="5999" width="0.75" style="309" customWidth="1"/>
    <col min="6000" max="6000" width="12" style="309" bestFit="1" customWidth="1"/>
    <col min="6001" max="6001" width="0.75" style="309" customWidth="1"/>
    <col min="6002" max="6002" width="14.25" style="309" bestFit="1" customWidth="1"/>
    <col min="6003" max="6003" width="0.75" style="309" customWidth="1"/>
    <col min="6004" max="6004" width="11.33203125" style="309" bestFit="1" customWidth="1"/>
    <col min="6005" max="6005" width="0.75" style="309" customWidth="1"/>
    <col min="6006" max="6006" width="17.75" style="309" customWidth="1"/>
    <col min="6007" max="6007" width="0.75" style="309" customWidth="1"/>
    <col min="6008" max="6008" width="13.33203125" style="309" customWidth="1"/>
    <col min="6009" max="6009" width="0.75" style="309" customWidth="1"/>
    <col min="6010" max="6010" width="12.33203125" style="309" bestFit="1" customWidth="1"/>
    <col min="6011" max="6011" width="0.75" style="309" customWidth="1"/>
    <col min="6012" max="6012" width="10.33203125" style="309" customWidth="1"/>
    <col min="6013" max="6013" width="0.75" style="309" customWidth="1"/>
    <col min="6014" max="6014" width="13.33203125" style="309" bestFit="1" customWidth="1"/>
    <col min="6015" max="6015" width="15.75" style="309" customWidth="1"/>
    <col min="6016" max="6016" width="13.25" style="309" customWidth="1"/>
    <col min="6017" max="6247" width="8.75" style="309"/>
    <col min="6248" max="6248" width="32.08203125" style="309" customWidth="1"/>
    <col min="6249" max="6249" width="8.25" style="309" bestFit="1" customWidth="1"/>
    <col min="6250" max="6250" width="11" style="309" bestFit="1" customWidth="1"/>
    <col min="6251" max="6251" width="0.75" style="309" customWidth="1"/>
    <col min="6252" max="6252" width="11" style="309" customWidth="1"/>
    <col min="6253" max="6253" width="0.75" style="309" customWidth="1"/>
    <col min="6254" max="6254" width="11" style="309" customWidth="1"/>
    <col min="6255" max="6255" width="0.75" style="309" customWidth="1"/>
    <col min="6256" max="6256" width="12" style="309" bestFit="1" customWidth="1"/>
    <col min="6257" max="6257" width="0.75" style="309" customWidth="1"/>
    <col min="6258" max="6258" width="14.25" style="309" bestFit="1" customWidth="1"/>
    <col min="6259" max="6259" width="0.75" style="309" customWidth="1"/>
    <col min="6260" max="6260" width="11.33203125" style="309" bestFit="1" customWidth="1"/>
    <col min="6261" max="6261" width="0.75" style="309" customWidth="1"/>
    <col min="6262" max="6262" width="17.75" style="309" customWidth="1"/>
    <col min="6263" max="6263" width="0.75" style="309" customWidth="1"/>
    <col min="6264" max="6264" width="13.33203125" style="309" customWidth="1"/>
    <col min="6265" max="6265" width="0.75" style="309" customWidth="1"/>
    <col min="6266" max="6266" width="12.33203125" style="309" bestFit="1" customWidth="1"/>
    <col min="6267" max="6267" width="0.75" style="309" customWidth="1"/>
    <col min="6268" max="6268" width="10.33203125" style="309" customWidth="1"/>
    <col min="6269" max="6269" width="0.75" style="309" customWidth="1"/>
    <col min="6270" max="6270" width="13.33203125" style="309" bestFit="1" customWidth="1"/>
    <col min="6271" max="6271" width="15.75" style="309" customWidth="1"/>
    <col min="6272" max="6272" width="13.25" style="309" customWidth="1"/>
    <col min="6273" max="6503" width="8.75" style="309"/>
    <col min="6504" max="6504" width="32.08203125" style="309" customWidth="1"/>
    <col min="6505" max="6505" width="8.25" style="309" bestFit="1" customWidth="1"/>
    <col min="6506" max="6506" width="11" style="309" bestFit="1" customWidth="1"/>
    <col min="6507" max="6507" width="0.75" style="309" customWidth="1"/>
    <col min="6508" max="6508" width="11" style="309" customWidth="1"/>
    <col min="6509" max="6509" width="0.75" style="309" customWidth="1"/>
    <col min="6510" max="6510" width="11" style="309" customWidth="1"/>
    <col min="6511" max="6511" width="0.75" style="309" customWidth="1"/>
    <col min="6512" max="6512" width="12" style="309" bestFit="1" customWidth="1"/>
    <col min="6513" max="6513" width="0.75" style="309" customWidth="1"/>
    <col min="6514" max="6514" width="14.25" style="309" bestFit="1" customWidth="1"/>
    <col min="6515" max="6515" width="0.75" style="309" customWidth="1"/>
    <col min="6516" max="6516" width="11.33203125" style="309" bestFit="1" customWidth="1"/>
    <col min="6517" max="6517" width="0.75" style="309" customWidth="1"/>
    <col min="6518" max="6518" width="17.75" style="309" customWidth="1"/>
    <col min="6519" max="6519" width="0.75" style="309" customWidth="1"/>
    <col min="6520" max="6520" width="13.33203125" style="309" customWidth="1"/>
    <col min="6521" max="6521" width="0.75" style="309" customWidth="1"/>
    <col min="6522" max="6522" width="12.33203125" style="309" bestFit="1" customWidth="1"/>
    <col min="6523" max="6523" width="0.75" style="309" customWidth="1"/>
    <col min="6524" max="6524" width="10.33203125" style="309" customWidth="1"/>
    <col min="6525" max="6525" width="0.75" style="309" customWidth="1"/>
    <col min="6526" max="6526" width="13.33203125" style="309" bestFit="1" customWidth="1"/>
    <col min="6527" max="6527" width="15.75" style="309" customWidth="1"/>
    <col min="6528" max="6528" width="13.25" style="309" customWidth="1"/>
    <col min="6529" max="6759" width="8.75" style="309"/>
    <col min="6760" max="6760" width="32.08203125" style="309" customWidth="1"/>
    <col min="6761" max="6761" width="8.25" style="309" bestFit="1" customWidth="1"/>
    <col min="6762" max="6762" width="11" style="309" bestFit="1" customWidth="1"/>
    <col min="6763" max="6763" width="0.75" style="309" customWidth="1"/>
    <col min="6764" max="6764" width="11" style="309" customWidth="1"/>
    <col min="6765" max="6765" width="0.75" style="309" customWidth="1"/>
    <col min="6766" max="6766" width="11" style="309" customWidth="1"/>
    <col min="6767" max="6767" width="0.75" style="309" customWidth="1"/>
    <col min="6768" max="6768" width="12" style="309" bestFit="1" customWidth="1"/>
    <col min="6769" max="6769" width="0.75" style="309" customWidth="1"/>
    <col min="6770" max="6770" width="14.25" style="309" bestFit="1" customWidth="1"/>
    <col min="6771" max="6771" width="0.75" style="309" customWidth="1"/>
    <col min="6772" max="6772" width="11.33203125" style="309" bestFit="1" customWidth="1"/>
    <col min="6773" max="6773" width="0.75" style="309" customWidth="1"/>
    <col min="6774" max="6774" width="17.75" style="309" customWidth="1"/>
    <col min="6775" max="6775" width="0.75" style="309" customWidth="1"/>
    <col min="6776" max="6776" width="13.33203125" style="309" customWidth="1"/>
    <col min="6777" max="6777" width="0.75" style="309" customWidth="1"/>
    <col min="6778" max="6778" width="12.33203125" style="309" bestFit="1" customWidth="1"/>
    <col min="6779" max="6779" width="0.75" style="309" customWidth="1"/>
    <col min="6780" max="6780" width="10.33203125" style="309" customWidth="1"/>
    <col min="6781" max="6781" width="0.75" style="309" customWidth="1"/>
    <col min="6782" max="6782" width="13.33203125" style="309" bestFit="1" customWidth="1"/>
    <col min="6783" max="6783" width="15.75" style="309" customWidth="1"/>
    <col min="6784" max="6784" width="13.25" style="309" customWidth="1"/>
    <col min="6785" max="7015" width="8.75" style="309"/>
    <col min="7016" max="7016" width="32.08203125" style="309" customWidth="1"/>
    <col min="7017" max="7017" width="8.25" style="309" bestFit="1" customWidth="1"/>
    <col min="7018" max="7018" width="11" style="309" bestFit="1" customWidth="1"/>
    <col min="7019" max="7019" width="0.75" style="309" customWidth="1"/>
    <col min="7020" max="7020" width="11" style="309" customWidth="1"/>
    <col min="7021" max="7021" width="0.75" style="309" customWidth="1"/>
    <col min="7022" max="7022" width="11" style="309" customWidth="1"/>
    <col min="7023" max="7023" width="0.75" style="309" customWidth="1"/>
    <col min="7024" max="7024" width="12" style="309" bestFit="1" customWidth="1"/>
    <col min="7025" max="7025" width="0.75" style="309" customWidth="1"/>
    <col min="7026" max="7026" width="14.25" style="309" bestFit="1" customWidth="1"/>
    <col min="7027" max="7027" width="0.75" style="309" customWidth="1"/>
    <col min="7028" max="7028" width="11.33203125" style="309" bestFit="1" customWidth="1"/>
    <col min="7029" max="7029" width="0.75" style="309" customWidth="1"/>
    <col min="7030" max="7030" width="17.75" style="309" customWidth="1"/>
    <col min="7031" max="7031" width="0.75" style="309" customWidth="1"/>
    <col min="7032" max="7032" width="13.33203125" style="309" customWidth="1"/>
    <col min="7033" max="7033" width="0.75" style="309" customWidth="1"/>
    <col min="7034" max="7034" width="12.33203125" style="309" bestFit="1" customWidth="1"/>
    <col min="7035" max="7035" width="0.75" style="309" customWidth="1"/>
    <col min="7036" max="7036" width="10.33203125" style="309" customWidth="1"/>
    <col min="7037" max="7037" width="0.75" style="309" customWidth="1"/>
    <col min="7038" max="7038" width="13.33203125" style="309" bestFit="1" customWidth="1"/>
    <col min="7039" max="7039" width="15.75" style="309" customWidth="1"/>
    <col min="7040" max="7040" width="13.25" style="309" customWidth="1"/>
    <col min="7041" max="7271" width="8.75" style="309"/>
    <col min="7272" max="7272" width="32.08203125" style="309" customWidth="1"/>
    <col min="7273" max="7273" width="8.25" style="309" bestFit="1" customWidth="1"/>
    <col min="7274" max="7274" width="11" style="309" bestFit="1" customWidth="1"/>
    <col min="7275" max="7275" width="0.75" style="309" customWidth="1"/>
    <col min="7276" max="7276" width="11" style="309" customWidth="1"/>
    <col min="7277" max="7277" width="0.75" style="309" customWidth="1"/>
    <col min="7278" max="7278" width="11" style="309" customWidth="1"/>
    <col min="7279" max="7279" width="0.75" style="309" customWidth="1"/>
    <col min="7280" max="7280" width="12" style="309" bestFit="1" customWidth="1"/>
    <col min="7281" max="7281" width="0.75" style="309" customWidth="1"/>
    <col min="7282" max="7282" width="14.25" style="309" bestFit="1" customWidth="1"/>
    <col min="7283" max="7283" width="0.75" style="309" customWidth="1"/>
    <col min="7284" max="7284" width="11.33203125" style="309" bestFit="1" customWidth="1"/>
    <col min="7285" max="7285" width="0.75" style="309" customWidth="1"/>
    <col min="7286" max="7286" width="17.75" style="309" customWidth="1"/>
    <col min="7287" max="7287" width="0.75" style="309" customWidth="1"/>
    <col min="7288" max="7288" width="13.33203125" style="309" customWidth="1"/>
    <col min="7289" max="7289" width="0.75" style="309" customWidth="1"/>
    <col min="7290" max="7290" width="12.33203125" style="309" bestFit="1" customWidth="1"/>
    <col min="7291" max="7291" width="0.75" style="309" customWidth="1"/>
    <col min="7292" max="7292" width="10.33203125" style="309" customWidth="1"/>
    <col min="7293" max="7293" width="0.75" style="309" customWidth="1"/>
    <col min="7294" max="7294" width="13.33203125" style="309" bestFit="1" customWidth="1"/>
    <col min="7295" max="7295" width="15.75" style="309" customWidth="1"/>
    <col min="7296" max="7296" width="13.25" style="309" customWidth="1"/>
    <col min="7297" max="7527" width="8.75" style="309"/>
    <col min="7528" max="7528" width="32.08203125" style="309" customWidth="1"/>
    <col min="7529" max="7529" width="8.25" style="309" bestFit="1" customWidth="1"/>
    <col min="7530" max="7530" width="11" style="309" bestFit="1" customWidth="1"/>
    <col min="7531" max="7531" width="0.75" style="309" customWidth="1"/>
    <col min="7532" max="7532" width="11" style="309" customWidth="1"/>
    <col min="7533" max="7533" width="0.75" style="309" customWidth="1"/>
    <col min="7534" max="7534" width="11" style="309" customWidth="1"/>
    <col min="7535" max="7535" width="0.75" style="309" customWidth="1"/>
    <col min="7536" max="7536" width="12" style="309" bestFit="1" customWidth="1"/>
    <col min="7537" max="7537" width="0.75" style="309" customWidth="1"/>
    <col min="7538" max="7538" width="14.25" style="309" bestFit="1" customWidth="1"/>
    <col min="7539" max="7539" width="0.75" style="309" customWidth="1"/>
    <col min="7540" max="7540" width="11.33203125" style="309" bestFit="1" customWidth="1"/>
    <col min="7541" max="7541" width="0.75" style="309" customWidth="1"/>
    <col min="7542" max="7542" width="17.75" style="309" customWidth="1"/>
    <col min="7543" max="7543" width="0.75" style="309" customWidth="1"/>
    <col min="7544" max="7544" width="13.33203125" style="309" customWidth="1"/>
    <col min="7545" max="7545" width="0.75" style="309" customWidth="1"/>
    <col min="7546" max="7546" width="12.33203125" style="309" bestFit="1" customWidth="1"/>
    <col min="7547" max="7547" width="0.75" style="309" customWidth="1"/>
    <col min="7548" max="7548" width="10.33203125" style="309" customWidth="1"/>
    <col min="7549" max="7549" width="0.75" style="309" customWidth="1"/>
    <col min="7550" max="7550" width="13.33203125" style="309" bestFit="1" customWidth="1"/>
    <col min="7551" max="7551" width="15.75" style="309" customWidth="1"/>
    <col min="7552" max="7552" width="13.25" style="309" customWidth="1"/>
    <col min="7553" max="7783" width="8.75" style="309"/>
    <col min="7784" max="7784" width="32.08203125" style="309" customWidth="1"/>
    <col min="7785" max="7785" width="8.25" style="309" bestFit="1" customWidth="1"/>
    <col min="7786" max="7786" width="11" style="309" bestFit="1" customWidth="1"/>
    <col min="7787" max="7787" width="0.75" style="309" customWidth="1"/>
    <col min="7788" max="7788" width="11" style="309" customWidth="1"/>
    <col min="7789" max="7789" width="0.75" style="309" customWidth="1"/>
    <col min="7790" max="7790" width="11" style="309" customWidth="1"/>
    <col min="7791" max="7791" width="0.75" style="309" customWidth="1"/>
    <col min="7792" max="7792" width="12" style="309" bestFit="1" customWidth="1"/>
    <col min="7793" max="7793" width="0.75" style="309" customWidth="1"/>
    <col min="7794" max="7794" width="14.25" style="309" bestFit="1" customWidth="1"/>
    <col min="7795" max="7795" width="0.75" style="309" customWidth="1"/>
    <col min="7796" max="7796" width="11.33203125" style="309" bestFit="1" customWidth="1"/>
    <col min="7797" max="7797" width="0.75" style="309" customWidth="1"/>
    <col min="7798" max="7798" width="17.75" style="309" customWidth="1"/>
    <col min="7799" max="7799" width="0.75" style="309" customWidth="1"/>
    <col min="7800" max="7800" width="13.33203125" style="309" customWidth="1"/>
    <col min="7801" max="7801" width="0.75" style="309" customWidth="1"/>
    <col min="7802" max="7802" width="12.33203125" style="309" bestFit="1" customWidth="1"/>
    <col min="7803" max="7803" width="0.75" style="309" customWidth="1"/>
    <col min="7804" max="7804" width="10.33203125" style="309" customWidth="1"/>
    <col min="7805" max="7805" width="0.75" style="309" customWidth="1"/>
    <col min="7806" max="7806" width="13.33203125" style="309" bestFit="1" customWidth="1"/>
    <col min="7807" max="7807" width="15.75" style="309" customWidth="1"/>
    <col min="7808" max="7808" width="13.25" style="309" customWidth="1"/>
    <col min="7809" max="8039" width="8.75" style="309"/>
    <col min="8040" max="8040" width="32.08203125" style="309" customWidth="1"/>
    <col min="8041" max="8041" width="8.25" style="309" bestFit="1" customWidth="1"/>
    <col min="8042" max="8042" width="11" style="309" bestFit="1" customWidth="1"/>
    <col min="8043" max="8043" width="0.75" style="309" customWidth="1"/>
    <col min="8044" max="8044" width="11" style="309" customWidth="1"/>
    <col min="8045" max="8045" width="0.75" style="309" customWidth="1"/>
    <col min="8046" max="8046" width="11" style="309" customWidth="1"/>
    <col min="8047" max="8047" width="0.75" style="309" customWidth="1"/>
    <col min="8048" max="8048" width="12" style="309" bestFit="1" customWidth="1"/>
    <col min="8049" max="8049" width="0.75" style="309" customWidth="1"/>
    <col min="8050" max="8050" width="14.25" style="309" bestFit="1" customWidth="1"/>
    <col min="8051" max="8051" width="0.75" style="309" customWidth="1"/>
    <col min="8052" max="8052" width="11.33203125" style="309" bestFit="1" customWidth="1"/>
    <col min="8053" max="8053" width="0.75" style="309" customWidth="1"/>
    <col min="8054" max="8054" width="17.75" style="309" customWidth="1"/>
    <col min="8055" max="8055" width="0.75" style="309" customWidth="1"/>
    <col min="8056" max="8056" width="13.33203125" style="309" customWidth="1"/>
    <col min="8057" max="8057" width="0.75" style="309" customWidth="1"/>
    <col min="8058" max="8058" width="12.33203125" style="309" bestFit="1" customWidth="1"/>
    <col min="8059" max="8059" width="0.75" style="309" customWidth="1"/>
    <col min="8060" max="8060" width="10.33203125" style="309" customWidth="1"/>
    <col min="8061" max="8061" width="0.75" style="309" customWidth="1"/>
    <col min="8062" max="8062" width="13.33203125" style="309" bestFit="1" customWidth="1"/>
    <col min="8063" max="8063" width="15.75" style="309" customWidth="1"/>
    <col min="8064" max="8064" width="13.25" style="309" customWidth="1"/>
    <col min="8065" max="8295" width="8.75" style="309"/>
    <col min="8296" max="8296" width="32.08203125" style="309" customWidth="1"/>
    <col min="8297" max="8297" width="8.25" style="309" bestFit="1" customWidth="1"/>
    <col min="8298" max="8298" width="11" style="309" bestFit="1" customWidth="1"/>
    <col min="8299" max="8299" width="0.75" style="309" customWidth="1"/>
    <col min="8300" max="8300" width="11" style="309" customWidth="1"/>
    <col min="8301" max="8301" width="0.75" style="309" customWidth="1"/>
    <col min="8302" max="8302" width="11" style="309" customWidth="1"/>
    <col min="8303" max="8303" width="0.75" style="309" customWidth="1"/>
    <col min="8304" max="8304" width="12" style="309" bestFit="1" customWidth="1"/>
    <col min="8305" max="8305" width="0.75" style="309" customWidth="1"/>
    <col min="8306" max="8306" width="14.25" style="309" bestFit="1" customWidth="1"/>
    <col min="8307" max="8307" width="0.75" style="309" customWidth="1"/>
    <col min="8308" max="8308" width="11.33203125" style="309" bestFit="1" customWidth="1"/>
    <col min="8309" max="8309" width="0.75" style="309" customWidth="1"/>
    <col min="8310" max="8310" width="17.75" style="309" customWidth="1"/>
    <col min="8311" max="8311" width="0.75" style="309" customWidth="1"/>
    <col min="8312" max="8312" width="13.33203125" style="309" customWidth="1"/>
    <col min="8313" max="8313" width="0.75" style="309" customWidth="1"/>
    <col min="8314" max="8314" width="12.33203125" style="309" bestFit="1" customWidth="1"/>
    <col min="8315" max="8315" width="0.75" style="309" customWidth="1"/>
    <col min="8316" max="8316" width="10.33203125" style="309" customWidth="1"/>
    <col min="8317" max="8317" width="0.75" style="309" customWidth="1"/>
    <col min="8318" max="8318" width="13.33203125" style="309" bestFit="1" customWidth="1"/>
    <col min="8319" max="8319" width="15.75" style="309" customWidth="1"/>
    <col min="8320" max="8320" width="13.25" style="309" customWidth="1"/>
    <col min="8321" max="8551" width="8.75" style="309"/>
    <col min="8552" max="8552" width="32.08203125" style="309" customWidth="1"/>
    <col min="8553" max="8553" width="8.25" style="309" bestFit="1" customWidth="1"/>
    <col min="8554" max="8554" width="11" style="309" bestFit="1" customWidth="1"/>
    <col min="8555" max="8555" width="0.75" style="309" customWidth="1"/>
    <col min="8556" max="8556" width="11" style="309" customWidth="1"/>
    <col min="8557" max="8557" width="0.75" style="309" customWidth="1"/>
    <col min="8558" max="8558" width="11" style="309" customWidth="1"/>
    <col min="8559" max="8559" width="0.75" style="309" customWidth="1"/>
    <col min="8560" max="8560" width="12" style="309" bestFit="1" customWidth="1"/>
    <col min="8561" max="8561" width="0.75" style="309" customWidth="1"/>
    <col min="8562" max="8562" width="14.25" style="309" bestFit="1" customWidth="1"/>
    <col min="8563" max="8563" width="0.75" style="309" customWidth="1"/>
    <col min="8564" max="8564" width="11.33203125" style="309" bestFit="1" customWidth="1"/>
    <col min="8565" max="8565" width="0.75" style="309" customWidth="1"/>
    <col min="8566" max="8566" width="17.75" style="309" customWidth="1"/>
    <col min="8567" max="8567" width="0.75" style="309" customWidth="1"/>
    <col min="8568" max="8568" width="13.33203125" style="309" customWidth="1"/>
    <col min="8569" max="8569" width="0.75" style="309" customWidth="1"/>
    <col min="8570" max="8570" width="12.33203125" style="309" bestFit="1" customWidth="1"/>
    <col min="8571" max="8571" width="0.75" style="309" customWidth="1"/>
    <col min="8572" max="8572" width="10.33203125" style="309" customWidth="1"/>
    <col min="8573" max="8573" width="0.75" style="309" customWidth="1"/>
    <col min="8574" max="8574" width="13.33203125" style="309" bestFit="1" customWidth="1"/>
    <col min="8575" max="8575" width="15.75" style="309" customWidth="1"/>
    <col min="8576" max="8576" width="13.25" style="309" customWidth="1"/>
    <col min="8577" max="8807" width="8.75" style="309"/>
    <col min="8808" max="8808" width="32.08203125" style="309" customWidth="1"/>
    <col min="8809" max="8809" width="8.25" style="309" bestFit="1" customWidth="1"/>
    <col min="8810" max="8810" width="11" style="309" bestFit="1" customWidth="1"/>
    <col min="8811" max="8811" width="0.75" style="309" customWidth="1"/>
    <col min="8812" max="8812" width="11" style="309" customWidth="1"/>
    <col min="8813" max="8813" width="0.75" style="309" customWidth="1"/>
    <col min="8814" max="8814" width="11" style="309" customWidth="1"/>
    <col min="8815" max="8815" width="0.75" style="309" customWidth="1"/>
    <col min="8816" max="8816" width="12" style="309" bestFit="1" customWidth="1"/>
    <col min="8817" max="8817" width="0.75" style="309" customWidth="1"/>
    <col min="8818" max="8818" width="14.25" style="309" bestFit="1" customWidth="1"/>
    <col min="8819" max="8819" width="0.75" style="309" customWidth="1"/>
    <col min="8820" max="8820" width="11.33203125" style="309" bestFit="1" customWidth="1"/>
    <col min="8821" max="8821" width="0.75" style="309" customWidth="1"/>
    <col min="8822" max="8822" width="17.75" style="309" customWidth="1"/>
    <col min="8823" max="8823" width="0.75" style="309" customWidth="1"/>
    <col min="8824" max="8824" width="13.33203125" style="309" customWidth="1"/>
    <col min="8825" max="8825" width="0.75" style="309" customWidth="1"/>
    <col min="8826" max="8826" width="12.33203125" style="309" bestFit="1" customWidth="1"/>
    <col min="8827" max="8827" width="0.75" style="309" customWidth="1"/>
    <col min="8828" max="8828" width="10.33203125" style="309" customWidth="1"/>
    <col min="8829" max="8829" width="0.75" style="309" customWidth="1"/>
    <col min="8830" max="8830" width="13.33203125" style="309" bestFit="1" customWidth="1"/>
    <col min="8831" max="8831" width="15.75" style="309" customWidth="1"/>
    <col min="8832" max="8832" width="13.25" style="309" customWidth="1"/>
    <col min="8833" max="9063" width="8.75" style="309"/>
    <col min="9064" max="9064" width="32.08203125" style="309" customWidth="1"/>
    <col min="9065" max="9065" width="8.25" style="309" bestFit="1" customWidth="1"/>
    <col min="9066" max="9066" width="11" style="309" bestFit="1" customWidth="1"/>
    <col min="9067" max="9067" width="0.75" style="309" customWidth="1"/>
    <col min="9068" max="9068" width="11" style="309" customWidth="1"/>
    <col min="9069" max="9069" width="0.75" style="309" customWidth="1"/>
    <col min="9070" max="9070" width="11" style="309" customWidth="1"/>
    <col min="9071" max="9071" width="0.75" style="309" customWidth="1"/>
    <col min="9072" max="9072" width="12" style="309" bestFit="1" customWidth="1"/>
    <col min="9073" max="9073" width="0.75" style="309" customWidth="1"/>
    <col min="9074" max="9074" width="14.25" style="309" bestFit="1" customWidth="1"/>
    <col min="9075" max="9075" width="0.75" style="309" customWidth="1"/>
    <col min="9076" max="9076" width="11.33203125" style="309" bestFit="1" customWidth="1"/>
    <col min="9077" max="9077" width="0.75" style="309" customWidth="1"/>
    <col min="9078" max="9078" width="17.75" style="309" customWidth="1"/>
    <col min="9079" max="9079" width="0.75" style="309" customWidth="1"/>
    <col min="9080" max="9080" width="13.33203125" style="309" customWidth="1"/>
    <col min="9081" max="9081" width="0.75" style="309" customWidth="1"/>
    <col min="9082" max="9082" width="12.33203125" style="309" bestFit="1" customWidth="1"/>
    <col min="9083" max="9083" width="0.75" style="309" customWidth="1"/>
    <col min="9084" max="9084" width="10.33203125" style="309" customWidth="1"/>
    <col min="9085" max="9085" width="0.75" style="309" customWidth="1"/>
    <col min="9086" max="9086" width="13.33203125" style="309" bestFit="1" customWidth="1"/>
    <col min="9087" max="9087" width="15.75" style="309" customWidth="1"/>
    <col min="9088" max="9088" width="13.25" style="309" customWidth="1"/>
    <col min="9089" max="9319" width="8.75" style="309"/>
    <col min="9320" max="9320" width="32.08203125" style="309" customWidth="1"/>
    <col min="9321" max="9321" width="8.25" style="309" bestFit="1" customWidth="1"/>
    <col min="9322" max="9322" width="11" style="309" bestFit="1" customWidth="1"/>
    <col min="9323" max="9323" width="0.75" style="309" customWidth="1"/>
    <col min="9324" max="9324" width="11" style="309" customWidth="1"/>
    <col min="9325" max="9325" width="0.75" style="309" customWidth="1"/>
    <col min="9326" max="9326" width="11" style="309" customWidth="1"/>
    <col min="9327" max="9327" width="0.75" style="309" customWidth="1"/>
    <col min="9328" max="9328" width="12" style="309" bestFit="1" customWidth="1"/>
    <col min="9329" max="9329" width="0.75" style="309" customWidth="1"/>
    <col min="9330" max="9330" width="14.25" style="309" bestFit="1" customWidth="1"/>
    <col min="9331" max="9331" width="0.75" style="309" customWidth="1"/>
    <col min="9332" max="9332" width="11.33203125" style="309" bestFit="1" customWidth="1"/>
    <col min="9333" max="9333" width="0.75" style="309" customWidth="1"/>
    <col min="9334" max="9334" width="17.75" style="309" customWidth="1"/>
    <col min="9335" max="9335" width="0.75" style="309" customWidth="1"/>
    <col min="9336" max="9336" width="13.33203125" style="309" customWidth="1"/>
    <col min="9337" max="9337" width="0.75" style="309" customWidth="1"/>
    <col min="9338" max="9338" width="12.33203125" style="309" bestFit="1" customWidth="1"/>
    <col min="9339" max="9339" width="0.75" style="309" customWidth="1"/>
    <col min="9340" max="9340" width="10.33203125" style="309" customWidth="1"/>
    <col min="9341" max="9341" width="0.75" style="309" customWidth="1"/>
    <col min="9342" max="9342" width="13.33203125" style="309" bestFit="1" customWidth="1"/>
    <col min="9343" max="9343" width="15.75" style="309" customWidth="1"/>
    <col min="9344" max="9344" width="13.25" style="309" customWidth="1"/>
    <col min="9345" max="9575" width="8.75" style="309"/>
    <col min="9576" max="9576" width="32.08203125" style="309" customWidth="1"/>
    <col min="9577" max="9577" width="8.25" style="309" bestFit="1" customWidth="1"/>
    <col min="9578" max="9578" width="11" style="309" bestFit="1" customWidth="1"/>
    <col min="9579" max="9579" width="0.75" style="309" customWidth="1"/>
    <col min="9580" max="9580" width="11" style="309" customWidth="1"/>
    <col min="9581" max="9581" width="0.75" style="309" customWidth="1"/>
    <col min="9582" max="9582" width="11" style="309" customWidth="1"/>
    <col min="9583" max="9583" width="0.75" style="309" customWidth="1"/>
    <col min="9584" max="9584" width="12" style="309" bestFit="1" customWidth="1"/>
    <col min="9585" max="9585" width="0.75" style="309" customWidth="1"/>
    <col min="9586" max="9586" width="14.25" style="309" bestFit="1" customWidth="1"/>
    <col min="9587" max="9587" width="0.75" style="309" customWidth="1"/>
    <col min="9588" max="9588" width="11.33203125" style="309" bestFit="1" customWidth="1"/>
    <col min="9589" max="9589" width="0.75" style="309" customWidth="1"/>
    <col min="9590" max="9590" width="17.75" style="309" customWidth="1"/>
    <col min="9591" max="9591" width="0.75" style="309" customWidth="1"/>
    <col min="9592" max="9592" width="13.33203125" style="309" customWidth="1"/>
    <col min="9593" max="9593" width="0.75" style="309" customWidth="1"/>
    <col min="9594" max="9594" width="12.33203125" style="309" bestFit="1" customWidth="1"/>
    <col min="9595" max="9595" width="0.75" style="309" customWidth="1"/>
    <col min="9596" max="9596" width="10.33203125" style="309" customWidth="1"/>
    <col min="9597" max="9597" width="0.75" style="309" customWidth="1"/>
    <col min="9598" max="9598" width="13.33203125" style="309" bestFit="1" customWidth="1"/>
    <col min="9599" max="9599" width="15.75" style="309" customWidth="1"/>
    <col min="9600" max="9600" width="13.25" style="309" customWidth="1"/>
    <col min="9601" max="9831" width="8.75" style="309"/>
    <col min="9832" max="9832" width="32.08203125" style="309" customWidth="1"/>
    <col min="9833" max="9833" width="8.25" style="309" bestFit="1" customWidth="1"/>
    <col min="9834" max="9834" width="11" style="309" bestFit="1" customWidth="1"/>
    <col min="9835" max="9835" width="0.75" style="309" customWidth="1"/>
    <col min="9836" max="9836" width="11" style="309" customWidth="1"/>
    <col min="9837" max="9837" width="0.75" style="309" customWidth="1"/>
    <col min="9838" max="9838" width="11" style="309" customWidth="1"/>
    <col min="9839" max="9839" width="0.75" style="309" customWidth="1"/>
    <col min="9840" max="9840" width="12" style="309" bestFit="1" customWidth="1"/>
    <col min="9841" max="9841" width="0.75" style="309" customWidth="1"/>
    <col min="9842" max="9842" width="14.25" style="309" bestFit="1" customWidth="1"/>
    <col min="9843" max="9843" width="0.75" style="309" customWidth="1"/>
    <col min="9844" max="9844" width="11.33203125" style="309" bestFit="1" customWidth="1"/>
    <col min="9845" max="9845" width="0.75" style="309" customWidth="1"/>
    <col min="9846" max="9846" width="17.75" style="309" customWidth="1"/>
    <col min="9847" max="9847" width="0.75" style="309" customWidth="1"/>
    <col min="9848" max="9848" width="13.33203125" style="309" customWidth="1"/>
    <col min="9849" max="9849" width="0.75" style="309" customWidth="1"/>
    <col min="9850" max="9850" width="12.33203125" style="309" bestFit="1" customWidth="1"/>
    <col min="9851" max="9851" width="0.75" style="309" customWidth="1"/>
    <col min="9852" max="9852" width="10.33203125" style="309" customWidth="1"/>
    <col min="9853" max="9853" width="0.75" style="309" customWidth="1"/>
    <col min="9854" max="9854" width="13.33203125" style="309" bestFit="1" customWidth="1"/>
    <col min="9855" max="9855" width="15.75" style="309" customWidth="1"/>
    <col min="9856" max="9856" width="13.25" style="309" customWidth="1"/>
    <col min="9857" max="10087" width="8.75" style="309"/>
    <col min="10088" max="10088" width="32.08203125" style="309" customWidth="1"/>
    <col min="10089" max="10089" width="8.25" style="309" bestFit="1" customWidth="1"/>
    <col min="10090" max="10090" width="11" style="309" bestFit="1" customWidth="1"/>
    <col min="10091" max="10091" width="0.75" style="309" customWidth="1"/>
    <col min="10092" max="10092" width="11" style="309" customWidth="1"/>
    <col min="10093" max="10093" width="0.75" style="309" customWidth="1"/>
    <col min="10094" max="10094" width="11" style="309" customWidth="1"/>
    <col min="10095" max="10095" width="0.75" style="309" customWidth="1"/>
    <col min="10096" max="10096" width="12" style="309" bestFit="1" customWidth="1"/>
    <col min="10097" max="10097" width="0.75" style="309" customWidth="1"/>
    <col min="10098" max="10098" width="14.25" style="309" bestFit="1" customWidth="1"/>
    <col min="10099" max="10099" width="0.75" style="309" customWidth="1"/>
    <col min="10100" max="10100" width="11.33203125" style="309" bestFit="1" customWidth="1"/>
    <col min="10101" max="10101" width="0.75" style="309" customWidth="1"/>
    <col min="10102" max="10102" width="17.75" style="309" customWidth="1"/>
    <col min="10103" max="10103" width="0.75" style="309" customWidth="1"/>
    <col min="10104" max="10104" width="13.33203125" style="309" customWidth="1"/>
    <col min="10105" max="10105" width="0.75" style="309" customWidth="1"/>
    <col min="10106" max="10106" width="12.33203125" style="309" bestFit="1" customWidth="1"/>
    <col min="10107" max="10107" width="0.75" style="309" customWidth="1"/>
    <col min="10108" max="10108" width="10.33203125" style="309" customWidth="1"/>
    <col min="10109" max="10109" width="0.75" style="309" customWidth="1"/>
    <col min="10110" max="10110" width="13.33203125" style="309" bestFit="1" customWidth="1"/>
    <col min="10111" max="10111" width="15.75" style="309" customWidth="1"/>
    <col min="10112" max="10112" width="13.25" style="309" customWidth="1"/>
    <col min="10113" max="10343" width="8.75" style="309"/>
    <col min="10344" max="10344" width="32.08203125" style="309" customWidth="1"/>
    <col min="10345" max="10345" width="8.25" style="309" bestFit="1" customWidth="1"/>
    <col min="10346" max="10346" width="11" style="309" bestFit="1" customWidth="1"/>
    <col min="10347" max="10347" width="0.75" style="309" customWidth="1"/>
    <col min="10348" max="10348" width="11" style="309" customWidth="1"/>
    <col min="10349" max="10349" width="0.75" style="309" customWidth="1"/>
    <col min="10350" max="10350" width="11" style="309" customWidth="1"/>
    <col min="10351" max="10351" width="0.75" style="309" customWidth="1"/>
    <col min="10352" max="10352" width="12" style="309" bestFit="1" customWidth="1"/>
    <col min="10353" max="10353" width="0.75" style="309" customWidth="1"/>
    <col min="10354" max="10354" width="14.25" style="309" bestFit="1" customWidth="1"/>
    <col min="10355" max="10355" width="0.75" style="309" customWidth="1"/>
    <col min="10356" max="10356" width="11.33203125" style="309" bestFit="1" customWidth="1"/>
    <col min="10357" max="10357" width="0.75" style="309" customWidth="1"/>
    <col min="10358" max="10358" width="17.75" style="309" customWidth="1"/>
    <col min="10359" max="10359" width="0.75" style="309" customWidth="1"/>
    <col min="10360" max="10360" width="13.33203125" style="309" customWidth="1"/>
    <col min="10361" max="10361" width="0.75" style="309" customWidth="1"/>
    <col min="10362" max="10362" width="12.33203125" style="309" bestFit="1" customWidth="1"/>
    <col min="10363" max="10363" width="0.75" style="309" customWidth="1"/>
    <col min="10364" max="10364" width="10.33203125" style="309" customWidth="1"/>
    <col min="10365" max="10365" width="0.75" style="309" customWidth="1"/>
    <col min="10366" max="10366" width="13.33203125" style="309" bestFit="1" customWidth="1"/>
    <col min="10367" max="10367" width="15.75" style="309" customWidth="1"/>
    <col min="10368" max="10368" width="13.25" style="309" customWidth="1"/>
    <col min="10369" max="10599" width="8.75" style="309"/>
    <col min="10600" max="10600" width="32.08203125" style="309" customWidth="1"/>
    <col min="10601" max="10601" width="8.25" style="309" bestFit="1" customWidth="1"/>
    <col min="10602" max="10602" width="11" style="309" bestFit="1" customWidth="1"/>
    <col min="10603" max="10603" width="0.75" style="309" customWidth="1"/>
    <col min="10604" max="10604" width="11" style="309" customWidth="1"/>
    <col min="10605" max="10605" width="0.75" style="309" customWidth="1"/>
    <col min="10606" max="10606" width="11" style="309" customWidth="1"/>
    <col min="10607" max="10607" width="0.75" style="309" customWidth="1"/>
    <col min="10608" max="10608" width="12" style="309" bestFit="1" customWidth="1"/>
    <col min="10609" max="10609" width="0.75" style="309" customWidth="1"/>
    <col min="10610" max="10610" width="14.25" style="309" bestFit="1" customWidth="1"/>
    <col min="10611" max="10611" width="0.75" style="309" customWidth="1"/>
    <col min="10612" max="10612" width="11.33203125" style="309" bestFit="1" customWidth="1"/>
    <col min="10613" max="10613" width="0.75" style="309" customWidth="1"/>
    <col min="10614" max="10614" width="17.75" style="309" customWidth="1"/>
    <col min="10615" max="10615" width="0.75" style="309" customWidth="1"/>
    <col min="10616" max="10616" width="13.33203125" style="309" customWidth="1"/>
    <col min="10617" max="10617" width="0.75" style="309" customWidth="1"/>
    <col min="10618" max="10618" width="12.33203125" style="309" bestFit="1" customWidth="1"/>
    <col min="10619" max="10619" width="0.75" style="309" customWidth="1"/>
    <col min="10620" max="10620" width="10.33203125" style="309" customWidth="1"/>
    <col min="10621" max="10621" width="0.75" style="309" customWidth="1"/>
    <col min="10622" max="10622" width="13.33203125" style="309" bestFit="1" customWidth="1"/>
    <col min="10623" max="10623" width="15.75" style="309" customWidth="1"/>
    <col min="10624" max="10624" width="13.25" style="309" customWidth="1"/>
    <col min="10625" max="10855" width="8.75" style="309"/>
    <col min="10856" max="10856" width="32.08203125" style="309" customWidth="1"/>
    <col min="10857" max="10857" width="8.25" style="309" bestFit="1" customWidth="1"/>
    <col min="10858" max="10858" width="11" style="309" bestFit="1" customWidth="1"/>
    <col min="10859" max="10859" width="0.75" style="309" customWidth="1"/>
    <col min="10860" max="10860" width="11" style="309" customWidth="1"/>
    <col min="10861" max="10861" width="0.75" style="309" customWidth="1"/>
    <col min="10862" max="10862" width="11" style="309" customWidth="1"/>
    <col min="10863" max="10863" width="0.75" style="309" customWidth="1"/>
    <col min="10864" max="10864" width="12" style="309" bestFit="1" customWidth="1"/>
    <col min="10865" max="10865" width="0.75" style="309" customWidth="1"/>
    <col min="10866" max="10866" width="14.25" style="309" bestFit="1" customWidth="1"/>
    <col min="10867" max="10867" width="0.75" style="309" customWidth="1"/>
    <col min="10868" max="10868" width="11.33203125" style="309" bestFit="1" customWidth="1"/>
    <col min="10869" max="10869" width="0.75" style="309" customWidth="1"/>
    <col min="10870" max="10870" width="17.75" style="309" customWidth="1"/>
    <col min="10871" max="10871" width="0.75" style="309" customWidth="1"/>
    <col min="10872" max="10872" width="13.33203125" style="309" customWidth="1"/>
    <col min="10873" max="10873" width="0.75" style="309" customWidth="1"/>
    <col min="10874" max="10874" width="12.33203125" style="309" bestFit="1" customWidth="1"/>
    <col min="10875" max="10875" width="0.75" style="309" customWidth="1"/>
    <col min="10876" max="10876" width="10.33203125" style="309" customWidth="1"/>
    <col min="10877" max="10877" width="0.75" style="309" customWidth="1"/>
    <col min="10878" max="10878" width="13.33203125" style="309" bestFit="1" customWidth="1"/>
    <col min="10879" max="10879" width="15.75" style="309" customWidth="1"/>
    <col min="10880" max="10880" width="13.25" style="309" customWidth="1"/>
    <col min="10881" max="11111" width="8.75" style="309"/>
    <col min="11112" max="11112" width="32.08203125" style="309" customWidth="1"/>
    <col min="11113" max="11113" width="8.25" style="309" bestFit="1" customWidth="1"/>
    <col min="11114" max="11114" width="11" style="309" bestFit="1" customWidth="1"/>
    <col min="11115" max="11115" width="0.75" style="309" customWidth="1"/>
    <col min="11116" max="11116" width="11" style="309" customWidth="1"/>
    <col min="11117" max="11117" width="0.75" style="309" customWidth="1"/>
    <col min="11118" max="11118" width="11" style="309" customWidth="1"/>
    <col min="11119" max="11119" width="0.75" style="309" customWidth="1"/>
    <col min="11120" max="11120" width="12" style="309" bestFit="1" customWidth="1"/>
    <col min="11121" max="11121" width="0.75" style="309" customWidth="1"/>
    <col min="11122" max="11122" width="14.25" style="309" bestFit="1" customWidth="1"/>
    <col min="11123" max="11123" width="0.75" style="309" customWidth="1"/>
    <col min="11124" max="11124" width="11.33203125" style="309" bestFit="1" customWidth="1"/>
    <col min="11125" max="11125" width="0.75" style="309" customWidth="1"/>
    <col min="11126" max="11126" width="17.75" style="309" customWidth="1"/>
    <col min="11127" max="11127" width="0.75" style="309" customWidth="1"/>
    <col min="11128" max="11128" width="13.33203125" style="309" customWidth="1"/>
    <col min="11129" max="11129" width="0.75" style="309" customWidth="1"/>
    <col min="11130" max="11130" width="12.33203125" style="309" bestFit="1" customWidth="1"/>
    <col min="11131" max="11131" width="0.75" style="309" customWidth="1"/>
    <col min="11132" max="11132" width="10.33203125" style="309" customWidth="1"/>
    <col min="11133" max="11133" width="0.75" style="309" customWidth="1"/>
    <col min="11134" max="11134" width="13.33203125" style="309" bestFit="1" customWidth="1"/>
    <col min="11135" max="11135" width="15.75" style="309" customWidth="1"/>
    <col min="11136" max="11136" width="13.25" style="309" customWidth="1"/>
    <col min="11137" max="11367" width="8.75" style="309"/>
    <col min="11368" max="11368" width="32.08203125" style="309" customWidth="1"/>
    <col min="11369" max="11369" width="8.25" style="309" bestFit="1" customWidth="1"/>
    <col min="11370" max="11370" width="11" style="309" bestFit="1" customWidth="1"/>
    <col min="11371" max="11371" width="0.75" style="309" customWidth="1"/>
    <col min="11372" max="11372" width="11" style="309" customWidth="1"/>
    <col min="11373" max="11373" width="0.75" style="309" customWidth="1"/>
    <col min="11374" max="11374" width="11" style="309" customWidth="1"/>
    <col min="11375" max="11375" width="0.75" style="309" customWidth="1"/>
    <col min="11376" max="11376" width="12" style="309" bestFit="1" customWidth="1"/>
    <col min="11377" max="11377" width="0.75" style="309" customWidth="1"/>
    <col min="11378" max="11378" width="14.25" style="309" bestFit="1" customWidth="1"/>
    <col min="11379" max="11379" width="0.75" style="309" customWidth="1"/>
    <col min="11380" max="11380" width="11.33203125" style="309" bestFit="1" customWidth="1"/>
    <col min="11381" max="11381" width="0.75" style="309" customWidth="1"/>
    <col min="11382" max="11382" width="17.75" style="309" customWidth="1"/>
    <col min="11383" max="11383" width="0.75" style="309" customWidth="1"/>
    <col min="11384" max="11384" width="13.33203125" style="309" customWidth="1"/>
    <col min="11385" max="11385" width="0.75" style="309" customWidth="1"/>
    <col min="11386" max="11386" width="12.33203125" style="309" bestFit="1" customWidth="1"/>
    <col min="11387" max="11387" width="0.75" style="309" customWidth="1"/>
    <col min="11388" max="11388" width="10.33203125" style="309" customWidth="1"/>
    <col min="11389" max="11389" width="0.75" style="309" customWidth="1"/>
    <col min="11390" max="11390" width="13.33203125" style="309" bestFit="1" customWidth="1"/>
    <col min="11391" max="11391" width="15.75" style="309" customWidth="1"/>
    <col min="11392" max="11392" width="13.25" style="309" customWidth="1"/>
    <col min="11393" max="11623" width="8.75" style="309"/>
    <col min="11624" max="11624" width="32.08203125" style="309" customWidth="1"/>
    <col min="11625" max="11625" width="8.25" style="309" bestFit="1" customWidth="1"/>
    <col min="11626" max="11626" width="11" style="309" bestFit="1" customWidth="1"/>
    <col min="11627" max="11627" width="0.75" style="309" customWidth="1"/>
    <col min="11628" max="11628" width="11" style="309" customWidth="1"/>
    <col min="11629" max="11629" width="0.75" style="309" customWidth="1"/>
    <col min="11630" max="11630" width="11" style="309" customWidth="1"/>
    <col min="11631" max="11631" width="0.75" style="309" customWidth="1"/>
    <col min="11632" max="11632" width="12" style="309" bestFit="1" customWidth="1"/>
    <col min="11633" max="11633" width="0.75" style="309" customWidth="1"/>
    <col min="11634" max="11634" width="14.25" style="309" bestFit="1" customWidth="1"/>
    <col min="11635" max="11635" width="0.75" style="309" customWidth="1"/>
    <col min="11636" max="11636" width="11.33203125" style="309" bestFit="1" customWidth="1"/>
    <col min="11637" max="11637" width="0.75" style="309" customWidth="1"/>
    <col min="11638" max="11638" width="17.75" style="309" customWidth="1"/>
    <col min="11639" max="11639" width="0.75" style="309" customWidth="1"/>
    <col min="11640" max="11640" width="13.33203125" style="309" customWidth="1"/>
    <col min="11641" max="11641" width="0.75" style="309" customWidth="1"/>
    <col min="11642" max="11642" width="12.33203125" style="309" bestFit="1" customWidth="1"/>
    <col min="11643" max="11643" width="0.75" style="309" customWidth="1"/>
    <col min="11644" max="11644" width="10.33203125" style="309" customWidth="1"/>
    <col min="11645" max="11645" width="0.75" style="309" customWidth="1"/>
    <col min="11646" max="11646" width="13.33203125" style="309" bestFit="1" customWidth="1"/>
    <col min="11647" max="11647" width="15.75" style="309" customWidth="1"/>
    <col min="11648" max="11648" width="13.25" style="309" customWidth="1"/>
    <col min="11649" max="11879" width="8.75" style="309"/>
    <col min="11880" max="11880" width="32.08203125" style="309" customWidth="1"/>
    <col min="11881" max="11881" width="8.25" style="309" bestFit="1" customWidth="1"/>
    <col min="11882" max="11882" width="11" style="309" bestFit="1" customWidth="1"/>
    <col min="11883" max="11883" width="0.75" style="309" customWidth="1"/>
    <col min="11884" max="11884" width="11" style="309" customWidth="1"/>
    <col min="11885" max="11885" width="0.75" style="309" customWidth="1"/>
    <col min="11886" max="11886" width="11" style="309" customWidth="1"/>
    <col min="11887" max="11887" width="0.75" style="309" customWidth="1"/>
    <col min="11888" max="11888" width="12" style="309" bestFit="1" customWidth="1"/>
    <col min="11889" max="11889" width="0.75" style="309" customWidth="1"/>
    <col min="11890" max="11890" width="14.25" style="309" bestFit="1" customWidth="1"/>
    <col min="11891" max="11891" width="0.75" style="309" customWidth="1"/>
    <col min="11892" max="11892" width="11.33203125" style="309" bestFit="1" customWidth="1"/>
    <col min="11893" max="11893" width="0.75" style="309" customWidth="1"/>
    <col min="11894" max="11894" width="17.75" style="309" customWidth="1"/>
    <col min="11895" max="11895" width="0.75" style="309" customWidth="1"/>
    <col min="11896" max="11896" width="13.33203125" style="309" customWidth="1"/>
    <col min="11897" max="11897" width="0.75" style="309" customWidth="1"/>
    <col min="11898" max="11898" width="12.33203125" style="309" bestFit="1" customWidth="1"/>
    <col min="11899" max="11899" width="0.75" style="309" customWidth="1"/>
    <col min="11900" max="11900" width="10.33203125" style="309" customWidth="1"/>
    <col min="11901" max="11901" width="0.75" style="309" customWidth="1"/>
    <col min="11902" max="11902" width="13.33203125" style="309" bestFit="1" customWidth="1"/>
    <col min="11903" max="11903" width="15.75" style="309" customWidth="1"/>
    <col min="11904" max="11904" width="13.25" style="309" customWidth="1"/>
    <col min="11905" max="12135" width="8.75" style="309"/>
    <col min="12136" max="12136" width="32.08203125" style="309" customWidth="1"/>
    <col min="12137" max="12137" width="8.25" style="309" bestFit="1" customWidth="1"/>
    <col min="12138" max="12138" width="11" style="309" bestFit="1" customWidth="1"/>
    <col min="12139" max="12139" width="0.75" style="309" customWidth="1"/>
    <col min="12140" max="12140" width="11" style="309" customWidth="1"/>
    <col min="12141" max="12141" width="0.75" style="309" customWidth="1"/>
    <col min="12142" max="12142" width="11" style="309" customWidth="1"/>
    <col min="12143" max="12143" width="0.75" style="309" customWidth="1"/>
    <col min="12144" max="12144" width="12" style="309" bestFit="1" customWidth="1"/>
    <col min="12145" max="12145" width="0.75" style="309" customWidth="1"/>
    <col min="12146" max="12146" width="14.25" style="309" bestFit="1" customWidth="1"/>
    <col min="12147" max="12147" width="0.75" style="309" customWidth="1"/>
    <col min="12148" max="12148" width="11.33203125" style="309" bestFit="1" customWidth="1"/>
    <col min="12149" max="12149" width="0.75" style="309" customWidth="1"/>
    <col min="12150" max="12150" width="17.75" style="309" customWidth="1"/>
    <col min="12151" max="12151" width="0.75" style="309" customWidth="1"/>
    <col min="12152" max="12152" width="13.33203125" style="309" customWidth="1"/>
    <col min="12153" max="12153" width="0.75" style="309" customWidth="1"/>
    <col min="12154" max="12154" width="12.33203125" style="309" bestFit="1" customWidth="1"/>
    <col min="12155" max="12155" width="0.75" style="309" customWidth="1"/>
    <col min="12156" max="12156" width="10.33203125" style="309" customWidth="1"/>
    <col min="12157" max="12157" width="0.75" style="309" customWidth="1"/>
    <col min="12158" max="12158" width="13.33203125" style="309" bestFit="1" customWidth="1"/>
    <col min="12159" max="12159" width="15.75" style="309" customWidth="1"/>
    <col min="12160" max="12160" width="13.25" style="309" customWidth="1"/>
    <col min="12161" max="12391" width="8.75" style="309"/>
    <col min="12392" max="12392" width="32.08203125" style="309" customWidth="1"/>
    <col min="12393" max="12393" width="8.25" style="309" bestFit="1" customWidth="1"/>
    <col min="12394" max="12394" width="11" style="309" bestFit="1" customWidth="1"/>
    <col min="12395" max="12395" width="0.75" style="309" customWidth="1"/>
    <col min="12396" max="12396" width="11" style="309" customWidth="1"/>
    <col min="12397" max="12397" width="0.75" style="309" customWidth="1"/>
    <col min="12398" max="12398" width="11" style="309" customWidth="1"/>
    <col min="12399" max="12399" width="0.75" style="309" customWidth="1"/>
    <col min="12400" max="12400" width="12" style="309" bestFit="1" customWidth="1"/>
    <col min="12401" max="12401" width="0.75" style="309" customWidth="1"/>
    <col min="12402" max="12402" width="14.25" style="309" bestFit="1" customWidth="1"/>
    <col min="12403" max="12403" width="0.75" style="309" customWidth="1"/>
    <col min="12404" max="12404" width="11.33203125" style="309" bestFit="1" customWidth="1"/>
    <col min="12405" max="12405" width="0.75" style="309" customWidth="1"/>
    <col min="12406" max="12406" width="17.75" style="309" customWidth="1"/>
    <col min="12407" max="12407" width="0.75" style="309" customWidth="1"/>
    <col min="12408" max="12408" width="13.33203125" style="309" customWidth="1"/>
    <col min="12409" max="12409" width="0.75" style="309" customWidth="1"/>
    <col min="12410" max="12410" width="12.33203125" style="309" bestFit="1" customWidth="1"/>
    <col min="12411" max="12411" width="0.75" style="309" customWidth="1"/>
    <col min="12412" max="12412" width="10.33203125" style="309" customWidth="1"/>
    <col min="12413" max="12413" width="0.75" style="309" customWidth="1"/>
    <col min="12414" max="12414" width="13.33203125" style="309" bestFit="1" customWidth="1"/>
    <col min="12415" max="12415" width="15.75" style="309" customWidth="1"/>
    <col min="12416" max="12416" width="13.25" style="309" customWidth="1"/>
    <col min="12417" max="12647" width="8.75" style="309"/>
    <col min="12648" max="12648" width="32.08203125" style="309" customWidth="1"/>
    <col min="12649" max="12649" width="8.25" style="309" bestFit="1" customWidth="1"/>
    <col min="12650" max="12650" width="11" style="309" bestFit="1" customWidth="1"/>
    <col min="12651" max="12651" width="0.75" style="309" customWidth="1"/>
    <col min="12652" max="12652" width="11" style="309" customWidth="1"/>
    <col min="12653" max="12653" width="0.75" style="309" customWidth="1"/>
    <col min="12654" max="12654" width="11" style="309" customWidth="1"/>
    <col min="12655" max="12655" width="0.75" style="309" customWidth="1"/>
    <col min="12656" max="12656" width="12" style="309" bestFit="1" customWidth="1"/>
    <col min="12657" max="12657" width="0.75" style="309" customWidth="1"/>
    <col min="12658" max="12658" width="14.25" style="309" bestFit="1" customWidth="1"/>
    <col min="12659" max="12659" width="0.75" style="309" customWidth="1"/>
    <col min="12660" max="12660" width="11.33203125" style="309" bestFit="1" customWidth="1"/>
    <col min="12661" max="12661" width="0.75" style="309" customWidth="1"/>
    <col min="12662" max="12662" width="17.75" style="309" customWidth="1"/>
    <col min="12663" max="12663" width="0.75" style="309" customWidth="1"/>
    <col min="12664" max="12664" width="13.33203125" style="309" customWidth="1"/>
    <col min="12665" max="12665" width="0.75" style="309" customWidth="1"/>
    <col min="12666" max="12666" width="12.33203125" style="309" bestFit="1" customWidth="1"/>
    <col min="12667" max="12667" width="0.75" style="309" customWidth="1"/>
    <col min="12668" max="12668" width="10.33203125" style="309" customWidth="1"/>
    <col min="12669" max="12669" width="0.75" style="309" customWidth="1"/>
    <col min="12670" max="12670" width="13.33203125" style="309" bestFit="1" customWidth="1"/>
    <col min="12671" max="12671" width="15.75" style="309" customWidth="1"/>
    <col min="12672" max="12672" width="13.25" style="309" customWidth="1"/>
    <col min="12673" max="12903" width="8.75" style="309"/>
    <col min="12904" max="12904" width="32.08203125" style="309" customWidth="1"/>
    <col min="12905" max="12905" width="8.25" style="309" bestFit="1" customWidth="1"/>
    <col min="12906" max="12906" width="11" style="309" bestFit="1" customWidth="1"/>
    <col min="12907" max="12907" width="0.75" style="309" customWidth="1"/>
    <col min="12908" max="12908" width="11" style="309" customWidth="1"/>
    <col min="12909" max="12909" width="0.75" style="309" customWidth="1"/>
    <col min="12910" max="12910" width="11" style="309" customWidth="1"/>
    <col min="12911" max="12911" width="0.75" style="309" customWidth="1"/>
    <col min="12912" max="12912" width="12" style="309" bestFit="1" customWidth="1"/>
    <col min="12913" max="12913" width="0.75" style="309" customWidth="1"/>
    <col min="12914" max="12914" width="14.25" style="309" bestFit="1" customWidth="1"/>
    <col min="12915" max="12915" width="0.75" style="309" customWidth="1"/>
    <col min="12916" max="12916" width="11.33203125" style="309" bestFit="1" customWidth="1"/>
    <col min="12917" max="12917" width="0.75" style="309" customWidth="1"/>
    <col min="12918" max="12918" width="17.75" style="309" customWidth="1"/>
    <col min="12919" max="12919" width="0.75" style="309" customWidth="1"/>
    <col min="12920" max="12920" width="13.33203125" style="309" customWidth="1"/>
    <col min="12921" max="12921" width="0.75" style="309" customWidth="1"/>
    <col min="12922" max="12922" width="12.33203125" style="309" bestFit="1" customWidth="1"/>
    <col min="12923" max="12923" width="0.75" style="309" customWidth="1"/>
    <col min="12924" max="12924" width="10.33203125" style="309" customWidth="1"/>
    <col min="12925" max="12925" width="0.75" style="309" customWidth="1"/>
    <col min="12926" max="12926" width="13.33203125" style="309" bestFit="1" customWidth="1"/>
    <col min="12927" max="12927" width="15.75" style="309" customWidth="1"/>
    <col min="12928" max="12928" width="13.25" style="309" customWidth="1"/>
    <col min="12929" max="13159" width="8.75" style="309"/>
    <col min="13160" max="13160" width="32.08203125" style="309" customWidth="1"/>
    <col min="13161" max="13161" width="8.25" style="309" bestFit="1" customWidth="1"/>
    <col min="13162" max="13162" width="11" style="309" bestFit="1" customWidth="1"/>
    <col min="13163" max="13163" width="0.75" style="309" customWidth="1"/>
    <col min="13164" max="13164" width="11" style="309" customWidth="1"/>
    <col min="13165" max="13165" width="0.75" style="309" customWidth="1"/>
    <col min="13166" max="13166" width="11" style="309" customWidth="1"/>
    <col min="13167" max="13167" width="0.75" style="309" customWidth="1"/>
    <col min="13168" max="13168" width="12" style="309" bestFit="1" customWidth="1"/>
    <col min="13169" max="13169" width="0.75" style="309" customWidth="1"/>
    <col min="13170" max="13170" width="14.25" style="309" bestFit="1" customWidth="1"/>
    <col min="13171" max="13171" width="0.75" style="309" customWidth="1"/>
    <col min="13172" max="13172" width="11.33203125" style="309" bestFit="1" customWidth="1"/>
    <col min="13173" max="13173" width="0.75" style="309" customWidth="1"/>
    <col min="13174" max="13174" width="17.75" style="309" customWidth="1"/>
    <col min="13175" max="13175" width="0.75" style="309" customWidth="1"/>
    <col min="13176" max="13176" width="13.33203125" style="309" customWidth="1"/>
    <col min="13177" max="13177" width="0.75" style="309" customWidth="1"/>
    <col min="13178" max="13178" width="12.33203125" style="309" bestFit="1" customWidth="1"/>
    <col min="13179" max="13179" width="0.75" style="309" customWidth="1"/>
    <col min="13180" max="13180" width="10.33203125" style="309" customWidth="1"/>
    <col min="13181" max="13181" width="0.75" style="309" customWidth="1"/>
    <col min="13182" max="13182" width="13.33203125" style="309" bestFit="1" customWidth="1"/>
    <col min="13183" max="13183" width="15.75" style="309" customWidth="1"/>
    <col min="13184" max="13184" width="13.25" style="309" customWidth="1"/>
    <col min="13185" max="13415" width="8.75" style="309"/>
    <col min="13416" max="13416" width="32.08203125" style="309" customWidth="1"/>
    <col min="13417" max="13417" width="8.25" style="309" bestFit="1" customWidth="1"/>
    <col min="13418" max="13418" width="11" style="309" bestFit="1" customWidth="1"/>
    <col min="13419" max="13419" width="0.75" style="309" customWidth="1"/>
    <col min="13420" max="13420" width="11" style="309" customWidth="1"/>
    <col min="13421" max="13421" width="0.75" style="309" customWidth="1"/>
    <col min="13422" max="13422" width="11" style="309" customWidth="1"/>
    <col min="13423" max="13423" width="0.75" style="309" customWidth="1"/>
    <col min="13424" max="13424" width="12" style="309" bestFit="1" customWidth="1"/>
    <col min="13425" max="13425" width="0.75" style="309" customWidth="1"/>
    <col min="13426" max="13426" width="14.25" style="309" bestFit="1" customWidth="1"/>
    <col min="13427" max="13427" width="0.75" style="309" customWidth="1"/>
    <col min="13428" max="13428" width="11.33203125" style="309" bestFit="1" customWidth="1"/>
    <col min="13429" max="13429" width="0.75" style="309" customWidth="1"/>
    <col min="13430" max="13430" width="17.75" style="309" customWidth="1"/>
    <col min="13431" max="13431" width="0.75" style="309" customWidth="1"/>
    <col min="13432" max="13432" width="13.33203125" style="309" customWidth="1"/>
    <col min="13433" max="13433" width="0.75" style="309" customWidth="1"/>
    <col min="13434" max="13434" width="12.33203125" style="309" bestFit="1" customWidth="1"/>
    <col min="13435" max="13435" width="0.75" style="309" customWidth="1"/>
    <col min="13436" max="13436" width="10.33203125" style="309" customWidth="1"/>
    <col min="13437" max="13437" width="0.75" style="309" customWidth="1"/>
    <col min="13438" max="13438" width="13.33203125" style="309" bestFit="1" customWidth="1"/>
    <col min="13439" max="13439" width="15.75" style="309" customWidth="1"/>
    <col min="13440" max="13440" width="13.25" style="309" customWidth="1"/>
    <col min="13441" max="13671" width="8.75" style="309"/>
    <col min="13672" max="13672" width="32.08203125" style="309" customWidth="1"/>
    <col min="13673" max="13673" width="8.25" style="309" bestFit="1" customWidth="1"/>
    <col min="13674" max="13674" width="11" style="309" bestFit="1" customWidth="1"/>
    <col min="13675" max="13675" width="0.75" style="309" customWidth="1"/>
    <col min="13676" max="13676" width="11" style="309" customWidth="1"/>
    <col min="13677" max="13677" width="0.75" style="309" customWidth="1"/>
    <col min="13678" max="13678" width="11" style="309" customWidth="1"/>
    <col min="13679" max="13679" width="0.75" style="309" customWidth="1"/>
    <col min="13680" max="13680" width="12" style="309" bestFit="1" customWidth="1"/>
    <col min="13681" max="13681" width="0.75" style="309" customWidth="1"/>
    <col min="13682" max="13682" width="14.25" style="309" bestFit="1" customWidth="1"/>
    <col min="13683" max="13683" width="0.75" style="309" customWidth="1"/>
    <col min="13684" max="13684" width="11.33203125" style="309" bestFit="1" customWidth="1"/>
    <col min="13685" max="13685" width="0.75" style="309" customWidth="1"/>
    <col min="13686" max="13686" width="17.75" style="309" customWidth="1"/>
    <col min="13687" max="13687" width="0.75" style="309" customWidth="1"/>
    <col min="13688" max="13688" width="13.33203125" style="309" customWidth="1"/>
    <col min="13689" max="13689" width="0.75" style="309" customWidth="1"/>
    <col min="13690" max="13690" width="12.33203125" style="309" bestFit="1" customWidth="1"/>
    <col min="13691" max="13691" width="0.75" style="309" customWidth="1"/>
    <col min="13692" max="13692" width="10.33203125" style="309" customWidth="1"/>
    <col min="13693" max="13693" width="0.75" style="309" customWidth="1"/>
    <col min="13694" max="13694" width="13.33203125" style="309" bestFit="1" customWidth="1"/>
    <col min="13695" max="13695" width="15.75" style="309" customWidth="1"/>
    <col min="13696" max="13696" width="13.25" style="309" customWidth="1"/>
    <col min="13697" max="13927" width="8.75" style="309"/>
    <col min="13928" max="13928" width="32.08203125" style="309" customWidth="1"/>
    <col min="13929" max="13929" width="8.25" style="309" bestFit="1" customWidth="1"/>
    <col min="13930" max="13930" width="11" style="309" bestFit="1" customWidth="1"/>
    <col min="13931" max="13931" width="0.75" style="309" customWidth="1"/>
    <col min="13932" max="13932" width="11" style="309" customWidth="1"/>
    <col min="13933" max="13933" width="0.75" style="309" customWidth="1"/>
    <col min="13934" max="13934" width="11" style="309" customWidth="1"/>
    <col min="13935" max="13935" width="0.75" style="309" customWidth="1"/>
    <col min="13936" max="13936" width="12" style="309" bestFit="1" customWidth="1"/>
    <col min="13937" max="13937" width="0.75" style="309" customWidth="1"/>
    <col min="13938" max="13938" width="14.25" style="309" bestFit="1" customWidth="1"/>
    <col min="13939" max="13939" width="0.75" style="309" customWidth="1"/>
    <col min="13940" max="13940" width="11.33203125" style="309" bestFit="1" customWidth="1"/>
    <col min="13941" max="13941" width="0.75" style="309" customWidth="1"/>
    <col min="13942" max="13942" width="17.75" style="309" customWidth="1"/>
    <col min="13943" max="13943" width="0.75" style="309" customWidth="1"/>
    <col min="13944" max="13944" width="13.33203125" style="309" customWidth="1"/>
    <col min="13945" max="13945" width="0.75" style="309" customWidth="1"/>
    <col min="13946" max="13946" width="12.33203125" style="309" bestFit="1" customWidth="1"/>
    <col min="13947" max="13947" width="0.75" style="309" customWidth="1"/>
    <col min="13948" max="13948" width="10.33203125" style="309" customWidth="1"/>
    <col min="13949" max="13949" width="0.75" style="309" customWidth="1"/>
    <col min="13950" max="13950" width="13.33203125" style="309" bestFit="1" customWidth="1"/>
    <col min="13951" max="13951" width="15.75" style="309" customWidth="1"/>
    <col min="13952" max="13952" width="13.25" style="309" customWidth="1"/>
    <col min="13953" max="14183" width="8.75" style="309"/>
    <col min="14184" max="14184" width="32.08203125" style="309" customWidth="1"/>
    <col min="14185" max="14185" width="8.25" style="309" bestFit="1" customWidth="1"/>
    <col min="14186" max="14186" width="11" style="309" bestFit="1" customWidth="1"/>
    <col min="14187" max="14187" width="0.75" style="309" customWidth="1"/>
    <col min="14188" max="14188" width="11" style="309" customWidth="1"/>
    <col min="14189" max="14189" width="0.75" style="309" customWidth="1"/>
    <col min="14190" max="14190" width="11" style="309" customWidth="1"/>
    <col min="14191" max="14191" width="0.75" style="309" customWidth="1"/>
    <col min="14192" max="14192" width="12" style="309" bestFit="1" customWidth="1"/>
    <col min="14193" max="14193" width="0.75" style="309" customWidth="1"/>
    <col min="14194" max="14194" width="14.25" style="309" bestFit="1" customWidth="1"/>
    <col min="14195" max="14195" width="0.75" style="309" customWidth="1"/>
    <col min="14196" max="14196" width="11.33203125" style="309" bestFit="1" customWidth="1"/>
    <col min="14197" max="14197" width="0.75" style="309" customWidth="1"/>
    <col min="14198" max="14198" width="17.75" style="309" customWidth="1"/>
    <col min="14199" max="14199" width="0.75" style="309" customWidth="1"/>
    <col min="14200" max="14200" width="13.33203125" style="309" customWidth="1"/>
    <col min="14201" max="14201" width="0.75" style="309" customWidth="1"/>
    <col min="14202" max="14202" width="12.33203125" style="309" bestFit="1" customWidth="1"/>
    <col min="14203" max="14203" width="0.75" style="309" customWidth="1"/>
    <col min="14204" max="14204" width="10.33203125" style="309" customWidth="1"/>
    <col min="14205" max="14205" width="0.75" style="309" customWidth="1"/>
    <col min="14206" max="14206" width="13.33203125" style="309" bestFit="1" customWidth="1"/>
    <col min="14207" max="14207" width="15.75" style="309" customWidth="1"/>
    <col min="14208" max="14208" width="13.25" style="309" customWidth="1"/>
    <col min="14209" max="14439" width="8.75" style="309"/>
    <col min="14440" max="14440" width="32.08203125" style="309" customWidth="1"/>
    <col min="14441" max="14441" width="8.25" style="309" bestFit="1" customWidth="1"/>
    <col min="14442" max="14442" width="11" style="309" bestFit="1" customWidth="1"/>
    <col min="14443" max="14443" width="0.75" style="309" customWidth="1"/>
    <col min="14444" max="14444" width="11" style="309" customWidth="1"/>
    <col min="14445" max="14445" width="0.75" style="309" customWidth="1"/>
    <col min="14446" max="14446" width="11" style="309" customWidth="1"/>
    <col min="14447" max="14447" width="0.75" style="309" customWidth="1"/>
    <col min="14448" max="14448" width="12" style="309" bestFit="1" customWidth="1"/>
    <col min="14449" max="14449" width="0.75" style="309" customWidth="1"/>
    <col min="14450" max="14450" width="14.25" style="309" bestFit="1" customWidth="1"/>
    <col min="14451" max="14451" width="0.75" style="309" customWidth="1"/>
    <col min="14452" max="14452" width="11.33203125" style="309" bestFit="1" customWidth="1"/>
    <col min="14453" max="14453" width="0.75" style="309" customWidth="1"/>
    <col min="14454" max="14454" width="17.75" style="309" customWidth="1"/>
    <col min="14455" max="14455" width="0.75" style="309" customWidth="1"/>
    <col min="14456" max="14456" width="13.33203125" style="309" customWidth="1"/>
    <col min="14457" max="14457" width="0.75" style="309" customWidth="1"/>
    <col min="14458" max="14458" width="12.33203125" style="309" bestFit="1" customWidth="1"/>
    <col min="14459" max="14459" width="0.75" style="309" customWidth="1"/>
    <col min="14460" max="14460" width="10.33203125" style="309" customWidth="1"/>
    <col min="14461" max="14461" width="0.75" style="309" customWidth="1"/>
    <col min="14462" max="14462" width="13.33203125" style="309" bestFit="1" customWidth="1"/>
    <col min="14463" max="14463" width="15.75" style="309" customWidth="1"/>
    <col min="14464" max="14464" width="13.25" style="309" customWidth="1"/>
    <col min="14465" max="14695" width="8.75" style="309"/>
    <col min="14696" max="14696" width="32.08203125" style="309" customWidth="1"/>
    <col min="14697" max="14697" width="8.25" style="309" bestFit="1" customWidth="1"/>
    <col min="14698" max="14698" width="11" style="309" bestFit="1" customWidth="1"/>
    <col min="14699" max="14699" width="0.75" style="309" customWidth="1"/>
    <col min="14700" max="14700" width="11" style="309" customWidth="1"/>
    <col min="14701" max="14701" width="0.75" style="309" customWidth="1"/>
    <col min="14702" max="14702" width="11" style="309" customWidth="1"/>
    <col min="14703" max="14703" width="0.75" style="309" customWidth="1"/>
    <col min="14704" max="14704" width="12" style="309" bestFit="1" customWidth="1"/>
    <col min="14705" max="14705" width="0.75" style="309" customWidth="1"/>
    <col min="14706" max="14706" width="14.25" style="309" bestFit="1" customWidth="1"/>
    <col min="14707" max="14707" width="0.75" style="309" customWidth="1"/>
    <col min="14708" max="14708" width="11.33203125" style="309" bestFit="1" customWidth="1"/>
    <col min="14709" max="14709" width="0.75" style="309" customWidth="1"/>
    <col min="14710" max="14710" width="17.75" style="309" customWidth="1"/>
    <col min="14711" max="14711" width="0.75" style="309" customWidth="1"/>
    <col min="14712" max="14712" width="13.33203125" style="309" customWidth="1"/>
    <col min="14713" max="14713" width="0.75" style="309" customWidth="1"/>
    <col min="14714" max="14714" width="12.33203125" style="309" bestFit="1" customWidth="1"/>
    <col min="14715" max="14715" width="0.75" style="309" customWidth="1"/>
    <col min="14716" max="14716" width="10.33203125" style="309" customWidth="1"/>
    <col min="14717" max="14717" width="0.75" style="309" customWidth="1"/>
    <col min="14718" max="14718" width="13.33203125" style="309" bestFit="1" customWidth="1"/>
    <col min="14719" max="14719" width="15.75" style="309" customWidth="1"/>
    <col min="14720" max="14720" width="13.25" style="309" customWidth="1"/>
    <col min="14721" max="14951" width="8.75" style="309"/>
    <col min="14952" max="14952" width="32.08203125" style="309" customWidth="1"/>
    <col min="14953" max="14953" width="8.25" style="309" bestFit="1" customWidth="1"/>
    <col min="14954" max="14954" width="11" style="309" bestFit="1" customWidth="1"/>
    <col min="14955" max="14955" width="0.75" style="309" customWidth="1"/>
    <col min="14956" max="14956" width="11" style="309" customWidth="1"/>
    <col min="14957" max="14957" width="0.75" style="309" customWidth="1"/>
    <col min="14958" max="14958" width="11" style="309" customWidth="1"/>
    <col min="14959" max="14959" width="0.75" style="309" customWidth="1"/>
    <col min="14960" max="14960" width="12" style="309" bestFit="1" customWidth="1"/>
    <col min="14961" max="14961" width="0.75" style="309" customWidth="1"/>
    <col min="14962" max="14962" width="14.25" style="309" bestFit="1" customWidth="1"/>
    <col min="14963" max="14963" width="0.75" style="309" customWidth="1"/>
    <col min="14964" max="14964" width="11.33203125" style="309" bestFit="1" customWidth="1"/>
    <col min="14965" max="14965" width="0.75" style="309" customWidth="1"/>
    <col min="14966" max="14966" width="17.75" style="309" customWidth="1"/>
    <col min="14967" max="14967" width="0.75" style="309" customWidth="1"/>
    <col min="14968" max="14968" width="13.33203125" style="309" customWidth="1"/>
    <col min="14969" max="14969" width="0.75" style="309" customWidth="1"/>
    <col min="14970" max="14970" width="12.33203125" style="309" bestFit="1" customWidth="1"/>
    <col min="14971" max="14971" width="0.75" style="309" customWidth="1"/>
    <col min="14972" max="14972" width="10.33203125" style="309" customWidth="1"/>
    <col min="14973" max="14973" width="0.75" style="309" customWidth="1"/>
    <col min="14974" max="14974" width="13.33203125" style="309" bestFit="1" customWidth="1"/>
    <col min="14975" max="14975" width="15.75" style="309" customWidth="1"/>
    <col min="14976" max="14976" width="13.25" style="309" customWidth="1"/>
    <col min="14977" max="15207" width="8.75" style="309"/>
    <col min="15208" max="15208" width="32.08203125" style="309" customWidth="1"/>
    <col min="15209" max="15209" width="8.25" style="309" bestFit="1" customWidth="1"/>
    <col min="15210" max="15210" width="11" style="309" bestFit="1" customWidth="1"/>
    <col min="15211" max="15211" width="0.75" style="309" customWidth="1"/>
    <col min="15212" max="15212" width="11" style="309" customWidth="1"/>
    <col min="15213" max="15213" width="0.75" style="309" customWidth="1"/>
    <col min="15214" max="15214" width="11" style="309" customWidth="1"/>
    <col min="15215" max="15215" width="0.75" style="309" customWidth="1"/>
    <col min="15216" max="15216" width="12" style="309" bestFit="1" customWidth="1"/>
    <col min="15217" max="15217" width="0.75" style="309" customWidth="1"/>
    <col min="15218" max="15218" width="14.25" style="309" bestFit="1" customWidth="1"/>
    <col min="15219" max="15219" width="0.75" style="309" customWidth="1"/>
    <col min="15220" max="15220" width="11.33203125" style="309" bestFit="1" customWidth="1"/>
    <col min="15221" max="15221" width="0.75" style="309" customWidth="1"/>
    <col min="15222" max="15222" width="17.75" style="309" customWidth="1"/>
    <col min="15223" max="15223" width="0.75" style="309" customWidth="1"/>
    <col min="15224" max="15224" width="13.33203125" style="309" customWidth="1"/>
    <col min="15225" max="15225" width="0.75" style="309" customWidth="1"/>
    <col min="15226" max="15226" width="12.33203125" style="309" bestFit="1" customWidth="1"/>
    <col min="15227" max="15227" width="0.75" style="309" customWidth="1"/>
    <col min="15228" max="15228" width="10.33203125" style="309" customWidth="1"/>
    <col min="15229" max="15229" width="0.75" style="309" customWidth="1"/>
    <col min="15230" max="15230" width="13.33203125" style="309" bestFit="1" customWidth="1"/>
    <col min="15231" max="15231" width="15.75" style="309" customWidth="1"/>
    <col min="15232" max="15232" width="13.25" style="309" customWidth="1"/>
    <col min="15233" max="15463" width="8.75" style="309"/>
    <col min="15464" max="15464" width="32.08203125" style="309" customWidth="1"/>
    <col min="15465" max="15465" width="8.25" style="309" bestFit="1" customWidth="1"/>
    <col min="15466" max="15466" width="11" style="309" bestFit="1" customWidth="1"/>
    <col min="15467" max="15467" width="0.75" style="309" customWidth="1"/>
    <col min="15468" max="15468" width="11" style="309" customWidth="1"/>
    <col min="15469" max="15469" width="0.75" style="309" customWidth="1"/>
    <col min="15470" max="15470" width="11" style="309" customWidth="1"/>
    <col min="15471" max="15471" width="0.75" style="309" customWidth="1"/>
    <col min="15472" max="15472" width="12" style="309" bestFit="1" customWidth="1"/>
    <col min="15473" max="15473" width="0.75" style="309" customWidth="1"/>
    <col min="15474" max="15474" width="14.25" style="309" bestFit="1" customWidth="1"/>
    <col min="15475" max="15475" width="0.75" style="309" customWidth="1"/>
    <col min="15476" max="15476" width="11.33203125" style="309" bestFit="1" customWidth="1"/>
    <col min="15477" max="15477" width="0.75" style="309" customWidth="1"/>
    <col min="15478" max="15478" width="17.75" style="309" customWidth="1"/>
    <col min="15479" max="15479" width="0.75" style="309" customWidth="1"/>
    <col min="15480" max="15480" width="13.33203125" style="309" customWidth="1"/>
    <col min="15481" max="15481" width="0.75" style="309" customWidth="1"/>
    <col min="15482" max="15482" width="12.33203125" style="309" bestFit="1" customWidth="1"/>
    <col min="15483" max="15483" width="0.75" style="309" customWidth="1"/>
    <col min="15484" max="15484" width="10.33203125" style="309" customWidth="1"/>
    <col min="15485" max="15485" width="0.75" style="309" customWidth="1"/>
    <col min="15486" max="15486" width="13.33203125" style="309" bestFit="1" customWidth="1"/>
    <col min="15487" max="15487" width="15.75" style="309" customWidth="1"/>
    <col min="15488" max="15488" width="13.25" style="309" customWidth="1"/>
    <col min="15489" max="15719" width="8.75" style="309"/>
    <col min="15720" max="15720" width="32.08203125" style="309" customWidth="1"/>
    <col min="15721" max="15721" width="8.25" style="309" bestFit="1" customWidth="1"/>
    <col min="15722" max="15722" width="11" style="309" bestFit="1" customWidth="1"/>
    <col min="15723" max="15723" width="0.75" style="309" customWidth="1"/>
    <col min="15724" max="15724" width="11" style="309" customWidth="1"/>
    <col min="15725" max="15725" width="0.75" style="309" customWidth="1"/>
    <col min="15726" max="15726" width="11" style="309" customWidth="1"/>
    <col min="15727" max="15727" width="0.75" style="309" customWidth="1"/>
    <col min="15728" max="15728" width="12" style="309" bestFit="1" customWidth="1"/>
    <col min="15729" max="15729" width="0.75" style="309" customWidth="1"/>
    <col min="15730" max="15730" width="14.25" style="309" bestFit="1" customWidth="1"/>
    <col min="15731" max="15731" width="0.75" style="309" customWidth="1"/>
    <col min="15732" max="15732" width="11.33203125" style="309" bestFit="1" customWidth="1"/>
    <col min="15733" max="15733" width="0.75" style="309" customWidth="1"/>
    <col min="15734" max="15734" width="17.75" style="309" customWidth="1"/>
    <col min="15735" max="15735" width="0.75" style="309" customWidth="1"/>
    <col min="15736" max="15736" width="13.33203125" style="309" customWidth="1"/>
    <col min="15737" max="15737" width="0.75" style="309" customWidth="1"/>
    <col min="15738" max="15738" width="12.33203125" style="309" bestFit="1" customWidth="1"/>
    <col min="15739" max="15739" width="0.75" style="309" customWidth="1"/>
    <col min="15740" max="15740" width="10.33203125" style="309" customWidth="1"/>
    <col min="15741" max="15741" width="0.75" style="309" customWidth="1"/>
    <col min="15742" max="15742" width="13.33203125" style="309" bestFit="1" customWidth="1"/>
    <col min="15743" max="15743" width="15.75" style="309" customWidth="1"/>
    <col min="15744" max="15744" width="13.25" style="309" customWidth="1"/>
    <col min="15745" max="15975" width="8.75" style="309"/>
    <col min="15976" max="15976" width="32.08203125" style="309" customWidth="1"/>
    <col min="15977" max="15977" width="8.25" style="309" bestFit="1" customWidth="1"/>
    <col min="15978" max="15978" width="11" style="309" bestFit="1" customWidth="1"/>
    <col min="15979" max="15979" width="0.75" style="309" customWidth="1"/>
    <col min="15980" max="15980" width="11" style="309" customWidth="1"/>
    <col min="15981" max="15981" width="0.75" style="309" customWidth="1"/>
    <col min="15982" max="15982" width="11" style="309" customWidth="1"/>
    <col min="15983" max="15983" width="0.75" style="309" customWidth="1"/>
    <col min="15984" max="15984" width="12" style="309" bestFit="1" customWidth="1"/>
    <col min="15985" max="15985" width="0.75" style="309" customWidth="1"/>
    <col min="15986" max="15986" width="14.25" style="309" bestFit="1" customWidth="1"/>
    <col min="15987" max="15987" width="0.75" style="309" customWidth="1"/>
    <col min="15988" max="15988" width="11.33203125" style="309" bestFit="1" customWidth="1"/>
    <col min="15989" max="15989" width="0.75" style="309" customWidth="1"/>
    <col min="15990" max="15990" width="17.75" style="309" customWidth="1"/>
    <col min="15991" max="15991" width="0.75" style="309" customWidth="1"/>
    <col min="15992" max="15992" width="13.33203125" style="309" customWidth="1"/>
    <col min="15993" max="15993" width="0.75" style="309" customWidth="1"/>
    <col min="15994" max="15994" width="12.33203125" style="309" bestFit="1" customWidth="1"/>
    <col min="15995" max="15995" width="0.75" style="309" customWidth="1"/>
    <col min="15996" max="15996" width="10.33203125" style="309" customWidth="1"/>
    <col min="15997" max="15997" width="0.75" style="309" customWidth="1"/>
    <col min="15998" max="15998" width="13.33203125" style="309" bestFit="1" customWidth="1"/>
    <col min="15999" max="15999" width="15.75" style="309" customWidth="1"/>
    <col min="16000" max="16000" width="13.25" style="309" customWidth="1"/>
    <col min="16001" max="16384" width="8.75" style="309"/>
  </cols>
  <sheetData>
    <row r="1" spans="1:23" s="289" customFormat="1" ht="26">
      <c r="A1" s="288" t="s">
        <v>0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</row>
    <row r="2" spans="1:23" s="289" customFormat="1" ht="26">
      <c r="A2" s="288" t="s">
        <v>165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</row>
    <row r="3" spans="1:23" s="289" customFormat="1" ht="26">
      <c r="A3" s="174" t="s">
        <v>150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</row>
    <row r="4" spans="1:23" s="289" customFormat="1" ht="26">
      <c r="A4" s="174" t="s">
        <v>10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</row>
    <row r="5" spans="1:23" s="291" customFormat="1" ht="24.5">
      <c r="A5" s="290" t="s">
        <v>3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  <c r="R5" s="290"/>
      <c r="S5" s="290"/>
      <c r="T5" s="290"/>
      <c r="U5" s="290"/>
      <c r="V5" s="290"/>
      <c r="W5" s="290"/>
    </row>
    <row r="6" spans="1:23" s="294" customFormat="1">
      <c r="A6" s="292"/>
      <c r="B6" s="292"/>
      <c r="C6" s="293" t="s">
        <v>4</v>
      </c>
      <c r="D6" s="293"/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293"/>
      <c r="W6" s="293"/>
    </row>
    <row r="7" spans="1:23" s="296" customFormat="1">
      <c r="A7" s="292"/>
      <c r="B7" s="292"/>
      <c r="C7" s="295" t="s">
        <v>166</v>
      </c>
      <c r="D7" s="295"/>
      <c r="E7" s="295"/>
      <c r="F7" s="295"/>
      <c r="G7" s="295"/>
      <c r="H7" s="295"/>
      <c r="I7" s="295"/>
      <c r="J7" s="295"/>
      <c r="K7" s="295"/>
      <c r="L7" s="295"/>
      <c r="M7" s="295"/>
      <c r="N7" s="295"/>
      <c r="O7" s="295"/>
      <c r="P7" s="295"/>
      <c r="Q7" s="295"/>
      <c r="R7" s="295"/>
      <c r="S7" s="295"/>
      <c r="U7" s="296" t="s">
        <v>167</v>
      </c>
      <c r="W7" s="296" t="s">
        <v>168</v>
      </c>
    </row>
    <row r="8" spans="1:23" s="296" customFormat="1">
      <c r="B8" s="296" t="s">
        <v>6</v>
      </c>
      <c r="C8" s="296" t="s">
        <v>169</v>
      </c>
      <c r="E8" s="296" t="s">
        <v>170</v>
      </c>
      <c r="G8" s="297" t="s">
        <v>80</v>
      </c>
      <c r="H8" s="297"/>
      <c r="I8" s="298" t="s">
        <v>81</v>
      </c>
      <c r="J8" s="298"/>
      <c r="K8" s="298"/>
      <c r="L8" s="298"/>
      <c r="M8" s="298"/>
      <c r="N8" s="298"/>
      <c r="O8" s="298"/>
      <c r="P8" s="298"/>
      <c r="Q8" s="298"/>
      <c r="R8" s="297"/>
      <c r="S8" s="296" t="s">
        <v>73</v>
      </c>
      <c r="U8" s="296" t="s">
        <v>171</v>
      </c>
      <c r="W8" s="296" t="s">
        <v>73</v>
      </c>
    </row>
    <row r="9" spans="1:23" s="296" customFormat="1">
      <c r="C9" s="296" t="s">
        <v>172</v>
      </c>
      <c r="E9" s="296" t="s">
        <v>173</v>
      </c>
      <c r="I9" s="299" t="s">
        <v>127</v>
      </c>
      <c r="J9" s="299"/>
      <c r="K9" s="299"/>
      <c r="L9" s="299"/>
      <c r="M9" s="299"/>
      <c r="N9" s="299"/>
      <c r="O9" s="299"/>
      <c r="P9" s="299"/>
      <c r="Q9" s="299"/>
      <c r="S9" s="296" t="s">
        <v>174</v>
      </c>
      <c r="U9" s="296" t="s">
        <v>175</v>
      </c>
    </row>
    <row r="10" spans="1:23" s="296" customFormat="1">
      <c r="E10" s="296" t="s">
        <v>176</v>
      </c>
      <c r="I10" s="297" t="s">
        <v>177</v>
      </c>
      <c r="K10" s="296" t="s">
        <v>178</v>
      </c>
      <c r="M10" s="296" t="s">
        <v>179</v>
      </c>
      <c r="O10" s="296" t="s">
        <v>180</v>
      </c>
      <c r="Q10" s="300" t="s">
        <v>168</v>
      </c>
    </row>
    <row r="11" spans="1:23" s="296" customFormat="1">
      <c r="I11" s="297" t="s">
        <v>181</v>
      </c>
      <c r="K11" s="296" t="s">
        <v>182</v>
      </c>
      <c r="M11" s="296" t="s">
        <v>183</v>
      </c>
      <c r="O11" s="296" t="s">
        <v>184</v>
      </c>
      <c r="Q11" s="300" t="s">
        <v>185</v>
      </c>
      <c r="R11" s="300"/>
    </row>
    <row r="12" spans="1:23" s="296" customFormat="1">
      <c r="G12" s="292"/>
      <c r="H12" s="292"/>
      <c r="I12" s="296" t="s">
        <v>186</v>
      </c>
      <c r="J12" s="292"/>
      <c r="K12" s="296" t="s">
        <v>12</v>
      </c>
      <c r="M12" s="296" t="s">
        <v>187</v>
      </c>
      <c r="O12" s="296" t="s">
        <v>188</v>
      </c>
      <c r="Q12" s="296" t="s">
        <v>189</v>
      </c>
    </row>
    <row r="13" spans="1:23" s="296" customFormat="1">
      <c r="G13" s="301"/>
      <c r="H13" s="301"/>
      <c r="I13" s="297" t="s">
        <v>190</v>
      </c>
      <c r="J13" s="301"/>
      <c r="K13" s="296" t="s">
        <v>191</v>
      </c>
      <c r="M13" s="296" t="s">
        <v>192</v>
      </c>
      <c r="O13" s="296" t="s">
        <v>193</v>
      </c>
      <c r="Q13" s="296" t="s">
        <v>194</v>
      </c>
    </row>
    <row r="14" spans="1:23" s="296" customFormat="1">
      <c r="G14" s="301"/>
      <c r="H14" s="301"/>
      <c r="I14" s="297" t="s">
        <v>11</v>
      </c>
      <c r="J14" s="301"/>
      <c r="M14" s="296" t="s">
        <v>195</v>
      </c>
    </row>
    <row r="15" spans="1:23" s="296" customFormat="1">
      <c r="A15" s="302" t="s">
        <v>196</v>
      </c>
      <c r="B15" s="302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8"/>
    </row>
    <row r="16" spans="1:23" s="181" customFormat="1" ht="26">
      <c r="A16" s="186" t="s">
        <v>197</v>
      </c>
      <c r="B16" s="186"/>
      <c r="C16" s="9">
        <v>21827719170</v>
      </c>
      <c r="D16" s="9"/>
      <c r="E16" s="9">
        <v>1862979154</v>
      </c>
      <c r="F16" s="9"/>
      <c r="G16" s="9">
        <v>-75879961389</v>
      </c>
      <c r="H16" s="303"/>
      <c r="I16" s="304">
        <v>0</v>
      </c>
      <c r="J16" s="303"/>
      <c r="K16" s="9">
        <v>8960831684</v>
      </c>
      <c r="L16" s="2"/>
      <c r="M16" s="9">
        <v>14547430</v>
      </c>
      <c r="N16" s="9"/>
      <c r="O16" s="304">
        <v>0</v>
      </c>
      <c r="P16" s="9"/>
      <c r="Q16" s="9">
        <f>SUM(I16:P16)</f>
        <v>8975379114</v>
      </c>
      <c r="R16" s="9"/>
      <c r="S16" s="9">
        <f>C16+E16+G16+Q16</f>
        <v>-43213883951</v>
      </c>
      <c r="T16" s="9"/>
      <c r="U16" s="9">
        <v>71403232</v>
      </c>
      <c r="V16" s="9"/>
      <c r="W16" s="9">
        <f t="shared" ref="W16" si="0">SUM(S16:U16)</f>
        <v>-43142480719</v>
      </c>
    </row>
    <row r="17" spans="1:26" s="305" customFormat="1">
      <c r="A17" s="302" t="s">
        <v>198</v>
      </c>
      <c r="B17" s="302"/>
      <c r="C17" s="103"/>
      <c r="D17" s="103"/>
      <c r="E17" s="103"/>
      <c r="F17" s="103"/>
      <c r="G17" s="103"/>
      <c r="H17" s="103"/>
      <c r="I17" s="106"/>
      <c r="J17" s="103"/>
      <c r="K17" s="103"/>
      <c r="L17" s="101"/>
      <c r="M17" s="103"/>
      <c r="N17" s="103"/>
      <c r="O17" s="159"/>
      <c r="P17" s="103"/>
      <c r="Q17" s="102"/>
      <c r="R17" s="103"/>
      <c r="S17" s="59"/>
      <c r="T17" s="103"/>
      <c r="U17" s="103"/>
      <c r="V17" s="103"/>
      <c r="W17" s="59"/>
    </row>
    <row r="18" spans="1:26" s="305" customFormat="1" ht="26">
      <c r="A18" s="305" t="s">
        <v>199</v>
      </c>
      <c r="C18" s="304">
        <v>0</v>
      </c>
      <c r="D18" s="104"/>
      <c r="E18" s="304">
        <v>0</v>
      </c>
      <c r="F18" s="105"/>
      <c r="G18" s="304">
        <v>0</v>
      </c>
      <c r="H18" s="105"/>
      <c r="I18" s="304">
        <v>0</v>
      </c>
      <c r="J18" s="105"/>
      <c r="K18" s="304">
        <v>0</v>
      </c>
      <c r="L18" s="105"/>
      <c r="M18" s="304">
        <v>0</v>
      </c>
      <c r="N18" s="105"/>
      <c r="O18" s="304">
        <v>0</v>
      </c>
      <c r="P18" s="105"/>
      <c r="Q18" s="304">
        <f t="shared" ref="Q18:Q21" si="1">SUM(I18:P18)</f>
        <v>0</v>
      </c>
      <c r="R18" s="105"/>
      <c r="S18" s="304">
        <f t="shared" ref="S18:S21" si="2">C18+E18+G18+Q18</f>
        <v>0</v>
      </c>
      <c r="T18" s="103"/>
      <c r="U18" s="103">
        <v>-25650000</v>
      </c>
      <c r="V18" s="103"/>
      <c r="W18" s="103">
        <f t="shared" ref="W18:W21" si="3">SUM(S18:U18)</f>
        <v>-25650000</v>
      </c>
    </row>
    <row r="19" spans="1:26" s="305" customFormat="1" ht="26">
      <c r="A19" s="305" t="s">
        <v>200</v>
      </c>
      <c r="C19" s="304">
        <v>0</v>
      </c>
      <c r="D19" s="104"/>
      <c r="E19" s="304">
        <v>0</v>
      </c>
      <c r="F19" s="103"/>
      <c r="G19" s="304">
        <v>0</v>
      </c>
      <c r="H19" s="103"/>
      <c r="I19" s="304">
        <v>0</v>
      </c>
      <c r="J19" s="103"/>
      <c r="K19" s="304">
        <v>0</v>
      </c>
      <c r="L19" s="105"/>
      <c r="M19" s="304">
        <v>0</v>
      </c>
      <c r="N19" s="105"/>
      <c r="O19" s="304">
        <v>0</v>
      </c>
      <c r="P19" s="105"/>
      <c r="Q19" s="304">
        <f t="shared" si="1"/>
        <v>0</v>
      </c>
      <c r="R19" s="105"/>
      <c r="S19" s="304">
        <f t="shared" si="2"/>
        <v>0</v>
      </c>
      <c r="T19" s="103"/>
      <c r="U19" s="103">
        <v>-68725</v>
      </c>
      <c r="V19" s="103"/>
      <c r="W19" s="103">
        <f t="shared" si="3"/>
        <v>-68725</v>
      </c>
    </row>
    <row r="20" spans="1:26" s="305" customFormat="1" ht="26">
      <c r="A20" s="305" t="s">
        <v>201</v>
      </c>
      <c r="C20" s="304">
        <v>0</v>
      </c>
      <c r="D20" s="106"/>
      <c r="E20" s="304">
        <v>0</v>
      </c>
      <c r="F20" s="103"/>
      <c r="G20" s="105">
        <v>131754600</v>
      </c>
      <c r="H20" s="103"/>
      <c r="I20" s="304">
        <v>0</v>
      </c>
      <c r="J20" s="103"/>
      <c r="K20" s="105">
        <v>-131754600</v>
      </c>
      <c r="L20" s="103"/>
      <c r="M20" s="304">
        <v>0</v>
      </c>
      <c r="N20" s="107"/>
      <c r="O20" s="304">
        <v>0</v>
      </c>
      <c r="P20" s="107"/>
      <c r="Q20" s="41">
        <f t="shared" si="1"/>
        <v>-131754600</v>
      </c>
      <c r="R20" s="103"/>
      <c r="S20" s="304">
        <f t="shared" si="2"/>
        <v>0</v>
      </c>
      <c r="T20" s="103"/>
      <c r="U20" s="304">
        <v>0</v>
      </c>
      <c r="V20" s="106"/>
      <c r="W20" s="304">
        <f t="shared" si="3"/>
        <v>0</v>
      </c>
    </row>
    <row r="21" spans="1:26" s="305" customFormat="1" ht="26">
      <c r="A21" s="305" t="s">
        <v>202</v>
      </c>
      <c r="C21" s="304">
        <v>0</v>
      </c>
      <c r="D21" s="104"/>
      <c r="E21" s="304">
        <v>0</v>
      </c>
      <c r="F21" s="306"/>
      <c r="G21" s="105">
        <v>15194683567</v>
      </c>
      <c r="H21" s="306"/>
      <c r="I21" s="304">
        <v>0</v>
      </c>
      <c r="J21" s="306"/>
      <c r="K21" s="307">
        <v>0</v>
      </c>
      <c r="L21" s="306"/>
      <c r="M21" s="105">
        <v>7349704</v>
      </c>
      <c r="N21" s="306"/>
      <c r="O21" s="304">
        <v>0</v>
      </c>
      <c r="P21" s="306"/>
      <c r="Q21" s="41">
        <f t="shared" si="1"/>
        <v>7349704</v>
      </c>
      <c r="R21" s="306"/>
      <c r="S21" s="41">
        <f t="shared" si="2"/>
        <v>15202033271</v>
      </c>
      <c r="T21" s="306"/>
      <c r="U21" s="105">
        <v>25513574</v>
      </c>
      <c r="V21" s="306"/>
      <c r="W21" s="103">
        <f t="shared" si="3"/>
        <v>15227546845</v>
      </c>
    </row>
    <row r="22" spans="1:26" s="305" customFormat="1" ht="26.5" thickBot="1">
      <c r="A22" s="302" t="s">
        <v>203</v>
      </c>
      <c r="B22" s="302"/>
      <c r="C22" s="60">
        <f>SUM(C16:C21)</f>
        <v>21827719170</v>
      </c>
      <c r="D22" s="59"/>
      <c r="E22" s="60">
        <f t="shared" ref="E22" si="4">SUM(E16:E21)</f>
        <v>1862979154</v>
      </c>
      <c r="F22" s="59"/>
      <c r="G22" s="60">
        <f t="shared" ref="G22" si="5">SUM(G16:G21)</f>
        <v>-60553523222</v>
      </c>
      <c r="H22" s="59"/>
      <c r="I22" s="308">
        <v>0</v>
      </c>
      <c r="J22" s="59"/>
      <c r="K22" s="60">
        <f t="shared" ref="K22" si="6">SUM(K16:K21)</f>
        <v>8829077084</v>
      </c>
      <c r="L22" s="59"/>
      <c r="M22" s="60">
        <f t="shared" ref="M22" si="7">SUM(M16:M21)</f>
        <v>21897134</v>
      </c>
      <c r="N22" s="59"/>
      <c r="O22" s="308">
        <v>0</v>
      </c>
      <c r="P22" s="59"/>
      <c r="Q22" s="60">
        <f>SUM(Q16:Q21)</f>
        <v>8850974218</v>
      </c>
      <c r="R22" s="59"/>
      <c r="S22" s="60">
        <f t="shared" ref="S22" si="8">SUM(S16:S21)</f>
        <v>-28011850680</v>
      </c>
      <c r="T22" s="59"/>
      <c r="U22" s="60">
        <f t="shared" ref="U22" si="9">SUM(U16:U21)</f>
        <v>71198081</v>
      </c>
      <c r="V22" s="59"/>
      <c r="W22" s="60">
        <f t="shared" ref="W22" si="10">SUM(W16:W21)</f>
        <v>-27940652599</v>
      </c>
    </row>
    <row r="23" spans="1:26" s="57" customFormat="1" ht="23.5" thickTop="1">
      <c r="A23" s="61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3"/>
    </row>
    <row r="24" spans="1:26" s="57" customFormat="1">
      <c r="A24" s="69" t="s">
        <v>150</v>
      </c>
      <c r="B24" s="69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5"/>
      <c r="X24" s="33"/>
      <c r="Y24" s="33"/>
      <c r="Z24" s="33"/>
    </row>
    <row r="25" spans="1:26" s="305" customFormat="1" ht="26">
      <c r="A25" s="69" t="s">
        <v>204</v>
      </c>
      <c r="B25" s="69"/>
      <c r="C25" s="58">
        <v>283032915670</v>
      </c>
      <c r="D25" s="58"/>
      <c r="E25" s="58">
        <v>-142322289314</v>
      </c>
      <c r="F25" s="101"/>
      <c r="G25" s="58">
        <v>-104135784750</v>
      </c>
      <c r="H25" s="108"/>
      <c r="I25" s="304">
        <v>0</v>
      </c>
      <c r="J25" s="108"/>
      <c r="K25" s="58">
        <v>8858814750</v>
      </c>
      <c r="L25" s="108"/>
      <c r="M25" s="58">
        <v>21885080</v>
      </c>
      <c r="N25" s="58"/>
      <c r="O25" s="58">
        <v>54532491</v>
      </c>
      <c r="P25" s="58"/>
      <c r="Q25" s="9">
        <f>SUM(I25:P25)</f>
        <v>8935232321</v>
      </c>
      <c r="R25" s="58"/>
      <c r="S25" s="58">
        <v>45510073927</v>
      </c>
      <c r="T25" s="68"/>
      <c r="U25" s="58">
        <v>78665413</v>
      </c>
      <c r="V25" s="58"/>
      <c r="W25" s="59">
        <f t="shared" ref="W25:W30" si="11">SUM(S25:U25)</f>
        <v>45588739340</v>
      </c>
      <c r="X25" s="66"/>
      <c r="Y25" s="66"/>
      <c r="Z25" s="66"/>
    </row>
    <row r="26" spans="1:26" s="305" customFormat="1">
      <c r="A26" s="69" t="s">
        <v>198</v>
      </c>
      <c r="B26" s="6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18" t="s">
        <v>11</v>
      </c>
      <c r="R26" s="109"/>
      <c r="S26" s="58" t="s">
        <v>11</v>
      </c>
      <c r="T26" s="109"/>
      <c r="U26" s="109"/>
      <c r="V26" s="109"/>
      <c r="W26" s="112" t="s">
        <v>11</v>
      </c>
      <c r="X26" s="66"/>
      <c r="Y26" s="66"/>
      <c r="Z26" s="66"/>
    </row>
    <row r="27" spans="1:26" s="305" customFormat="1" ht="26">
      <c r="A27" s="66" t="s">
        <v>205</v>
      </c>
      <c r="B27" s="214">
        <v>4.0999999999999996</v>
      </c>
      <c r="C27" s="66">
        <v>-246238636633</v>
      </c>
      <c r="D27" s="66"/>
      <c r="E27" s="66">
        <v>142322289314</v>
      </c>
      <c r="F27" s="66"/>
      <c r="G27" s="66">
        <v>103916347319</v>
      </c>
      <c r="H27" s="66"/>
      <c r="I27" s="304">
        <v>0</v>
      </c>
      <c r="J27" s="66"/>
      <c r="K27" s="304">
        <v>0</v>
      </c>
      <c r="L27" s="66"/>
      <c r="M27" s="304">
        <v>0</v>
      </c>
      <c r="N27" s="66"/>
      <c r="O27" s="304">
        <v>0</v>
      </c>
      <c r="P27" s="66"/>
      <c r="Q27" s="304">
        <f t="shared" ref="Q27:Q29" si="12">SUM(I27:P27)</f>
        <v>0</v>
      </c>
      <c r="R27" s="66"/>
      <c r="S27" s="304">
        <f t="shared" ref="S27:S30" si="13">SUM(C27:G27)+Q27</f>
        <v>0</v>
      </c>
      <c r="T27" s="66"/>
      <c r="U27" s="304">
        <v>0</v>
      </c>
      <c r="V27" s="66"/>
      <c r="W27" s="304">
        <f t="shared" si="11"/>
        <v>0</v>
      </c>
      <c r="X27" s="66"/>
      <c r="Y27" s="66"/>
      <c r="Z27" s="66"/>
    </row>
    <row r="28" spans="1:26" s="305" customFormat="1" ht="26">
      <c r="A28" s="66" t="s">
        <v>199</v>
      </c>
      <c r="B28" s="66"/>
      <c r="C28" s="304">
        <v>0</v>
      </c>
      <c r="D28" s="110"/>
      <c r="E28" s="304">
        <v>0</v>
      </c>
      <c r="F28" s="110"/>
      <c r="G28" s="304">
        <v>0</v>
      </c>
      <c r="H28" s="110"/>
      <c r="I28" s="304">
        <v>0</v>
      </c>
      <c r="J28" s="110"/>
      <c r="K28" s="304">
        <v>0</v>
      </c>
      <c r="L28" s="110"/>
      <c r="M28" s="304">
        <v>0</v>
      </c>
      <c r="N28" s="110"/>
      <c r="O28" s="304">
        <v>0</v>
      </c>
      <c r="P28" s="110"/>
      <c r="Q28" s="304">
        <f t="shared" si="12"/>
        <v>0</v>
      </c>
      <c r="R28" s="110"/>
      <c r="S28" s="304">
        <f t="shared" si="13"/>
        <v>0</v>
      </c>
      <c r="T28" s="109"/>
      <c r="U28" s="109">
        <v>-30375000</v>
      </c>
      <c r="V28" s="109"/>
      <c r="W28" s="103">
        <f t="shared" si="11"/>
        <v>-30375000</v>
      </c>
      <c r="X28" s="66"/>
      <c r="Y28" s="66"/>
      <c r="Z28" s="66"/>
    </row>
    <row r="29" spans="1:26" s="305" customFormat="1" ht="26">
      <c r="A29" s="66" t="s">
        <v>200</v>
      </c>
      <c r="B29" s="66"/>
      <c r="C29" s="304">
        <v>0</v>
      </c>
      <c r="D29" s="110"/>
      <c r="E29" s="304">
        <v>0</v>
      </c>
      <c r="F29" s="109"/>
      <c r="G29" s="304">
        <v>0</v>
      </c>
      <c r="H29" s="109"/>
      <c r="I29" s="304">
        <v>0</v>
      </c>
      <c r="J29" s="109"/>
      <c r="K29" s="304">
        <v>0</v>
      </c>
      <c r="L29" s="110"/>
      <c r="M29" s="304">
        <v>0</v>
      </c>
      <c r="N29" s="110"/>
      <c r="O29" s="304">
        <v>0</v>
      </c>
      <c r="P29" s="110"/>
      <c r="Q29" s="304">
        <f t="shared" si="12"/>
        <v>0</v>
      </c>
      <c r="R29" s="110"/>
      <c r="S29" s="304">
        <f t="shared" si="13"/>
        <v>0</v>
      </c>
      <c r="T29" s="109"/>
      <c r="U29" s="109">
        <v>-68725</v>
      </c>
      <c r="V29" s="109"/>
      <c r="W29" s="103">
        <f t="shared" si="11"/>
        <v>-68725</v>
      </c>
      <c r="X29" s="66"/>
      <c r="Y29" s="66"/>
      <c r="Z29" s="66"/>
    </row>
    <row r="30" spans="1:26" s="305" customFormat="1" ht="26">
      <c r="A30" s="66" t="s">
        <v>206</v>
      </c>
      <c r="B30" s="66"/>
      <c r="C30" s="304">
        <v>0</v>
      </c>
      <c r="D30" s="109"/>
      <c r="E30" s="304">
        <v>0</v>
      </c>
      <c r="F30" s="109"/>
      <c r="G30" s="111">
        <v>61919054</v>
      </c>
      <c r="H30" s="109"/>
      <c r="I30" s="304">
        <v>0</v>
      </c>
      <c r="J30" s="109"/>
      <c r="K30" s="110">
        <v>-61831006</v>
      </c>
      <c r="L30" s="109"/>
      <c r="M30" s="304">
        <v>0</v>
      </c>
      <c r="N30" s="113"/>
      <c r="O30" s="109">
        <v>-88048</v>
      </c>
      <c r="P30" s="113"/>
      <c r="Q30" s="41">
        <f>SUM(I30:P30)</f>
        <v>-61919054</v>
      </c>
      <c r="R30" s="109"/>
      <c r="S30" s="304">
        <f t="shared" si="13"/>
        <v>0</v>
      </c>
      <c r="T30" s="109"/>
      <c r="U30" s="304">
        <v>0</v>
      </c>
      <c r="V30" s="109"/>
      <c r="W30" s="304">
        <f t="shared" si="11"/>
        <v>0</v>
      </c>
      <c r="X30" s="66"/>
      <c r="Y30" s="66"/>
      <c r="Z30" s="66"/>
    </row>
    <row r="31" spans="1:26" s="305" customFormat="1" ht="26">
      <c r="A31" s="66" t="s">
        <v>202</v>
      </c>
      <c r="B31" s="66"/>
      <c r="C31" s="304">
        <v>0</v>
      </c>
      <c r="D31" s="110"/>
      <c r="E31" s="304">
        <v>0</v>
      </c>
      <c r="F31" s="110"/>
      <c r="G31" s="110">
        <f>'PL 9M'!D75</f>
        <v>26369369424</v>
      </c>
      <c r="H31" s="110"/>
      <c r="I31" s="110">
        <v>16964828</v>
      </c>
      <c r="J31" s="110"/>
      <c r="K31" s="304">
        <v>0</v>
      </c>
      <c r="L31" s="110"/>
      <c r="M31" s="110">
        <v>7720462</v>
      </c>
      <c r="N31" s="110"/>
      <c r="O31" s="304">
        <v>0</v>
      </c>
      <c r="P31" s="110"/>
      <c r="Q31" s="41">
        <f>SUM(I31:P31)</f>
        <v>24685290</v>
      </c>
      <c r="R31" s="110"/>
      <c r="S31" s="97">
        <f>SUM(C31:G31)+Q31</f>
        <v>26394054714</v>
      </c>
      <c r="T31" s="110"/>
      <c r="U31" s="110">
        <v>24787597</v>
      </c>
      <c r="V31" s="110"/>
      <c r="W31" s="103">
        <f>SUM(S31:U31)</f>
        <v>26418842311</v>
      </c>
      <c r="X31" s="66"/>
      <c r="Y31" s="66"/>
      <c r="Z31" s="66"/>
    </row>
    <row r="32" spans="1:26" s="305" customFormat="1" ht="26.5" thickBot="1">
      <c r="A32" s="69" t="s">
        <v>207</v>
      </c>
      <c r="B32" s="69"/>
      <c r="C32" s="70">
        <f>SUM(C25:C31)</f>
        <v>36794279037</v>
      </c>
      <c r="D32" s="65"/>
      <c r="E32" s="308">
        <v>0</v>
      </c>
      <c r="F32" s="65"/>
      <c r="G32" s="70">
        <f>SUM(G25:G31)</f>
        <v>26211851047</v>
      </c>
      <c r="H32" s="65"/>
      <c r="I32" s="70">
        <f>SUM(I25:I31)</f>
        <v>16964828</v>
      </c>
      <c r="J32" s="65"/>
      <c r="K32" s="70">
        <f>SUM(K25:K31)</f>
        <v>8796983744</v>
      </c>
      <c r="L32" s="65"/>
      <c r="M32" s="70">
        <f>SUM(M25:M31)</f>
        <v>29605542</v>
      </c>
      <c r="N32" s="65"/>
      <c r="O32" s="70">
        <f>SUM(O25:O31)</f>
        <v>54444443</v>
      </c>
      <c r="P32" s="65"/>
      <c r="Q32" s="70">
        <f>SUM(Q25:Q31)</f>
        <v>8897998557</v>
      </c>
      <c r="R32" s="65"/>
      <c r="S32" s="87">
        <f>SUM(S25:S31)</f>
        <v>71904128641</v>
      </c>
      <c r="T32" s="65"/>
      <c r="U32" s="70">
        <f>SUM(U25:U31)</f>
        <v>73009285</v>
      </c>
      <c r="V32" s="65"/>
      <c r="W32" s="70">
        <f>SUM(W25:W31)</f>
        <v>71977137926</v>
      </c>
      <c r="X32" s="66"/>
      <c r="Y32" s="66"/>
      <c r="Z32" s="66"/>
    </row>
    <row r="33" spans="1:26" s="309" customFormat="1" ht="23.5" thickTop="1">
      <c r="A33" s="66"/>
      <c r="B33" s="66"/>
      <c r="C33" s="66"/>
      <c r="D33" s="66"/>
      <c r="E33" s="66"/>
      <c r="F33" s="66"/>
      <c r="G33" s="66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66"/>
      <c r="X33" s="67"/>
      <c r="Y33" s="67"/>
      <c r="Z33" s="67"/>
    </row>
    <row r="34" spans="1:26" s="309" customFormat="1">
      <c r="A34" s="66"/>
      <c r="B34" s="66"/>
      <c r="C34" s="66"/>
      <c r="D34" s="66"/>
      <c r="E34" s="66"/>
      <c r="F34" s="66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305"/>
      <c r="V34" s="131"/>
      <c r="W34" s="305"/>
      <c r="X34" s="127"/>
      <c r="Y34" s="127"/>
      <c r="Z34" s="67"/>
    </row>
    <row r="35" spans="1:26" s="309" customFormat="1">
      <c r="A35" s="66"/>
      <c r="B35" s="66"/>
      <c r="C35" s="66"/>
      <c r="D35" s="66"/>
      <c r="E35" s="66"/>
      <c r="F35" s="66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1"/>
      <c r="S35" s="131"/>
      <c r="T35" s="131"/>
      <c r="U35" s="131"/>
      <c r="V35" s="131"/>
      <c r="W35" s="131"/>
      <c r="X35" s="127"/>
      <c r="Y35" s="127"/>
      <c r="Z35" s="67"/>
    </row>
    <row r="36" spans="1:26" s="305" customFormat="1">
      <c r="A36" s="173" t="s">
        <v>37</v>
      </c>
      <c r="B36" s="173"/>
      <c r="C36" s="173"/>
      <c r="D36" s="173"/>
      <c r="E36" s="173"/>
      <c r="F36" s="166"/>
      <c r="G36" s="71"/>
      <c r="H36" s="128"/>
      <c r="I36" s="128"/>
      <c r="J36" s="128"/>
      <c r="K36" s="128"/>
      <c r="L36" s="129"/>
      <c r="M36" s="128"/>
      <c r="N36" s="128"/>
      <c r="O36" s="128"/>
      <c r="P36" s="128"/>
      <c r="Q36" s="128"/>
      <c r="R36" s="128"/>
      <c r="S36" s="130"/>
      <c r="T36" s="128"/>
      <c r="U36" s="131"/>
      <c r="V36" s="128"/>
      <c r="W36" s="130"/>
      <c r="X36" s="131"/>
      <c r="Y36" s="131"/>
      <c r="Z36" s="66"/>
    </row>
    <row r="37" spans="1:26" s="305" customFormat="1">
      <c r="A37" s="166"/>
      <c r="B37" s="166"/>
      <c r="C37" s="166"/>
      <c r="D37" s="166"/>
      <c r="E37" s="166"/>
      <c r="F37" s="166"/>
      <c r="G37" s="71"/>
      <c r="H37" s="128"/>
      <c r="I37" s="128"/>
      <c r="J37" s="128"/>
      <c r="K37" s="128"/>
      <c r="L37" s="129"/>
      <c r="M37" s="128"/>
      <c r="N37" s="128"/>
      <c r="O37" s="128"/>
      <c r="P37" s="128"/>
      <c r="Q37" s="128"/>
      <c r="R37" s="128"/>
      <c r="S37" s="130"/>
      <c r="T37" s="128"/>
      <c r="U37" s="131"/>
      <c r="V37" s="128"/>
      <c r="W37" s="130"/>
      <c r="X37" s="131"/>
      <c r="Y37" s="131"/>
      <c r="Z37" s="66"/>
    </row>
    <row r="38" spans="1:26" s="305" customFormat="1">
      <c r="A38" s="310" t="s">
        <v>208</v>
      </c>
      <c r="B38" s="310"/>
      <c r="C38" s="310"/>
      <c r="D38" s="310"/>
      <c r="E38" s="310"/>
      <c r="F38" s="310"/>
      <c r="G38" s="310"/>
      <c r="H38" s="311"/>
      <c r="I38" s="306"/>
      <c r="J38" s="311"/>
      <c r="K38" s="310" t="s">
        <v>209</v>
      </c>
      <c r="L38" s="310"/>
      <c r="M38" s="310"/>
      <c r="N38" s="310"/>
      <c r="O38" s="310"/>
      <c r="P38" s="310"/>
      <c r="Q38" s="310"/>
      <c r="R38" s="310"/>
      <c r="S38" s="310"/>
      <c r="T38" s="310"/>
      <c r="U38" s="310"/>
      <c r="V38" s="310"/>
      <c r="W38" s="310"/>
    </row>
    <row r="39" spans="1:26" s="305" customFormat="1">
      <c r="A39" s="310" t="s">
        <v>210</v>
      </c>
      <c r="B39" s="310"/>
      <c r="C39" s="310"/>
      <c r="D39" s="310"/>
      <c r="E39" s="310"/>
      <c r="F39" s="310"/>
      <c r="G39" s="310"/>
      <c r="H39" s="311"/>
      <c r="I39" s="311"/>
      <c r="J39" s="311"/>
      <c r="K39" s="310" t="s">
        <v>40</v>
      </c>
      <c r="L39" s="310"/>
      <c r="M39" s="310"/>
      <c r="N39" s="310"/>
      <c r="O39" s="310"/>
      <c r="P39" s="310"/>
      <c r="Q39" s="310"/>
      <c r="R39" s="310"/>
      <c r="S39" s="310"/>
      <c r="T39" s="310"/>
      <c r="U39" s="310"/>
      <c r="V39" s="310"/>
      <c r="W39" s="310"/>
    </row>
    <row r="40" spans="1:26" s="305" customFormat="1">
      <c r="A40" s="312" t="s">
        <v>211</v>
      </c>
      <c r="B40" s="312"/>
      <c r="C40" s="312"/>
      <c r="D40" s="312"/>
      <c r="E40" s="312"/>
      <c r="F40" s="312"/>
      <c r="G40" s="312"/>
      <c r="H40" s="311"/>
      <c r="I40" s="311"/>
      <c r="J40" s="311"/>
      <c r="K40" s="310" t="s">
        <v>42</v>
      </c>
      <c r="L40" s="310"/>
      <c r="M40" s="310"/>
      <c r="N40" s="310"/>
      <c r="O40" s="310"/>
      <c r="P40" s="310"/>
      <c r="Q40" s="310"/>
      <c r="R40" s="310"/>
      <c r="S40" s="310"/>
      <c r="T40" s="310"/>
      <c r="U40" s="310"/>
      <c r="V40" s="310"/>
      <c r="W40" s="310"/>
    </row>
    <row r="41" spans="1:26" s="309" customFormat="1">
      <c r="A41" s="313"/>
      <c r="B41" s="313"/>
      <c r="C41" s="314"/>
      <c r="D41" s="314"/>
      <c r="E41" s="313"/>
      <c r="F41" s="313"/>
      <c r="G41" s="313"/>
      <c r="K41" s="313"/>
    </row>
    <row r="42" spans="1:26" s="309" customFormat="1">
      <c r="C42" s="315"/>
      <c r="D42" s="315"/>
      <c r="E42" s="315"/>
      <c r="G42" s="315"/>
      <c r="I42" s="315"/>
      <c r="K42" s="315"/>
      <c r="M42" s="315"/>
      <c r="Q42" s="315"/>
      <c r="S42" s="315"/>
      <c r="U42" s="315"/>
      <c r="W42" s="315"/>
    </row>
    <row r="46" spans="1:26" s="309" customFormat="1">
      <c r="C46" s="315"/>
      <c r="D46" s="315"/>
      <c r="L46" s="316"/>
    </row>
    <row r="47" spans="1:26" s="309" customFormat="1">
      <c r="C47" s="315"/>
      <c r="D47" s="315"/>
      <c r="L47" s="316"/>
    </row>
    <row r="48" spans="1:26" s="309" customFormat="1">
      <c r="C48" s="315"/>
      <c r="D48" s="315"/>
      <c r="L48" s="316"/>
    </row>
    <row r="49" spans="3:12" s="309" customFormat="1">
      <c r="C49" s="315"/>
      <c r="D49" s="315"/>
      <c r="L49" s="316"/>
    </row>
    <row r="57" spans="3:12" s="309" customFormat="1">
      <c r="C57" s="315"/>
      <c r="D57" s="315"/>
      <c r="L57" s="316"/>
    </row>
    <row r="58" spans="3:12" s="309" customFormat="1">
      <c r="C58" s="315"/>
      <c r="D58" s="315"/>
      <c r="L58" s="316"/>
    </row>
    <row r="59" spans="3:12" s="309" customFormat="1">
      <c r="C59" s="315"/>
      <c r="D59" s="315"/>
      <c r="L59" s="316"/>
    </row>
    <row r="60" spans="3:12" s="309" customFormat="1">
      <c r="C60" s="315"/>
      <c r="D60" s="315"/>
      <c r="L60" s="316"/>
    </row>
    <row r="61" spans="3:12" s="309" customFormat="1">
      <c r="C61" s="315"/>
      <c r="D61" s="315"/>
      <c r="L61" s="316"/>
    </row>
    <row r="62" spans="3:12" s="309" customFormat="1">
      <c r="C62" s="315"/>
      <c r="D62" s="315"/>
      <c r="L62" s="316"/>
    </row>
    <row r="63" spans="3:12" s="309" customFormat="1">
      <c r="C63" s="315"/>
      <c r="D63" s="315"/>
      <c r="L63" s="316"/>
    </row>
    <row r="64" spans="3:12" s="309" customFormat="1">
      <c r="C64" s="315"/>
      <c r="D64" s="315"/>
      <c r="L64" s="316"/>
    </row>
    <row r="65" spans="3:12" s="309" customFormat="1">
      <c r="C65" s="315"/>
      <c r="D65" s="315"/>
      <c r="L65" s="316"/>
    </row>
    <row r="66" spans="3:12" s="309" customFormat="1">
      <c r="C66" s="315"/>
      <c r="D66" s="315"/>
      <c r="L66" s="316"/>
    </row>
    <row r="67" spans="3:12" s="309" customFormat="1">
      <c r="C67" s="315"/>
      <c r="D67" s="315"/>
      <c r="L67" s="67"/>
    </row>
    <row r="68" spans="3:12" s="309" customFormat="1">
      <c r="C68" s="315"/>
      <c r="D68" s="315"/>
      <c r="L68" s="317"/>
    </row>
  </sheetData>
  <mergeCells count="16">
    <mergeCell ref="A39:G39"/>
    <mergeCell ref="A40:G40"/>
    <mergeCell ref="K39:W39"/>
    <mergeCell ref="K40:W40"/>
    <mergeCell ref="A38:G38"/>
    <mergeCell ref="K38:W38"/>
    <mergeCell ref="A1:W1"/>
    <mergeCell ref="A2:W2"/>
    <mergeCell ref="A3:W3"/>
    <mergeCell ref="A4:W4"/>
    <mergeCell ref="A5:W5"/>
    <mergeCell ref="C6:W6"/>
    <mergeCell ref="C7:S7"/>
    <mergeCell ref="A36:E36"/>
    <mergeCell ref="I8:Q8"/>
    <mergeCell ref="I9:Q9"/>
  </mergeCells>
  <conditionalFormatting sqref="H33:V33 H34:T34 V34 H35:V35">
    <cfRule type="cellIs" dxfId="11" priority="7" operator="lessThan">
      <formula>0</formula>
    </cfRule>
    <cfRule type="cellIs" dxfId="10" priority="8" operator="greaterThan">
      <formula>0</formula>
    </cfRule>
  </conditionalFormatting>
  <conditionalFormatting sqref="W23">
    <cfRule type="cellIs" dxfId="9" priority="5" operator="lessThan">
      <formula>0</formula>
    </cfRule>
    <cfRule type="cellIs" dxfId="8" priority="6" operator="greaterThan">
      <formula>0</formula>
    </cfRule>
  </conditionalFormatting>
  <pageMargins left="0.7" right="0.5" top="0.8" bottom="0.25" header="0.5" footer="0.3"/>
  <pageSetup paperSize="9" scale="48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AC67"/>
  <sheetViews>
    <sheetView topLeftCell="A15" zoomScale="60" zoomScaleNormal="60" zoomScaleSheetLayoutView="85" zoomScalePageLayoutView="55" workbookViewId="0">
      <selection activeCell="I18" sqref="I18"/>
    </sheetView>
  </sheetViews>
  <sheetFormatPr defaultColWidth="8.75" defaultRowHeight="24.5"/>
  <cols>
    <col min="1" max="1" width="46.75" style="241" customWidth="1"/>
    <col min="2" max="2" width="8" style="241" customWidth="1"/>
    <col min="3" max="3" width="19.75" style="341" customWidth="1"/>
    <col min="4" max="4" width="1.33203125" style="341" customWidth="1"/>
    <col min="5" max="5" width="20.25" style="241" bestFit="1" customWidth="1"/>
    <col min="6" max="6" width="1.33203125" style="241" customWidth="1"/>
    <col min="7" max="7" width="23.25" style="241" customWidth="1"/>
    <col min="8" max="8" width="1.33203125" style="241" customWidth="1"/>
    <col min="9" max="9" width="21.08203125" style="241" customWidth="1"/>
    <col min="10" max="10" width="1.58203125" style="241" customWidth="1"/>
    <col min="11" max="11" width="21.08203125" style="241" customWidth="1"/>
    <col min="12" max="12" width="0.75" style="241" customWidth="1"/>
    <col min="13" max="13" width="21.25" style="241" customWidth="1"/>
    <col min="14" max="14" width="1.33203125" style="241" customWidth="1"/>
    <col min="15" max="15" width="18.08203125" style="241" customWidth="1"/>
    <col min="16" max="16" width="1.33203125" style="241" customWidth="1"/>
    <col min="17" max="17" width="22" style="241" customWidth="1"/>
    <col min="18" max="18" width="8.75" style="241"/>
    <col min="19" max="19" width="16.08203125" style="241" customWidth="1"/>
    <col min="20" max="252" width="8.75" style="241"/>
    <col min="253" max="253" width="53.33203125" style="241" customWidth="1"/>
    <col min="254" max="254" width="9" style="241" customWidth="1"/>
    <col min="255" max="255" width="10.33203125" style="241" bestFit="1" customWidth="1"/>
    <col min="256" max="256" width="0.75" style="241" customWidth="1"/>
    <col min="257" max="257" width="11.08203125" style="241" customWidth="1"/>
    <col min="258" max="258" width="0.75" style="241" customWidth="1"/>
    <col min="259" max="259" width="10.33203125" style="241" bestFit="1" customWidth="1"/>
    <col min="260" max="260" width="0.75" style="241" customWidth="1"/>
    <col min="261" max="261" width="12" style="241" bestFit="1" customWidth="1"/>
    <col min="262" max="262" width="0.75" style="241" customWidth="1"/>
    <col min="263" max="263" width="17" style="241" customWidth="1"/>
    <col min="264" max="264" width="0.75" style="241" customWidth="1"/>
    <col min="265" max="265" width="14.33203125" style="241" customWidth="1"/>
    <col min="266" max="266" width="0.75" style="241" customWidth="1"/>
    <col min="267" max="267" width="16.75" style="241" customWidth="1"/>
    <col min="268" max="268" width="0.75" style="241" customWidth="1"/>
    <col min="269" max="269" width="12.33203125" style="241" bestFit="1" customWidth="1"/>
    <col min="270" max="270" width="0.75" style="241" customWidth="1"/>
    <col min="271" max="271" width="13.33203125" style="241" bestFit="1" customWidth="1"/>
    <col min="272" max="508" width="8.75" style="241"/>
    <col min="509" max="509" width="53.33203125" style="241" customWidth="1"/>
    <col min="510" max="510" width="9" style="241" customWidth="1"/>
    <col min="511" max="511" width="10.33203125" style="241" bestFit="1" customWidth="1"/>
    <col min="512" max="512" width="0.75" style="241" customWidth="1"/>
    <col min="513" max="513" width="11.08203125" style="241" customWidth="1"/>
    <col min="514" max="514" width="0.75" style="241" customWidth="1"/>
    <col min="515" max="515" width="10.33203125" style="241" bestFit="1" customWidth="1"/>
    <col min="516" max="516" width="0.75" style="241" customWidth="1"/>
    <col min="517" max="517" width="12" style="241" bestFit="1" customWidth="1"/>
    <col min="518" max="518" width="0.75" style="241" customWidth="1"/>
    <col min="519" max="519" width="17" style="241" customWidth="1"/>
    <col min="520" max="520" width="0.75" style="241" customWidth="1"/>
    <col min="521" max="521" width="14.33203125" style="241" customWidth="1"/>
    <col min="522" max="522" width="0.75" style="241" customWidth="1"/>
    <col min="523" max="523" width="16.75" style="241" customWidth="1"/>
    <col min="524" max="524" width="0.75" style="241" customWidth="1"/>
    <col min="525" max="525" width="12.33203125" style="241" bestFit="1" customWidth="1"/>
    <col min="526" max="526" width="0.75" style="241" customWidth="1"/>
    <col min="527" max="527" width="13.33203125" style="241" bestFit="1" customWidth="1"/>
    <col min="528" max="764" width="8.75" style="241"/>
    <col min="765" max="765" width="53.33203125" style="241" customWidth="1"/>
    <col min="766" max="766" width="9" style="241" customWidth="1"/>
    <col min="767" max="767" width="10.33203125" style="241" bestFit="1" customWidth="1"/>
    <col min="768" max="768" width="0.75" style="241" customWidth="1"/>
    <col min="769" max="769" width="11.08203125" style="241" customWidth="1"/>
    <col min="770" max="770" width="0.75" style="241" customWidth="1"/>
    <col min="771" max="771" width="10.33203125" style="241" bestFit="1" customWidth="1"/>
    <col min="772" max="772" width="0.75" style="241" customWidth="1"/>
    <col min="773" max="773" width="12" style="241" bestFit="1" customWidth="1"/>
    <col min="774" max="774" width="0.75" style="241" customWidth="1"/>
    <col min="775" max="775" width="17" style="241" customWidth="1"/>
    <col min="776" max="776" width="0.75" style="241" customWidth="1"/>
    <col min="777" max="777" width="14.33203125" style="241" customWidth="1"/>
    <col min="778" max="778" width="0.75" style="241" customWidth="1"/>
    <col min="779" max="779" width="16.75" style="241" customWidth="1"/>
    <col min="780" max="780" width="0.75" style="241" customWidth="1"/>
    <col min="781" max="781" width="12.33203125" style="241" bestFit="1" customWidth="1"/>
    <col min="782" max="782" width="0.75" style="241" customWidth="1"/>
    <col min="783" max="783" width="13.33203125" style="241" bestFit="1" customWidth="1"/>
    <col min="784" max="1020" width="8.75" style="241"/>
    <col min="1021" max="1021" width="53.33203125" style="241" customWidth="1"/>
    <col min="1022" max="1022" width="9" style="241" customWidth="1"/>
    <col min="1023" max="1023" width="10.33203125" style="241" bestFit="1" customWidth="1"/>
    <col min="1024" max="1024" width="0.75" style="241" customWidth="1"/>
    <col min="1025" max="1025" width="11.08203125" style="241" customWidth="1"/>
    <col min="1026" max="1026" width="0.75" style="241" customWidth="1"/>
    <col min="1027" max="1027" width="10.33203125" style="241" bestFit="1" customWidth="1"/>
    <col min="1028" max="1028" width="0.75" style="241" customWidth="1"/>
    <col min="1029" max="1029" width="12" style="241" bestFit="1" customWidth="1"/>
    <col min="1030" max="1030" width="0.75" style="241" customWidth="1"/>
    <col min="1031" max="1031" width="17" style="241" customWidth="1"/>
    <col min="1032" max="1032" width="0.75" style="241" customWidth="1"/>
    <col min="1033" max="1033" width="14.33203125" style="241" customWidth="1"/>
    <col min="1034" max="1034" width="0.75" style="241" customWidth="1"/>
    <col min="1035" max="1035" width="16.75" style="241" customWidth="1"/>
    <col min="1036" max="1036" width="0.75" style="241" customWidth="1"/>
    <col min="1037" max="1037" width="12.33203125" style="241" bestFit="1" customWidth="1"/>
    <col min="1038" max="1038" width="0.75" style="241" customWidth="1"/>
    <col min="1039" max="1039" width="13.33203125" style="241" bestFit="1" customWidth="1"/>
    <col min="1040" max="1276" width="8.75" style="241"/>
    <col min="1277" max="1277" width="53.33203125" style="241" customWidth="1"/>
    <col min="1278" max="1278" width="9" style="241" customWidth="1"/>
    <col min="1279" max="1279" width="10.33203125" style="241" bestFit="1" customWidth="1"/>
    <col min="1280" max="1280" width="0.75" style="241" customWidth="1"/>
    <col min="1281" max="1281" width="11.08203125" style="241" customWidth="1"/>
    <col min="1282" max="1282" width="0.75" style="241" customWidth="1"/>
    <col min="1283" max="1283" width="10.33203125" style="241" bestFit="1" customWidth="1"/>
    <col min="1284" max="1284" width="0.75" style="241" customWidth="1"/>
    <col min="1285" max="1285" width="12" style="241" bestFit="1" customWidth="1"/>
    <col min="1286" max="1286" width="0.75" style="241" customWidth="1"/>
    <col min="1287" max="1287" width="17" style="241" customWidth="1"/>
    <col min="1288" max="1288" width="0.75" style="241" customWidth="1"/>
    <col min="1289" max="1289" width="14.33203125" style="241" customWidth="1"/>
    <col min="1290" max="1290" width="0.75" style="241" customWidth="1"/>
    <col min="1291" max="1291" width="16.75" style="241" customWidth="1"/>
    <col min="1292" max="1292" width="0.75" style="241" customWidth="1"/>
    <col min="1293" max="1293" width="12.33203125" style="241" bestFit="1" customWidth="1"/>
    <col min="1294" max="1294" width="0.75" style="241" customWidth="1"/>
    <col min="1295" max="1295" width="13.33203125" style="241" bestFit="1" customWidth="1"/>
    <col min="1296" max="1532" width="8.75" style="241"/>
    <col min="1533" max="1533" width="53.33203125" style="241" customWidth="1"/>
    <col min="1534" max="1534" width="9" style="241" customWidth="1"/>
    <col min="1535" max="1535" width="10.33203125" style="241" bestFit="1" customWidth="1"/>
    <col min="1536" max="1536" width="0.75" style="241" customWidth="1"/>
    <col min="1537" max="1537" width="11.08203125" style="241" customWidth="1"/>
    <col min="1538" max="1538" width="0.75" style="241" customWidth="1"/>
    <col min="1539" max="1539" width="10.33203125" style="241" bestFit="1" customWidth="1"/>
    <col min="1540" max="1540" width="0.75" style="241" customWidth="1"/>
    <col min="1541" max="1541" width="12" style="241" bestFit="1" customWidth="1"/>
    <col min="1542" max="1542" width="0.75" style="241" customWidth="1"/>
    <col min="1543" max="1543" width="17" style="241" customWidth="1"/>
    <col min="1544" max="1544" width="0.75" style="241" customWidth="1"/>
    <col min="1545" max="1545" width="14.33203125" style="241" customWidth="1"/>
    <col min="1546" max="1546" width="0.75" style="241" customWidth="1"/>
    <col min="1547" max="1547" width="16.75" style="241" customWidth="1"/>
    <col min="1548" max="1548" width="0.75" style="241" customWidth="1"/>
    <col min="1549" max="1549" width="12.33203125" style="241" bestFit="1" customWidth="1"/>
    <col min="1550" max="1550" width="0.75" style="241" customWidth="1"/>
    <col min="1551" max="1551" width="13.33203125" style="241" bestFit="1" customWidth="1"/>
    <col min="1552" max="1788" width="8.75" style="241"/>
    <col min="1789" max="1789" width="53.33203125" style="241" customWidth="1"/>
    <col min="1790" max="1790" width="9" style="241" customWidth="1"/>
    <col min="1791" max="1791" width="10.33203125" style="241" bestFit="1" customWidth="1"/>
    <col min="1792" max="1792" width="0.75" style="241" customWidth="1"/>
    <col min="1793" max="1793" width="11.08203125" style="241" customWidth="1"/>
    <col min="1794" max="1794" width="0.75" style="241" customWidth="1"/>
    <col min="1795" max="1795" width="10.33203125" style="241" bestFit="1" customWidth="1"/>
    <col min="1796" max="1796" width="0.75" style="241" customWidth="1"/>
    <col min="1797" max="1797" width="12" style="241" bestFit="1" customWidth="1"/>
    <col min="1798" max="1798" width="0.75" style="241" customWidth="1"/>
    <col min="1799" max="1799" width="17" style="241" customWidth="1"/>
    <col min="1800" max="1800" width="0.75" style="241" customWidth="1"/>
    <col min="1801" max="1801" width="14.33203125" style="241" customWidth="1"/>
    <col min="1802" max="1802" width="0.75" style="241" customWidth="1"/>
    <col min="1803" max="1803" width="16.75" style="241" customWidth="1"/>
    <col min="1804" max="1804" width="0.75" style="241" customWidth="1"/>
    <col min="1805" max="1805" width="12.33203125" style="241" bestFit="1" customWidth="1"/>
    <col min="1806" max="1806" width="0.75" style="241" customWidth="1"/>
    <col min="1807" max="1807" width="13.33203125" style="241" bestFit="1" customWidth="1"/>
    <col min="1808" max="2044" width="8.75" style="241"/>
    <col min="2045" max="2045" width="53.33203125" style="241" customWidth="1"/>
    <col min="2046" max="2046" width="9" style="241" customWidth="1"/>
    <col min="2047" max="2047" width="10.33203125" style="241" bestFit="1" customWidth="1"/>
    <col min="2048" max="2048" width="0.75" style="241" customWidth="1"/>
    <col min="2049" max="2049" width="11.08203125" style="241" customWidth="1"/>
    <col min="2050" max="2050" width="0.75" style="241" customWidth="1"/>
    <col min="2051" max="2051" width="10.33203125" style="241" bestFit="1" customWidth="1"/>
    <col min="2052" max="2052" width="0.75" style="241" customWidth="1"/>
    <col min="2053" max="2053" width="12" style="241" bestFit="1" customWidth="1"/>
    <col min="2054" max="2054" width="0.75" style="241" customWidth="1"/>
    <col min="2055" max="2055" width="17" style="241" customWidth="1"/>
    <col min="2056" max="2056" width="0.75" style="241" customWidth="1"/>
    <col min="2057" max="2057" width="14.33203125" style="241" customWidth="1"/>
    <col min="2058" max="2058" width="0.75" style="241" customWidth="1"/>
    <col min="2059" max="2059" width="16.75" style="241" customWidth="1"/>
    <col min="2060" max="2060" width="0.75" style="241" customWidth="1"/>
    <col min="2061" max="2061" width="12.33203125" style="241" bestFit="1" customWidth="1"/>
    <col min="2062" max="2062" width="0.75" style="241" customWidth="1"/>
    <col min="2063" max="2063" width="13.33203125" style="241" bestFit="1" customWidth="1"/>
    <col min="2064" max="2300" width="8.75" style="241"/>
    <col min="2301" max="2301" width="53.33203125" style="241" customWidth="1"/>
    <col min="2302" max="2302" width="9" style="241" customWidth="1"/>
    <col min="2303" max="2303" width="10.33203125" style="241" bestFit="1" customWidth="1"/>
    <col min="2304" max="2304" width="0.75" style="241" customWidth="1"/>
    <col min="2305" max="2305" width="11.08203125" style="241" customWidth="1"/>
    <col min="2306" max="2306" width="0.75" style="241" customWidth="1"/>
    <col min="2307" max="2307" width="10.33203125" style="241" bestFit="1" customWidth="1"/>
    <col min="2308" max="2308" width="0.75" style="241" customWidth="1"/>
    <col min="2309" max="2309" width="12" style="241" bestFit="1" customWidth="1"/>
    <col min="2310" max="2310" width="0.75" style="241" customWidth="1"/>
    <col min="2311" max="2311" width="17" style="241" customWidth="1"/>
    <col min="2312" max="2312" width="0.75" style="241" customWidth="1"/>
    <col min="2313" max="2313" width="14.33203125" style="241" customWidth="1"/>
    <col min="2314" max="2314" width="0.75" style="241" customWidth="1"/>
    <col min="2315" max="2315" width="16.75" style="241" customWidth="1"/>
    <col min="2316" max="2316" width="0.75" style="241" customWidth="1"/>
    <col min="2317" max="2317" width="12.33203125" style="241" bestFit="1" customWidth="1"/>
    <col min="2318" max="2318" width="0.75" style="241" customWidth="1"/>
    <col min="2319" max="2319" width="13.33203125" style="241" bestFit="1" customWidth="1"/>
    <col min="2320" max="2556" width="8.75" style="241"/>
    <col min="2557" max="2557" width="53.33203125" style="241" customWidth="1"/>
    <col min="2558" max="2558" width="9" style="241" customWidth="1"/>
    <col min="2559" max="2559" width="10.33203125" style="241" bestFit="1" customWidth="1"/>
    <col min="2560" max="2560" width="0.75" style="241" customWidth="1"/>
    <col min="2561" max="2561" width="11.08203125" style="241" customWidth="1"/>
    <col min="2562" max="2562" width="0.75" style="241" customWidth="1"/>
    <col min="2563" max="2563" width="10.33203125" style="241" bestFit="1" customWidth="1"/>
    <col min="2564" max="2564" width="0.75" style="241" customWidth="1"/>
    <col min="2565" max="2565" width="12" style="241" bestFit="1" customWidth="1"/>
    <col min="2566" max="2566" width="0.75" style="241" customWidth="1"/>
    <col min="2567" max="2567" width="17" style="241" customWidth="1"/>
    <col min="2568" max="2568" width="0.75" style="241" customWidth="1"/>
    <col min="2569" max="2569" width="14.33203125" style="241" customWidth="1"/>
    <col min="2570" max="2570" width="0.75" style="241" customWidth="1"/>
    <col min="2571" max="2571" width="16.75" style="241" customWidth="1"/>
    <col min="2572" max="2572" width="0.75" style="241" customWidth="1"/>
    <col min="2573" max="2573" width="12.33203125" style="241" bestFit="1" customWidth="1"/>
    <col min="2574" max="2574" width="0.75" style="241" customWidth="1"/>
    <col min="2575" max="2575" width="13.33203125" style="241" bestFit="1" customWidth="1"/>
    <col min="2576" max="2812" width="8.75" style="241"/>
    <col min="2813" max="2813" width="53.33203125" style="241" customWidth="1"/>
    <col min="2814" max="2814" width="9" style="241" customWidth="1"/>
    <col min="2815" max="2815" width="10.33203125" style="241" bestFit="1" customWidth="1"/>
    <col min="2816" max="2816" width="0.75" style="241" customWidth="1"/>
    <col min="2817" max="2817" width="11.08203125" style="241" customWidth="1"/>
    <col min="2818" max="2818" width="0.75" style="241" customWidth="1"/>
    <col min="2819" max="2819" width="10.33203125" style="241" bestFit="1" customWidth="1"/>
    <col min="2820" max="2820" width="0.75" style="241" customWidth="1"/>
    <col min="2821" max="2821" width="12" style="241" bestFit="1" customWidth="1"/>
    <col min="2822" max="2822" width="0.75" style="241" customWidth="1"/>
    <col min="2823" max="2823" width="17" style="241" customWidth="1"/>
    <col min="2824" max="2824" width="0.75" style="241" customWidth="1"/>
    <col min="2825" max="2825" width="14.33203125" style="241" customWidth="1"/>
    <col min="2826" max="2826" width="0.75" style="241" customWidth="1"/>
    <col min="2827" max="2827" width="16.75" style="241" customWidth="1"/>
    <col min="2828" max="2828" width="0.75" style="241" customWidth="1"/>
    <col min="2829" max="2829" width="12.33203125" style="241" bestFit="1" customWidth="1"/>
    <col min="2830" max="2830" width="0.75" style="241" customWidth="1"/>
    <col min="2831" max="2831" width="13.33203125" style="241" bestFit="1" customWidth="1"/>
    <col min="2832" max="3068" width="8.75" style="241"/>
    <col min="3069" max="3069" width="53.33203125" style="241" customWidth="1"/>
    <col min="3070" max="3070" width="9" style="241" customWidth="1"/>
    <col min="3071" max="3071" width="10.33203125" style="241" bestFit="1" customWidth="1"/>
    <col min="3072" max="3072" width="0.75" style="241" customWidth="1"/>
    <col min="3073" max="3073" width="11.08203125" style="241" customWidth="1"/>
    <col min="3074" max="3074" width="0.75" style="241" customWidth="1"/>
    <col min="3075" max="3075" width="10.33203125" style="241" bestFit="1" customWidth="1"/>
    <col min="3076" max="3076" width="0.75" style="241" customWidth="1"/>
    <col min="3077" max="3077" width="12" style="241" bestFit="1" customWidth="1"/>
    <col min="3078" max="3078" width="0.75" style="241" customWidth="1"/>
    <col min="3079" max="3079" width="17" style="241" customWidth="1"/>
    <col min="3080" max="3080" width="0.75" style="241" customWidth="1"/>
    <col min="3081" max="3081" width="14.33203125" style="241" customWidth="1"/>
    <col min="3082" max="3082" width="0.75" style="241" customWidth="1"/>
    <col min="3083" max="3083" width="16.75" style="241" customWidth="1"/>
    <col min="3084" max="3084" width="0.75" style="241" customWidth="1"/>
    <col min="3085" max="3085" width="12.33203125" style="241" bestFit="1" customWidth="1"/>
    <col min="3086" max="3086" width="0.75" style="241" customWidth="1"/>
    <col min="3087" max="3087" width="13.33203125" style="241" bestFit="1" customWidth="1"/>
    <col min="3088" max="3324" width="8.75" style="241"/>
    <col min="3325" max="3325" width="53.33203125" style="241" customWidth="1"/>
    <col min="3326" max="3326" width="9" style="241" customWidth="1"/>
    <col min="3327" max="3327" width="10.33203125" style="241" bestFit="1" customWidth="1"/>
    <col min="3328" max="3328" width="0.75" style="241" customWidth="1"/>
    <col min="3329" max="3329" width="11.08203125" style="241" customWidth="1"/>
    <col min="3330" max="3330" width="0.75" style="241" customWidth="1"/>
    <col min="3331" max="3331" width="10.33203125" style="241" bestFit="1" customWidth="1"/>
    <col min="3332" max="3332" width="0.75" style="241" customWidth="1"/>
    <col min="3333" max="3333" width="12" style="241" bestFit="1" customWidth="1"/>
    <col min="3334" max="3334" width="0.75" style="241" customWidth="1"/>
    <col min="3335" max="3335" width="17" style="241" customWidth="1"/>
    <col min="3336" max="3336" width="0.75" style="241" customWidth="1"/>
    <col min="3337" max="3337" width="14.33203125" style="241" customWidth="1"/>
    <col min="3338" max="3338" width="0.75" style="241" customWidth="1"/>
    <col min="3339" max="3339" width="16.75" style="241" customWidth="1"/>
    <col min="3340" max="3340" width="0.75" style="241" customWidth="1"/>
    <col min="3341" max="3341" width="12.33203125" style="241" bestFit="1" customWidth="1"/>
    <col min="3342" max="3342" width="0.75" style="241" customWidth="1"/>
    <col min="3343" max="3343" width="13.33203125" style="241" bestFit="1" customWidth="1"/>
    <col min="3344" max="3580" width="8.75" style="241"/>
    <col min="3581" max="3581" width="53.33203125" style="241" customWidth="1"/>
    <col min="3582" max="3582" width="9" style="241" customWidth="1"/>
    <col min="3583" max="3583" width="10.33203125" style="241" bestFit="1" customWidth="1"/>
    <col min="3584" max="3584" width="0.75" style="241" customWidth="1"/>
    <col min="3585" max="3585" width="11.08203125" style="241" customWidth="1"/>
    <col min="3586" max="3586" width="0.75" style="241" customWidth="1"/>
    <col min="3587" max="3587" width="10.33203125" style="241" bestFit="1" customWidth="1"/>
    <col min="3588" max="3588" width="0.75" style="241" customWidth="1"/>
    <col min="3589" max="3589" width="12" style="241" bestFit="1" customWidth="1"/>
    <col min="3590" max="3590" width="0.75" style="241" customWidth="1"/>
    <col min="3591" max="3591" width="17" style="241" customWidth="1"/>
    <col min="3592" max="3592" width="0.75" style="241" customWidth="1"/>
    <col min="3593" max="3593" width="14.33203125" style="241" customWidth="1"/>
    <col min="3594" max="3594" width="0.75" style="241" customWidth="1"/>
    <col min="3595" max="3595" width="16.75" style="241" customWidth="1"/>
    <col min="3596" max="3596" width="0.75" style="241" customWidth="1"/>
    <col min="3597" max="3597" width="12.33203125" style="241" bestFit="1" customWidth="1"/>
    <col min="3598" max="3598" width="0.75" style="241" customWidth="1"/>
    <col min="3599" max="3599" width="13.33203125" style="241" bestFit="1" customWidth="1"/>
    <col min="3600" max="3836" width="8.75" style="241"/>
    <col min="3837" max="3837" width="53.33203125" style="241" customWidth="1"/>
    <col min="3838" max="3838" width="9" style="241" customWidth="1"/>
    <col min="3839" max="3839" width="10.33203125" style="241" bestFit="1" customWidth="1"/>
    <col min="3840" max="3840" width="0.75" style="241" customWidth="1"/>
    <col min="3841" max="3841" width="11.08203125" style="241" customWidth="1"/>
    <col min="3842" max="3842" width="0.75" style="241" customWidth="1"/>
    <col min="3843" max="3843" width="10.33203125" style="241" bestFit="1" customWidth="1"/>
    <col min="3844" max="3844" width="0.75" style="241" customWidth="1"/>
    <col min="3845" max="3845" width="12" style="241" bestFit="1" customWidth="1"/>
    <col min="3846" max="3846" width="0.75" style="241" customWidth="1"/>
    <col min="3847" max="3847" width="17" style="241" customWidth="1"/>
    <col min="3848" max="3848" width="0.75" style="241" customWidth="1"/>
    <col min="3849" max="3849" width="14.33203125" style="241" customWidth="1"/>
    <col min="3850" max="3850" width="0.75" style="241" customWidth="1"/>
    <col min="3851" max="3851" width="16.75" style="241" customWidth="1"/>
    <col min="3852" max="3852" width="0.75" style="241" customWidth="1"/>
    <col min="3853" max="3853" width="12.33203125" style="241" bestFit="1" customWidth="1"/>
    <col min="3854" max="3854" width="0.75" style="241" customWidth="1"/>
    <col min="3855" max="3855" width="13.33203125" style="241" bestFit="1" customWidth="1"/>
    <col min="3856" max="4092" width="8.75" style="241"/>
    <col min="4093" max="4093" width="53.33203125" style="241" customWidth="1"/>
    <col min="4094" max="4094" width="9" style="241" customWidth="1"/>
    <col min="4095" max="4095" width="10.33203125" style="241" bestFit="1" customWidth="1"/>
    <col min="4096" max="4096" width="0.75" style="241" customWidth="1"/>
    <col min="4097" max="4097" width="11.08203125" style="241" customWidth="1"/>
    <col min="4098" max="4098" width="0.75" style="241" customWidth="1"/>
    <col min="4099" max="4099" width="10.33203125" style="241" bestFit="1" customWidth="1"/>
    <col min="4100" max="4100" width="0.75" style="241" customWidth="1"/>
    <col min="4101" max="4101" width="12" style="241" bestFit="1" customWidth="1"/>
    <col min="4102" max="4102" width="0.75" style="241" customWidth="1"/>
    <col min="4103" max="4103" width="17" style="241" customWidth="1"/>
    <col min="4104" max="4104" width="0.75" style="241" customWidth="1"/>
    <col min="4105" max="4105" width="14.33203125" style="241" customWidth="1"/>
    <col min="4106" max="4106" width="0.75" style="241" customWidth="1"/>
    <col min="4107" max="4107" width="16.75" style="241" customWidth="1"/>
    <col min="4108" max="4108" width="0.75" style="241" customWidth="1"/>
    <col min="4109" max="4109" width="12.33203125" style="241" bestFit="1" customWidth="1"/>
    <col min="4110" max="4110" width="0.75" style="241" customWidth="1"/>
    <col min="4111" max="4111" width="13.33203125" style="241" bestFit="1" customWidth="1"/>
    <col min="4112" max="4348" width="8.75" style="241"/>
    <col min="4349" max="4349" width="53.33203125" style="241" customWidth="1"/>
    <col min="4350" max="4350" width="9" style="241" customWidth="1"/>
    <col min="4351" max="4351" width="10.33203125" style="241" bestFit="1" customWidth="1"/>
    <col min="4352" max="4352" width="0.75" style="241" customWidth="1"/>
    <col min="4353" max="4353" width="11.08203125" style="241" customWidth="1"/>
    <col min="4354" max="4354" width="0.75" style="241" customWidth="1"/>
    <col min="4355" max="4355" width="10.33203125" style="241" bestFit="1" customWidth="1"/>
    <col min="4356" max="4356" width="0.75" style="241" customWidth="1"/>
    <col min="4357" max="4357" width="12" style="241" bestFit="1" customWidth="1"/>
    <col min="4358" max="4358" width="0.75" style="241" customWidth="1"/>
    <col min="4359" max="4359" width="17" style="241" customWidth="1"/>
    <col min="4360" max="4360" width="0.75" style="241" customWidth="1"/>
    <col min="4361" max="4361" width="14.33203125" style="241" customWidth="1"/>
    <col min="4362" max="4362" width="0.75" style="241" customWidth="1"/>
    <col min="4363" max="4363" width="16.75" style="241" customWidth="1"/>
    <col min="4364" max="4364" width="0.75" style="241" customWidth="1"/>
    <col min="4365" max="4365" width="12.33203125" style="241" bestFit="1" customWidth="1"/>
    <col min="4366" max="4366" width="0.75" style="241" customWidth="1"/>
    <col min="4367" max="4367" width="13.33203125" style="241" bestFit="1" customWidth="1"/>
    <col min="4368" max="4604" width="8.75" style="241"/>
    <col min="4605" max="4605" width="53.33203125" style="241" customWidth="1"/>
    <col min="4606" max="4606" width="9" style="241" customWidth="1"/>
    <col min="4607" max="4607" width="10.33203125" style="241" bestFit="1" customWidth="1"/>
    <col min="4608" max="4608" width="0.75" style="241" customWidth="1"/>
    <col min="4609" max="4609" width="11.08203125" style="241" customWidth="1"/>
    <col min="4610" max="4610" width="0.75" style="241" customWidth="1"/>
    <col min="4611" max="4611" width="10.33203125" style="241" bestFit="1" customWidth="1"/>
    <col min="4612" max="4612" width="0.75" style="241" customWidth="1"/>
    <col min="4613" max="4613" width="12" style="241" bestFit="1" customWidth="1"/>
    <col min="4614" max="4614" width="0.75" style="241" customWidth="1"/>
    <col min="4615" max="4615" width="17" style="241" customWidth="1"/>
    <col min="4616" max="4616" width="0.75" style="241" customWidth="1"/>
    <col min="4617" max="4617" width="14.33203125" style="241" customWidth="1"/>
    <col min="4618" max="4618" width="0.75" style="241" customWidth="1"/>
    <col min="4619" max="4619" width="16.75" style="241" customWidth="1"/>
    <col min="4620" max="4620" width="0.75" style="241" customWidth="1"/>
    <col min="4621" max="4621" width="12.33203125" style="241" bestFit="1" customWidth="1"/>
    <col min="4622" max="4622" width="0.75" style="241" customWidth="1"/>
    <col min="4623" max="4623" width="13.33203125" style="241" bestFit="1" customWidth="1"/>
    <col min="4624" max="4860" width="8.75" style="241"/>
    <col min="4861" max="4861" width="53.33203125" style="241" customWidth="1"/>
    <col min="4862" max="4862" width="9" style="241" customWidth="1"/>
    <col min="4863" max="4863" width="10.33203125" style="241" bestFit="1" customWidth="1"/>
    <col min="4864" max="4864" width="0.75" style="241" customWidth="1"/>
    <col min="4865" max="4865" width="11.08203125" style="241" customWidth="1"/>
    <col min="4866" max="4866" width="0.75" style="241" customWidth="1"/>
    <col min="4867" max="4867" width="10.33203125" style="241" bestFit="1" customWidth="1"/>
    <col min="4868" max="4868" width="0.75" style="241" customWidth="1"/>
    <col min="4869" max="4869" width="12" style="241" bestFit="1" customWidth="1"/>
    <col min="4870" max="4870" width="0.75" style="241" customWidth="1"/>
    <col min="4871" max="4871" width="17" style="241" customWidth="1"/>
    <col min="4872" max="4872" width="0.75" style="241" customWidth="1"/>
    <col min="4873" max="4873" width="14.33203125" style="241" customWidth="1"/>
    <col min="4874" max="4874" width="0.75" style="241" customWidth="1"/>
    <col min="4875" max="4875" width="16.75" style="241" customWidth="1"/>
    <col min="4876" max="4876" width="0.75" style="241" customWidth="1"/>
    <col min="4877" max="4877" width="12.33203125" style="241" bestFit="1" customWidth="1"/>
    <col min="4878" max="4878" width="0.75" style="241" customWidth="1"/>
    <col min="4879" max="4879" width="13.33203125" style="241" bestFit="1" customWidth="1"/>
    <col min="4880" max="5116" width="8.75" style="241"/>
    <col min="5117" max="5117" width="53.33203125" style="241" customWidth="1"/>
    <col min="5118" max="5118" width="9" style="241" customWidth="1"/>
    <col min="5119" max="5119" width="10.33203125" style="241" bestFit="1" customWidth="1"/>
    <col min="5120" max="5120" width="0.75" style="241" customWidth="1"/>
    <col min="5121" max="5121" width="11.08203125" style="241" customWidth="1"/>
    <col min="5122" max="5122" width="0.75" style="241" customWidth="1"/>
    <col min="5123" max="5123" width="10.33203125" style="241" bestFit="1" customWidth="1"/>
    <col min="5124" max="5124" width="0.75" style="241" customWidth="1"/>
    <col min="5125" max="5125" width="12" style="241" bestFit="1" customWidth="1"/>
    <col min="5126" max="5126" width="0.75" style="241" customWidth="1"/>
    <col min="5127" max="5127" width="17" style="241" customWidth="1"/>
    <col min="5128" max="5128" width="0.75" style="241" customWidth="1"/>
    <col min="5129" max="5129" width="14.33203125" style="241" customWidth="1"/>
    <col min="5130" max="5130" width="0.75" style="241" customWidth="1"/>
    <col min="5131" max="5131" width="16.75" style="241" customWidth="1"/>
    <col min="5132" max="5132" width="0.75" style="241" customWidth="1"/>
    <col min="5133" max="5133" width="12.33203125" style="241" bestFit="1" customWidth="1"/>
    <col min="5134" max="5134" width="0.75" style="241" customWidth="1"/>
    <col min="5135" max="5135" width="13.33203125" style="241" bestFit="1" customWidth="1"/>
    <col min="5136" max="5372" width="8.75" style="241"/>
    <col min="5373" max="5373" width="53.33203125" style="241" customWidth="1"/>
    <col min="5374" max="5374" width="9" style="241" customWidth="1"/>
    <col min="5375" max="5375" width="10.33203125" style="241" bestFit="1" customWidth="1"/>
    <col min="5376" max="5376" width="0.75" style="241" customWidth="1"/>
    <col min="5377" max="5377" width="11.08203125" style="241" customWidth="1"/>
    <col min="5378" max="5378" width="0.75" style="241" customWidth="1"/>
    <col min="5379" max="5379" width="10.33203125" style="241" bestFit="1" customWidth="1"/>
    <col min="5380" max="5380" width="0.75" style="241" customWidth="1"/>
    <col min="5381" max="5381" width="12" style="241" bestFit="1" customWidth="1"/>
    <col min="5382" max="5382" width="0.75" style="241" customWidth="1"/>
    <col min="5383" max="5383" width="17" style="241" customWidth="1"/>
    <col min="5384" max="5384" width="0.75" style="241" customWidth="1"/>
    <col min="5385" max="5385" width="14.33203125" style="241" customWidth="1"/>
    <col min="5386" max="5386" width="0.75" style="241" customWidth="1"/>
    <col min="5387" max="5387" width="16.75" style="241" customWidth="1"/>
    <col min="5388" max="5388" width="0.75" style="241" customWidth="1"/>
    <col min="5389" max="5389" width="12.33203125" style="241" bestFit="1" customWidth="1"/>
    <col min="5390" max="5390" width="0.75" style="241" customWidth="1"/>
    <col min="5391" max="5391" width="13.33203125" style="241" bestFit="1" customWidth="1"/>
    <col min="5392" max="5628" width="8.75" style="241"/>
    <col min="5629" max="5629" width="53.33203125" style="241" customWidth="1"/>
    <col min="5630" max="5630" width="9" style="241" customWidth="1"/>
    <col min="5631" max="5631" width="10.33203125" style="241" bestFit="1" customWidth="1"/>
    <col min="5632" max="5632" width="0.75" style="241" customWidth="1"/>
    <col min="5633" max="5633" width="11.08203125" style="241" customWidth="1"/>
    <col min="5634" max="5634" width="0.75" style="241" customWidth="1"/>
    <col min="5635" max="5635" width="10.33203125" style="241" bestFit="1" customWidth="1"/>
    <col min="5636" max="5636" width="0.75" style="241" customWidth="1"/>
    <col min="5637" max="5637" width="12" style="241" bestFit="1" customWidth="1"/>
    <col min="5638" max="5638" width="0.75" style="241" customWidth="1"/>
    <col min="5639" max="5639" width="17" style="241" customWidth="1"/>
    <col min="5640" max="5640" width="0.75" style="241" customWidth="1"/>
    <col min="5641" max="5641" width="14.33203125" style="241" customWidth="1"/>
    <col min="5642" max="5642" width="0.75" style="241" customWidth="1"/>
    <col min="5643" max="5643" width="16.75" style="241" customWidth="1"/>
    <col min="5644" max="5644" width="0.75" style="241" customWidth="1"/>
    <col min="5645" max="5645" width="12.33203125" style="241" bestFit="1" customWidth="1"/>
    <col min="5646" max="5646" width="0.75" style="241" customWidth="1"/>
    <col min="5647" max="5647" width="13.33203125" style="241" bestFit="1" customWidth="1"/>
    <col min="5648" max="5884" width="8.75" style="241"/>
    <col min="5885" max="5885" width="53.33203125" style="241" customWidth="1"/>
    <col min="5886" max="5886" width="9" style="241" customWidth="1"/>
    <col min="5887" max="5887" width="10.33203125" style="241" bestFit="1" customWidth="1"/>
    <col min="5888" max="5888" width="0.75" style="241" customWidth="1"/>
    <col min="5889" max="5889" width="11.08203125" style="241" customWidth="1"/>
    <col min="5890" max="5890" width="0.75" style="241" customWidth="1"/>
    <col min="5891" max="5891" width="10.33203125" style="241" bestFit="1" customWidth="1"/>
    <col min="5892" max="5892" width="0.75" style="241" customWidth="1"/>
    <col min="5893" max="5893" width="12" style="241" bestFit="1" customWidth="1"/>
    <col min="5894" max="5894" width="0.75" style="241" customWidth="1"/>
    <col min="5895" max="5895" width="17" style="241" customWidth="1"/>
    <col min="5896" max="5896" width="0.75" style="241" customWidth="1"/>
    <col min="5897" max="5897" width="14.33203125" style="241" customWidth="1"/>
    <col min="5898" max="5898" width="0.75" style="241" customWidth="1"/>
    <col min="5899" max="5899" width="16.75" style="241" customWidth="1"/>
    <col min="5900" max="5900" width="0.75" style="241" customWidth="1"/>
    <col min="5901" max="5901" width="12.33203125" style="241" bestFit="1" customWidth="1"/>
    <col min="5902" max="5902" width="0.75" style="241" customWidth="1"/>
    <col min="5903" max="5903" width="13.33203125" style="241" bestFit="1" customWidth="1"/>
    <col min="5904" max="6140" width="8.75" style="241"/>
    <col min="6141" max="6141" width="53.33203125" style="241" customWidth="1"/>
    <col min="6142" max="6142" width="9" style="241" customWidth="1"/>
    <col min="6143" max="6143" width="10.33203125" style="241" bestFit="1" customWidth="1"/>
    <col min="6144" max="6144" width="0.75" style="241" customWidth="1"/>
    <col min="6145" max="6145" width="11.08203125" style="241" customWidth="1"/>
    <col min="6146" max="6146" width="0.75" style="241" customWidth="1"/>
    <col min="6147" max="6147" width="10.33203125" style="241" bestFit="1" customWidth="1"/>
    <col min="6148" max="6148" width="0.75" style="241" customWidth="1"/>
    <col min="6149" max="6149" width="12" style="241" bestFit="1" customWidth="1"/>
    <col min="6150" max="6150" width="0.75" style="241" customWidth="1"/>
    <col min="6151" max="6151" width="17" style="241" customWidth="1"/>
    <col min="6152" max="6152" width="0.75" style="241" customWidth="1"/>
    <col min="6153" max="6153" width="14.33203125" style="241" customWidth="1"/>
    <col min="6154" max="6154" width="0.75" style="241" customWidth="1"/>
    <col min="6155" max="6155" width="16.75" style="241" customWidth="1"/>
    <col min="6156" max="6156" width="0.75" style="241" customWidth="1"/>
    <col min="6157" max="6157" width="12.33203125" style="241" bestFit="1" customWidth="1"/>
    <col min="6158" max="6158" width="0.75" style="241" customWidth="1"/>
    <col min="6159" max="6159" width="13.33203125" style="241" bestFit="1" customWidth="1"/>
    <col min="6160" max="6396" width="8.75" style="241"/>
    <col min="6397" max="6397" width="53.33203125" style="241" customWidth="1"/>
    <col min="6398" max="6398" width="9" style="241" customWidth="1"/>
    <col min="6399" max="6399" width="10.33203125" style="241" bestFit="1" customWidth="1"/>
    <col min="6400" max="6400" width="0.75" style="241" customWidth="1"/>
    <col min="6401" max="6401" width="11.08203125" style="241" customWidth="1"/>
    <col min="6402" max="6402" width="0.75" style="241" customWidth="1"/>
    <col min="6403" max="6403" width="10.33203125" style="241" bestFit="1" customWidth="1"/>
    <col min="6404" max="6404" width="0.75" style="241" customWidth="1"/>
    <col min="6405" max="6405" width="12" style="241" bestFit="1" customWidth="1"/>
    <col min="6406" max="6406" width="0.75" style="241" customWidth="1"/>
    <col min="6407" max="6407" width="17" style="241" customWidth="1"/>
    <col min="6408" max="6408" width="0.75" style="241" customWidth="1"/>
    <col min="6409" max="6409" width="14.33203125" style="241" customWidth="1"/>
    <col min="6410" max="6410" width="0.75" style="241" customWidth="1"/>
    <col min="6411" max="6411" width="16.75" style="241" customWidth="1"/>
    <col min="6412" max="6412" width="0.75" style="241" customWidth="1"/>
    <col min="6413" max="6413" width="12.33203125" style="241" bestFit="1" customWidth="1"/>
    <col min="6414" max="6414" width="0.75" style="241" customWidth="1"/>
    <col min="6415" max="6415" width="13.33203125" style="241" bestFit="1" customWidth="1"/>
    <col min="6416" max="6652" width="8.75" style="241"/>
    <col min="6653" max="6653" width="53.33203125" style="241" customWidth="1"/>
    <col min="6654" max="6654" width="9" style="241" customWidth="1"/>
    <col min="6655" max="6655" width="10.33203125" style="241" bestFit="1" customWidth="1"/>
    <col min="6656" max="6656" width="0.75" style="241" customWidth="1"/>
    <col min="6657" max="6657" width="11.08203125" style="241" customWidth="1"/>
    <col min="6658" max="6658" width="0.75" style="241" customWidth="1"/>
    <col min="6659" max="6659" width="10.33203125" style="241" bestFit="1" customWidth="1"/>
    <col min="6660" max="6660" width="0.75" style="241" customWidth="1"/>
    <col min="6661" max="6661" width="12" style="241" bestFit="1" customWidth="1"/>
    <col min="6662" max="6662" width="0.75" style="241" customWidth="1"/>
    <col min="6663" max="6663" width="17" style="241" customWidth="1"/>
    <col min="6664" max="6664" width="0.75" style="241" customWidth="1"/>
    <col min="6665" max="6665" width="14.33203125" style="241" customWidth="1"/>
    <col min="6666" max="6666" width="0.75" style="241" customWidth="1"/>
    <col min="6667" max="6667" width="16.75" style="241" customWidth="1"/>
    <col min="6668" max="6668" width="0.75" style="241" customWidth="1"/>
    <col min="6669" max="6669" width="12.33203125" style="241" bestFit="1" customWidth="1"/>
    <col min="6670" max="6670" width="0.75" style="241" customWidth="1"/>
    <col min="6671" max="6671" width="13.33203125" style="241" bestFit="1" customWidth="1"/>
    <col min="6672" max="6908" width="8.75" style="241"/>
    <col min="6909" max="6909" width="53.33203125" style="241" customWidth="1"/>
    <col min="6910" max="6910" width="9" style="241" customWidth="1"/>
    <col min="6911" max="6911" width="10.33203125" style="241" bestFit="1" customWidth="1"/>
    <col min="6912" max="6912" width="0.75" style="241" customWidth="1"/>
    <col min="6913" max="6913" width="11.08203125" style="241" customWidth="1"/>
    <col min="6914" max="6914" width="0.75" style="241" customWidth="1"/>
    <col min="6915" max="6915" width="10.33203125" style="241" bestFit="1" customWidth="1"/>
    <col min="6916" max="6916" width="0.75" style="241" customWidth="1"/>
    <col min="6917" max="6917" width="12" style="241" bestFit="1" customWidth="1"/>
    <col min="6918" max="6918" width="0.75" style="241" customWidth="1"/>
    <col min="6919" max="6919" width="17" style="241" customWidth="1"/>
    <col min="6920" max="6920" width="0.75" style="241" customWidth="1"/>
    <col min="6921" max="6921" width="14.33203125" style="241" customWidth="1"/>
    <col min="6922" max="6922" width="0.75" style="241" customWidth="1"/>
    <col min="6923" max="6923" width="16.75" style="241" customWidth="1"/>
    <col min="6924" max="6924" width="0.75" style="241" customWidth="1"/>
    <col min="6925" max="6925" width="12.33203125" style="241" bestFit="1" customWidth="1"/>
    <col min="6926" max="6926" width="0.75" style="241" customWidth="1"/>
    <col min="6927" max="6927" width="13.33203125" style="241" bestFit="1" customWidth="1"/>
    <col min="6928" max="7164" width="8.75" style="241"/>
    <col min="7165" max="7165" width="53.33203125" style="241" customWidth="1"/>
    <col min="7166" max="7166" width="9" style="241" customWidth="1"/>
    <col min="7167" max="7167" width="10.33203125" style="241" bestFit="1" customWidth="1"/>
    <col min="7168" max="7168" width="0.75" style="241" customWidth="1"/>
    <col min="7169" max="7169" width="11.08203125" style="241" customWidth="1"/>
    <col min="7170" max="7170" width="0.75" style="241" customWidth="1"/>
    <col min="7171" max="7171" width="10.33203125" style="241" bestFit="1" customWidth="1"/>
    <col min="7172" max="7172" width="0.75" style="241" customWidth="1"/>
    <col min="7173" max="7173" width="12" style="241" bestFit="1" customWidth="1"/>
    <col min="7174" max="7174" width="0.75" style="241" customWidth="1"/>
    <col min="7175" max="7175" width="17" style="241" customWidth="1"/>
    <col min="7176" max="7176" width="0.75" style="241" customWidth="1"/>
    <col min="7177" max="7177" width="14.33203125" style="241" customWidth="1"/>
    <col min="7178" max="7178" width="0.75" style="241" customWidth="1"/>
    <col min="7179" max="7179" width="16.75" style="241" customWidth="1"/>
    <col min="7180" max="7180" width="0.75" style="241" customWidth="1"/>
    <col min="7181" max="7181" width="12.33203125" style="241" bestFit="1" customWidth="1"/>
    <col min="7182" max="7182" width="0.75" style="241" customWidth="1"/>
    <col min="7183" max="7183" width="13.33203125" style="241" bestFit="1" customWidth="1"/>
    <col min="7184" max="7420" width="8.75" style="241"/>
    <col min="7421" max="7421" width="53.33203125" style="241" customWidth="1"/>
    <col min="7422" max="7422" width="9" style="241" customWidth="1"/>
    <col min="7423" max="7423" width="10.33203125" style="241" bestFit="1" customWidth="1"/>
    <col min="7424" max="7424" width="0.75" style="241" customWidth="1"/>
    <col min="7425" max="7425" width="11.08203125" style="241" customWidth="1"/>
    <col min="7426" max="7426" width="0.75" style="241" customWidth="1"/>
    <col min="7427" max="7427" width="10.33203125" style="241" bestFit="1" customWidth="1"/>
    <col min="7428" max="7428" width="0.75" style="241" customWidth="1"/>
    <col min="7429" max="7429" width="12" style="241" bestFit="1" customWidth="1"/>
    <col min="7430" max="7430" width="0.75" style="241" customWidth="1"/>
    <col min="7431" max="7431" width="17" style="241" customWidth="1"/>
    <col min="7432" max="7432" width="0.75" style="241" customWidth="1"/>
    <col min="7433" max="7433" width="14.33203125" style="241" customWidth="1"/>
    <col min="7434" max="7434" width="0.75" style="241" customWidth="1"/>
    <col min="7435" max="7435" width="16.75" style="241" customWidth="1"/>
    <col min="7436" max="7436" width="0.75" style="241" customWidth="1"/>
    <col min="7437" max="7437" width="12.33203125" style="241" bestFit="1" customWidth="1"/>
    <col min="7438" max="7438" width="0.75" style="241" customWidth="1"/>
    <col min="7439" max="7439" width="13.33203125" style="241" bestFit="1" customWidth="1"/>
    <col min="7440" max="7676" width="8.75" style="241"/>
    <col min="7677" max="7677" width="53.33203125" style="241" customWidth="1"/>
    <col min="7678" max="7678" width="9" style="241" customWidth="1"/>
    <col min="7679" max="7679" width="10.33203125" style="241" bestFit="1" customWidth="1"/>
    <col min="7680" max="7680" width="0.75" style="241" customWidth="1"/>
    <col min="7681" max="7681" width="11.08203125" style="241" customWidth="1"/>
    <col min="7682" max="7682" width="0.75" style="241" customWidth="1"/>
    <col min="7683" max="7683" width="10.33203125" style="241" bestFit="1" customWidth="1"/>
    <col min="7684" max="7684" width="0.75" style="241" customWidth="1"/>
    <col min="7685" max="7685" width="12" style="241" bestFit="1" customWidth="1"/>
    <col min="7686" max="7686" width="0.75" style="241" customWidth="1"/>
    <col min="7687" max="7687" width="17" style="241" customWidth="1"/>
    <col min="7688" max="7688" width="0.75" style="241" customWidth="1"/>
    <col min="7689" max="7689" width="14.33203125" style="241" customWidth="1"/>
    <col min="7690" max="7690" width="0.75" style="241" customWidth="1"/>
    <col min="7691" max="7691" width="16.75" style="241" customWidth="1"/>
    <col min="7692" max="7692" width="0.75" style="241" customWidth="1"/>
    <col min="7693" max="7693" width="12.33203125" style="241" bestFit="1" customWidth="1"/>
    <col min="7694" max="7694" width="0.75" style="241" customWidth="1"/>
    <col min="7695" max="7695" width="13.33203125" style="241" bestFit="1" customWidth="1"/>
    <col min="7696" max="7932" width="8.75" style="241"/>
    <col min="7933" max="7933" width="53.33203125" style="241" customWidth="1"/>
    <col min="7934" max="7934" width="9" style="241" customWidth="1"/>
    <col min="7935" max="7935" width="10.33203125" style="241" bestFit="1" customWidth="1"/>
    <col min="7936" max="7936" width="0.75" style="241" customWidth="1"/>
    <col min="7937" max="7937" width="11.08203125" style="241" customWidth="1"/>
    <col min="7938" max="7938" width="0.75" style="241" customWidth="1"/>
    <col min="7939" max="7939" width="10.33203125" style="241" bestFit="1" customWidth="1"/>
    <col min="7940" max="7940" width="0.75" style="241" customWidth="1"/>
    <col min="7941" max="7941" width="12" style="241" bestFit="1" customWidth="1"/>
    <col min="7942" max="7942" width="0.75" style="241" customWidth="1"/>
    <col min="7943" max="7943" width="17" style="241" customWidth="1"/>
    <col min="7944" max="7944" width="0.75" style="241" customWidth="1"/>
    <col min="7945" max="7945" width="14.33203125" style="241" customWidth="1"/>
    <col min="7946" max="7946" width="0.75" style="241" customWidth="1"/>
    <col min="7947" max="7947" width="16.75" style="241" customWidth="1"/>
    <col min="7948" max="7948" width="0.75" style="241" customWidth="1"/>
    <col min="7949" max="7949" width="12.33203125" style="241" bestFit="1" customWidth="1"/>
    <col min="7950" max="7950" width="0.75" style="241" customWidth="1"/>
    <col min="7951" max="7951" width="13.33203125" style="241" bestFit="1" customWidth="1"/>
    <col min="7952" max="8188" width="8.75" style="241"/>
    <col min="8189" max="8189" width="53.33203125" style="241" customWidth="1"/>
    <col min="8190" max="8190" width="9" style="241" customWidth="1"/>
    <col min="8191" max="8191" width="10.33203125" style="241" bestFit="1" customWidth="1"/>
    <col min="8192" max="8192" width="0.75" style="241" customWidth="1"/>
    <col min="8193" max="8193" width="11.08203125" style="241" customWidth="1"/>
    <col min="8194" max="8194" width="0.75" style="241" customWidth="1"/>
    <col min="8195" max="8195" width="10.33203125" style="241" bestFit="1" customWidth="1"/>
    <col min="8196" max="8196" width="0.75" style="241" customWidth="1"/>
    <col min="8197" max="8197" width="12" style="241" bestFit="1" customWidth="1"/>
    <col min="8198" max="8198" width="0.75" style="241" customWidth="1"/>
    <col min="8199" max="8199" width="17" style="241" customWidth="1"/>
    <col min="8200" max="8200" width="0.75" style="241" customWidth="1"/>
    <col min="8201" max="8201" width="14.33203125" style="241" customWidth="1"/>
    <col min="8202" max="8202" width="0.75" style="241" customWidth="1"/>
    <col min="8203" max="8203" width="16.75" style="241" customWidth="1"/>
    <col min="8204" max="8204" width="0.75" style="241" customWidth="1"/>
    <col min="8205" max="8205" width="12.33203125" style="241" bestFit="1" customWidth="1"/>
    <col min="8206" max="8206" width="0.75" style="241" customWidth="1"/>
    <col min="8207" max="8207" width="13.33203125" style="241" bestFit="1" customWidth="1"/>
    <col min="8208" max="8444" width="8.75" style="241"/>
    <col min="8445" max="8445" width="53.33203125" style="241" customWidth="1"/>
    <col min="8446" max="8446" width="9" style="241" customWidth="1"/>
    <col min="8447" max="8447" width="10.33203125" style="241" bestFit="1" customWidth="1"/>
    <col min="8448" max="8448" width="0.75" style="241" customWidth="1"/>
    <col min="8449" max="8449" width="11.08203125" style="241" customWidth="1"/>
    <col min="8450" max="8450" width="0.75" style="241" customWidth="1"/>
    <col min="8451" max="8451" width="10.33203125" style="241" bestFit="1" customWidth="1"/>
    <col min="8452" max="8452" width="0.75" style="241" customWidth="1"/>
    <col min="8453" max="8453" width="12" style="241" bestFit="1" customWidth="1"/>
    <col min="8454" max="8454" width="0.75" style="241" customWidth="1"/>
    <col min="8455" max="8455" width="17" style="241" customWidth="1"/>
    <col min="8456" max="8456" width="0.75" style="241" customWidth="1"/>
    <col min="8457" max="8457" width="14.33203125" style="241" customWidth="1"/>
    <col min="8458" max="8458" width="0.75" style="241" customWidth="1"/>
    <col min="8459" max="8459" width="16.75" style="241" customWidth="1"/>
    <col min="8460" max="8460" width="0.75" style="241" customWidth="1"/>
    <col min="8461" max="8461" width="12.33203125" style="241" bestFit="1" customWidth="1"/>
    <col min="8462" max="8462" width="0.75" style="241" customWidth="1"/>
    <col min="8463" max="8463" width="13.33203125" style="241" bestFit="1" customWidth="1"/>
    <col min="8464" max="8700" width="8.75" style="241"/>
    <col min="8701" max="8701" width="53.33203125" style="241" customWidth="1"/>
    <col min="8702" max="8702" width="9" style="241" customWidth="1"/>
    <col min="8703" max="8703" width="10.33203125" style="241" bestFit="1" customWidth="1"/>
    <col min="8704" max="8704" width="0.75" style="241" customWidth="1"/>
    <col min="8705" max="8705" width="11.08203125" style="241" customWidth="1"/>
    <col min="8706" max="8706" width="0.75" style="241" customWidth="1"/>
    <col min="8707" max="8707" width="10.33203125" style="241" bestFit="1" customWidth="1"/>
    <col min="8708" max="8708" width="0.75" style="241" customWidth="1"/>
    <col min="8709" max="8709" width="12" style="241" bestFit="1" customWidth="1"/>
    <col min="8710" max="8710" width="0.75" style="241" customWidth="1"/>
    <col min="8711" max="8711" width="17" style="241" customWidth="1"/>
    <col min="8712" max="8712" width="0.75" style="241" customWidth="1"/>
    <col min="8713" max="8713" width="14.33203125" style="241" customWidth="1"/>
    <col min="8714" max="8714" width="0.75" style="241" customWidth="1"/>
    <col min="8715" max="8715" width="16.75" style="241" customWidth="1"/>
    <col min="8716" max="8716" width="0.75" style="241" customWidth="1"/>
    <col min="8717" max="8717" width="12.33203125" style="241" bestFit="1" customWidth="1"/>
    <col min="8718" max="8718" width="0.75" style="241" customWidth="1"/>
    <col min="8719" max="8719" width="13.33203125" style="241" bestFit="1" customWidth="1"/>
    <col min="8720" max="8956" width="8.75" style="241"/>
    <col min="8957" max="8957" width="53.33203125" style="241" customWidth="1"/>
    <col min="8958" max="8958" width="9" style="241" customWidth="1"/>
    <col min="8959" max="8959" width="10.33203125" style="241" bestFit="1" customWidth="1"/>
    <col min="8960" max="8960" width="0.75" style="241" customWidth="1"/>
    <col min="8961" max="8961" width="11.08203125" style="241" customWidth="1"/>
    <col min="8962" max="8962" width="0.75" style="241" customWidth="1"/>
    <col min="8963" max="8963" width="10.33203125" style="241" bestFit="1" customWidth="1"/>
    <col min="8964" max="8964" width="0.75" style="241" customWidth="1"/>
    <col min="8965" max="8965" width="12" style="241" bestFit="1" customWidth="1"/>
    <col min="8966" max="8966" width="0.75" style="241" customWidth="1"/>
    <col min="8967" max="8967" width="17" style="241" customWidth="1"/>
    <col min="8968" max="8968" width="0.75" style="241" customWidth="1"/>
    <col min="8969" max="8969" width="14.33203125" style="241" customWidth="1"/>
    <col min="8970" max="8970" width="0.75" style="241" customWidth="1"/>
    <col min="8971" max="8971" width="16.75" style="241" customWidth="1"/>
    <col min="8972" max="8972" width="0.75" style="241" customWidth="1"/>
    <col min="8973" max="8973" width="12.33203125" style="241" bestFit="1" customWidth="1"/>
    <col min="8974" max="8974" width="0.75" style="241" customWidth="1"/>
    <col min="8975" max="8975" width="13.33203125" style="241" bestFit="1" customWidth="1"/>
    <col min="8976" max="9212" width="8.75" style="241"/>
    <col min="9213" max="9213" width="53.33203125" style="241" customWidth="1"/>
    <col min="9214" max="9214" width="9" style="241" customWidth="1"/>
    <col min="9215" max="9215" width="10.33203125" style="241" bestFit="1" customWidth="1"/>
    <col min="9216" max="9216" width="0.75" style="241" customWidth="1"/>
    <col min="9217" max="9217" width="11.08203125" style="241" customWidth="1"/>
    <col min="9218" max="9218" width="0.75" style="241" customWidth="1"/>
    <col min="9219" max="9219" width="10.33203125" style="241" bestFit="1" customWidth="1"/>
    <col min="9220" max="9220" width="0.75" style="241" customWidth="1"/>
    <col min="9221" max="9221" width="12" style="241" bestFit="1" customWidth="1"/>
    <col min="9222" max="9222" width="0.75" style="241" customWidth="1"/>
    <col min="9223" max="9223" width="17" style="241" customWidth="1"/>
    <col min="9224" max="9224" width="0.75" style="241" customWidth="1"/>
    <col min="9225" max="9225" width="14.33203125" style="241" customWidth="1"/>
    <col min="9226" max="9226" width="0.75" style="241" customWidth="1"/>
    <col min="9227" max="9227" width="16.75" style="241" customWidth="1"/>
    <col min="9228" max="9228" width="0.75" style="241" customWidth="1"/>
    <col min="9229" max="9229" width="12.33203125" style="241" bestFit="1" customWidth="1"/>
    <col min="9230" max="9230" width="0.75" style="241" customWidth="1"/>
    <col min="9231" max="9231" width="13.33203125" style="241" bestFit="1" customWidth="1"/>
    <col min="9232" max="9468" width="8.75" style="241"/>
    <col min="9469" max="9469" width="53.33203125" style="241" customWidth="1"/>
    <col min="9470" max="9470" width="9" style="241" customWidth="1"/>
    <col min="9471" max="9471" width="10.33203125" style="241" bestFit="1" customWidth="1"/>
    <col min="9472" max="9472" width="0.75" style="241" customWidth="1"/>
    <col min="9473" max="9473" width="11.08203125" style="241" customWidth="1"/>
    <col min="9474" max="9474" width="0.75" style="241" customWidth="1"/>
    <col min="9475" max="9475" width="10.33203125" style="241" bestFit="1" customWidth="1"/>
    <col min="9476" max="9476" width="0.75" style="241" customWidth="1"/>
    <col min="9477" max="9477" width="12" style="241" bestFit="1" customWidth="1"/>
    <col min="9478" max="9478" width="0.75" style="241" customWidth="1"/>
    <col min="9479" max="9479" width="17" style="241" customWidth="1"/>
    <col min="9480" max="9480" width="0.75" style="241" customWidth="1"/>
    <col min="9481" max="9481" width="14.33203125" style="241" customWidth="1"/>
    <col min="9482" max="9482" width="0.75" style="241" customWidth="1"/>
    <col min="9483" max="9483" width="16.75" style="241" customWidth="1"/>
    <col min="9484" max="9484" width="0.75" style="241" customWidth="1"/>
    <col min="9485" max="9485" width="12.33203125" style="241" bestFit="1" customWidth="1"/>
    <col min="9486" max="9486" width="0.75" style="241" customWidth="1"/>
    <col min="9487" max="9487" width="13.33203125" style="241" bestFit="1" customWidth="1"/>
    <col min="9488" max="9724" width="8.75" style="241"/>
    <col min="9725" max="9725" width="53.33203125" style="241" customWidth="1"/>
    <col min="9726" max="9726" width="9" style="241" customWidth="1"/>
    <col min="9727" max="9727" width="10.33203125" style="241" bestFit="1" customWidth="1"/>
    <col min="9728" max="9728" width="0.75" style="241" customWidth="1"/>
    <col min="9729" max="9729" width="11.08203125" style="241" customWidth="1"/>
    <col min="9730" max="9730" width="0.75" style="241" customWidth="1"/>
    <col min="9731" max="9731" width="10.33203125" style="241" bestFit="1" customWidth="1"/>
    <col min="9732" max="9732" width="0.75" style="241" customWidth="1"/>
    <col min="9733" max="9733" width="12" style="241" bestFit="1" customWidth="1"/>
    <col min="9734" max="9734" width="0.75" style="241" customWidth="1"/>
    <col min="9735" max="9735" width="17" style="241" customWidth="1"/>
    <col min="9736" max="9736" width="0.75" style="241" customWidth="1"/>
    <col min="9737" max="9737" width="14.33203125" style="241" customWidth="1"/>
    <col min="9738" max="9738" width="0.75" style="241" customWidth="1"/>
    <col min="9739" max="9739" width="16.75" style="241" customWidth="1"/>
    <col min="9740" max="9740" width="0.75" style="241" customWidth="1"/>
    <col min="9741" max="9741" width="12.33203125" style="241" bestFit="1" customWidth="1"/>
    <col min="9742" max="9742" width="0.75" style="241" customWidth="1"/>
    <col min="9743" max="9743" width="13.33203125" style="241" bestFit="1" customWidth="1"/>
    <col min="9744" max="9980" width="8.75" style="241"/>
    <col min="9981" max="9981" width="53.33203125" style="241" customWidth="1"/>
    <col min="9982" max="9982" width="9" style="241" customWidth="1"/>
    <col min="9983" max="9983" width="10.33203125" style="241" bestFit="1" customWidth="1"/>
    <col min="9984" max="9984" width="0.75" style="241" customWidth="1"/>
    <col min="9985" max="9985" width="11.08203125" style="241" customWidth="1"/>
    <col min="9986" max="9986" width="0.75" style="241" customWidth="1"/>
    <col min="9987" max="9987" width="10.33203125" style="241" bestFit="1" customWidth="1"/>
    <col min="9988" max="9988" width="0.75" style="241" customWidth="1"/>
    <col min="9989" max="9989" width="12" style="241" bestFit="1" customWidth="1"/>
    <col min="9990" max="9990" width="0.75" style="241" customWidth="1"/>
    <col min="9991" max="9991" width="17" style="241" customWidth="1"/>
    <col min="9992" max="9992" width="0.75" style="241" customWidth="1"/>
    <col min="9993" max="9993" width="14.33203125" style="241" customWidth="1"/>
    <col min="9994" max="9994" width="0.75" style="241" customWidth="1"/>
    <col min="9995" max="9995" width="16.75" style="241" customWidth="1"/>
    <col min="9996" max="9996" width="0.75" style="241" customWidth="1"/>
    <col min="9997" max="9997" width="12.33203125" style="241" bestFit="1" customWidth="1"/>
    <col min="9998" max="9998" width="0.75" style="241" customWidth="1"/>
    <col min="9999" max="9999" width="13.33203125" style="241" bestFit="1" customWidth="1"/>
    <col min="10000" max="10236" width="8.75" style="241"/>
    <col min="10237" max="10237" width="53.33203125" style="241" customWidth="1"/>
    <col min="10238" max="10238" width="9" style="241" customWidth="1"/>
    <col min="10239" max="10239" width="10.33203125" style="241" bestFit="1" customWidth="1"/>
    <col min="10240" max="10240" width="0.75" style="241" customWidth="1"/>
    <col min="10241" max="10241" width="11.08203125" style="241" customWidth="1"/>
    <col min="10242" max="10242" width="0.75" style="241" customWidth="1"/>
    <col min="10243" max="10243" width="10.33203125" style="241" bestFit="1" customWidth="1"/>
    <col min="10244" max="10244" width="0.75" style="241" customWidth="1"/>
    <col min="10245" max="10245" width="12" style="241" bestFit="1" customWidth="1"/>
    <col min="10246" max="10246" width="0.75" style="241" customWidth="1"/>
    <col min="10247" max="10247" width="17" style="241" customWidth="1"/>
    <col min="10248" max="10248" width="0.75" style="241" customWidth="1"/>
    <col min="10249" max="10249" width="14.33203125" style="241" customWidth="1"/>
    <col min="10250" max="10250" width="0.75" style="241" customWidth="1"/>
    <col min="10251" max="10251" width="16.75" style="241" customWidth="1"/>
    <col min="10252" max="10252" width="0.75" style="241" customWidth="1"/>
    <col min="10253" max="10253" width="12.33203125" style="241" bestFit="1" customWidth="1"/>
    <col min="10254" max="10254" width="0.75" style="241" customWidth="1"/>
    <col min="10255" max="10255" width="13.33203125" style="241" bestFit="1" customWidth="1"/>
    <col min="10256" max="10492" width="8.75" style="241"/>
    <col min="10493" max="10493" width="53.33203125" style="241" customWidth="1"/>
    <col min="10494" max="10494" width="9" style="241" customWidth="1"/>
    <col min="10495" max="10495" width="10.33203125" style="241" bestFit="1" customWidth="1"/>
    <col min="10496" max="10496" width="0.75" style="241" customWidth="1"/>
    <col min="10497" max="10497" width="11.08203125" style="241" customWidth="1"/>
    <col min="10498" max="10498" width="0.75" style="241" customWidth="1"/>
    <col min="10499" max="10499" width="10.33203125" style="241" bestFit="1" customWidth="1"/>
    <col min="10500" max="10500" width="0.75" style="241" customWidth="1"/>
    <col min="10501" max="10501" width="12" style="241" bestFit="1" customWidth="1"/>
    <col min="10502" max="10502" width="0.75" style="241" customWidth="1"/>
    <col min="10503" max="10503" width="17" style="241" customWidth="1"/>
    <col min="10504" max="10504" width="0.75" style="241" customWidth="1"/>
    <col min="10505" max="10505" width="14.33203125" style="241" customWidth="1"/>
    <col min="10506" max="10506" width="0.75" style="241" customWidth="1"/>
    <col min="10507" max="10507" width="16.75" style="241" customWidth="1"/>
    <col min="10508" max="10508" width="0.75" style="241" customWidth="1"/>
    <col min="10509" max="10509" width="12.33203125" style="241" bestFit="1" customWidth="1"/>
    <col min="10510" max="10510" width="0.75" style="241" customWidth="1"/>
    <col min="10511" max="10511" width="13.33203125" style="241" bestFit="1" customWidth="1"/>
    <col min="10512" max="10748" width="8.75" style="241"/>
    <col min="10749" max="10749" width="53.33203125" style="241" customWidth="1"/>
    <col min="10750" max="10750" width="9" style="241" customWidth="1"/>
    <col min="10751" max="10751" width="10.33203125" style="241" bestFit="1" customWidth="1"/>
    <col min="10752" max="10752" width="0.75" style="241" customWidth="1"/>
    <col min="10753" max="10753" width="11.08203125" style="241" customWidth="1"/>
    <col min="10754" max="10754" width="0.75" style="241" customWidth="1"/>
    <col min="10755" max="10755" width="10.33203125" style="241" bestFit="1" customWidth="1"/>
    <col min="10756" max="10756" width="0.75" style="241" customWidth="1"/>
    <col min="10757" max="10757" width="12" style="241" bestFit="1" customWidth="1"/>
    <col min="10758" max="10758" width="0.75" style="241" customWidth="1"/>
    <col min="10759" max="10759" width="17" style="241" customWidth="1"/>
    <col min="10760" max="10760" width="0.75" style="241" customWidth="1"/>
    <col min="10761" max="10761" width="14.33203125" style="241" customWidth="1"/>
    <col min="10762" max="10762" width="0.75" style="241" customWidth="1"/>
    <col min="10763" max="10763" width="16.75" style="241" customWidth="1"/>
    <col min="10764" max="10764" width="0.75" style="241" customWidth="1"/>
    <col min="10765" max="10765" width="12.33203125" style="241" bestFit="1" customWidth="1"/>
    <col min="10766" max="10766" width="0.75" style="241" customWidth="1"/>
    <col min="10767" max="10767" width="13.33203125" style="241" bestFit="1" customWidth="1"/>
    <col min="10768" max="11004" width="8.75" style="241"/>
    <col min="11005" max="11005" width="53.33203125" style="241" customWidth="1"/>
    <col min="11006" max="11006" width="9" style="241" customWidth="1"/>
    <col min="11007" max="11007" width="10.33203125" style="241" bestFit="1" customWidth="1"/>
    <col min="11008" max="11008" width="0.75" style="241" customWidth="1"/>
    <col min="11009" max="11009" width="11.08203125" style="241" customWidth="1"/>
    <col min="11010" max="11010" width="0.75" style="241" customWidth="1"/>
    <col min="11011" max="11011" width="10.33203125" style="241" bestFit="1" customWidth="1"/>
    <col min="11012" max="11012" width="0.75" style="241" customWidth="1"/>
    <col min="11013" max="11013" width="12" style="241" bestFit="1" customWidth="1"/>
    <col min="11014" max="11014" width="0.75" style="241" customWidth="1"/>
    <col min="11015" max="11015" width="17" style="241" customWidth="1"/>
    <col min="11016" max="11016" width="0.75" style="241" customWidth="1"/>
    <col min="11017" max="11017" width="14.33203125" style="241" customWidth="1"/>
    <col min="11018" max="11018" width="0.75" style="241" customWidth="1"/>
    <col min="11019" max="11019" width="16.75" style="241" customWidth="1"/>
    <col min="11020" max="11020" width="0.75" style="241" customWidth="1"/>
    <col min="11021" max="11021" width="12.33203125" style="241" bestFit="1" customWidth="1"/>
    <col min="11022" max="11022" width="0.75" style="241" customWidth="1"/>
    <col min="11023" max="11023" width="13.33203125" style="241" bestFit="1" customWidth="1"/>
    <col min="11024" max="11260" width="8.75" style="241"/>
    <col min="11261" max="11261" width="53.33203125" style="241" customWidth="1"/>
    <col min="11262" max="11262" width="9" style="241" customWidth="1"/>
    <col min="11263" max="11263" width="10.33203125" style="241" bestFit="1" customWidth="1"/>
    <col min="11264" max="11264" width="0.75" style="241" customWidth="1"/>
    <col min="11265" max="11265" width="11.08203125" style="241" customWidth="1"/>
    <col min="11266" max="11266" width="0.75" style="241" customWidth="1"/>
    <col min="11267" max="11267" width="10.33203125" style="241" bestFit="1" customWidth="1"/>
    <col min="11268" max="11268" width="0.75" style="241" customWidth="1"/>
    <col min="11269" max="11269" width="12" style="241" bestFit="1" customWidth="1"/>
    <col min="11270" max="11270" width="0.75" style="241" customWidth="1"/>
    <col min="11271" max="11271" width="17" style="241" customWidth="1"/>
    <col min="11272" max="11272" width="0.75" style="241" customWidth="1"/>
    <col min="11273" max="11273" width="14.33203125" style="241" customWidth="1"/>
    <col min="11274" max="11274" width="0.75" style="241" customWidth="1"/>
    <col min="11275" max="11275" width="16.75" style="241" customWidth="1"/>
    <col min="11276" max="11276" width="0.75" style="241" customWidth="1"/>
    <col min="11277" max="11277" width="12.33203125" style="241" bestFit="1" customWidth="1"/>
    <col min="11278" max="11278" width="0.75" style="241" customWidth="1"/>
    <col min="11279" max="11279" width="13.33203125" style="241" bestFit="1" customWidth="1"/>
    <col min="11280" max="11516" width="8.75" style="241"/>
    <col min="11517" max="11517" width="53.33203125" style="241" customWidth="1"/>
    <col min="11518" max="11518" width="9" style="241" customWidth="1"/>
    <col min="11519" max="11519" width="10.33203125" style="241" bestFit="1" customWidth="1"/>
    <col min="11520" max="11520" width="0.75" style="241" customWidth="1"/>
    <col min="11521" max="11521" width="11.08203125" style="241" customWidth="1"/>
    <col min="11522" max="11522" width="0.75" style="241" customWidth="1"/>
    <col min="11523" max="11523" width="10.33203125" style="241" bestFit="1" customWidth="1"/>
    <col min="11524" max="11524" width="0.75" style="241" customWidth="1"/>
    <col min="11525" max="11525" width="12" style="241" bestFit="1" customWidth="1"/>
    <col min="11526" max="11526" width="0.75" style="241" customWidth="1"/>
    <col min="11527" max="11527" width="17" style="241" customWidth="1"/>
    <col min="11528" max="11528" width="0.75" style="241" customWidth="1"/>
    <col min="11529" max="11529" width="14.33203125" style="241" customWidth="1"/>
    <col min="11530" max="11530" width="0.75" style="241" customWidth="1"/>
    <col min="11531" max="11531" width="16.75" style="241" customWidth="1"/>
    <col min="11532" max="11532" width="0.75" style="241" customWidth="1"/>
    <col min="11533" max="11533" width="12.33203125" style="241" bestFit="1" customWidth="1"/>
    <col min="11534" max="11534" width="0.75" style="241" customWidth="1"/>
    <col min="11535" max="11535" width="13.33203125" style="241" bestFit="1" customWidth="1"/>
    <col min="11536" max="11772" width="8.75" style="241"/>
    <col min="11773" max="11773" width="53.33203125" style="241" customWidth="1"/>
    <col min="11774" max="11774" width="9" style="241" customWidth="1"/>
    <col min="11775" max="11775" width="10.33203125" style="241" bestFit="1" customWidth="1"/>
    <col min="11776" max="11776" width="0.75" style="241" customWidth="1"/>
    <col min="11777" max="11777" width="11.08203125" style="241" customWidth="1"/>
    <col min="11778" max="11778" width="0.75" style="241" customWidth="1"/>
    <col min="11779" max="11779" width="10.33203125" style="241" bestFit="1" customWidth="1"/>
    <col min="11780" max="11780" width="0.75" style="241" customWidth="1"/>
    <col min="11781" max="11781" width="12" style="241" bestFit="1" customWidth="1"/>
    <col min="11782" max="11782" width="0.75" style="241" customWidth="1"/>
    <col min="11783" max="11783" width="17" style="241" customWidth="1"/>
    <col min="11784" max="11784" width="0.75" style="241" customWidth="1"/>
    <col min="11785" max="11785" width="14.33203125" style="241" customWidth="1"/>
    <col min="11786" max="11786" width="0.75" style="241" customWidth="1"/>
    <col min="11787" max="11787" width="16.75" style="241" customWidth="1"/>
    <col min="11788" max="11788" width="0.75" style="241" customWidth="1"/>
    <col min="11789" max="11789" width="12.33203125" style="241" bestFit="1" customWidth="1"/>
    <col min="11790" max="11790" width="0.75" style="241" customWidth="1"/>
    <col min="11791" max="11791" width="13.33203125" style="241" bestFit="1" customWidth="1"/>
    <col min="11792" max="12028" width="8.75" style="241"/>
    <col min="12029" max="12029" width="53.33203125" style="241" customWidth="1"/>
    <col min="12030" max="12030" width="9" style="241" customWidth="1"/>
    <col min="12031" max="12031" width="10.33203125" style="241" bestFit="1" customWidth="1"/>
    <col min="12032" max="12032" width="0.75" style="241" customWidth="1"/>
    <col min="12033" max="12033" width="11.08203125" style="241" customWidth="1"/>
    <col min="12034" max="12034" width="0.75" style="241" customWidth="1"/>
    <col min="12035" max="12035" width="10.33203125" style="241" bestFit="1" customWidth="1"/>
    <col min="12036" max="12036" width="0.75" style="241" customWidth="1"/>
    <col min="12037" max="12037" width="12" style="241" bestFit="1" customWidth="1"/>
    <col min="12038" max="12038" width="0.75" style="241" customWidth="1"/>
    <col min="12039" max="12039" width="17" style="241" customWidth="1"/>
    <col min="12040" max="12040" width="0.75" style="241" customWidth="1"/>
    <col min="12041" max="12041" width="14.33203125" style="241" customWidth="1"/>
    <col min="12042" max="12042" width="0.75" style="241" customWidth="1"/>
    <col min="12043" max="12043" width="16.75" style="241" customWidth="1"/>
    <col min="12044" max="12044" width="0.75" style="241" customWidth="1"/>
    <col min="12045" max="12045" width="12.33203125" style="241" bestFit="1" customWidth="1"/>
    <col min="12046" max="12046" width="0.75" style="241" customWidth="1"/>
    <col min="12047" max="12047" width="13.33203125" style="241" bestFit="1" customWidth="1"/>
    <col min="12048" max="12284" width="8.75" style="241"/>
    <col min="12285" max="12285" width="53.33203125" style="241" customWidth="1"/>
    <col min="12286" max="12286" width="9" style="241" customWidth="1"/>
    <col min="12287" max="12287" width="10.33203125" style="241" bestFit="1" customWidth="1"/>
    <col min="12288" max="12288" width="0.75" style="241" customWidth="1"/>
    <col min="12289" max="12289" width="11.08203125" style="241" customWidth="1"/>
    <col min="12290" max="12290" width="0.75" style="241" customWidth="1"/>
    <col min="12291" max="12291" width="10.33203125" style="241" bestFit="1" customWidth="1"/>
    <col min="12292" max="12292" width="0.75" style="241" customWidth="1"/>
    <col min="12293" max="12293" width="12" style="241" bestFit="1" customWidth="1"/>
    <col min="12294" max="12294" width="0.75" style="241" customWidth="1"/>
    <col min="12295" max="12295" width="17" style="241" customWidth="1"/>
    <col min="12296" max="12296" width="0.75" style="241" customWidth="1"/>
    <col min="12297" max="12297" width="14.33203125" style="241" customWidth="1"/>
    <col min="12298" max="12298" width="0.75" style="241" customWidth="1"/>
    <col min="12299" max="12299" width="16.75" style="241" customWidth="1"/>
    <col min="12300" max="12300" width="0.75" style="241" customWidth="1"/>
    <col min="12301" max="12301" width="12.33203125" style="241" bestFit="1" customWidth="1"/>
    <col min="12302" max="12302" width="0.75" style="241" customWidth="1"/>
    <col min="12303" max="12303" width="13.33203125" style="241" bestFit="1" customWidth="1"/>
    <col min="12304" max="12540" width="8.75" style="241"/>
    <col min="12541" max="12541" width="53.33203125" style="241" customWidth="1"/>
    <col min="12542" max="12542" width="9" style="241" customWidth="1"/>
    <col min="12543" max="12543" width="10.33203125" style="241" bestFit="1" customWidth="1"/>
    <col min="12544" max="12544" width="0.75" style="241" customWidth="1"/>
    <col min="12545" max="12545" width="11.08203125" style="241" customWidth="1"/>
    <col min="12546" max="12546" width="0.75" style="241" customWidth="1"/>
    <col min="12547" max="12547" width="10.33203125" style="241" bestFit="1" customWidth="1"/>
    <col min="12548" max="12548" width="0.75" style="241" customWidth="1"/>
    <col min="12549" max="12549" width="12" style="241" bestFit="1" customWidth="1"/>
    <col min="12550" max="12550" width="0.75" style="241" customWidth="1"/>
    <col min="12551" max="12551" width="17" style="241" customWidth="1"/>
    <col min="12552" max="12552" width="0.75" style="241" customWidth="1"/>
    <col min="12553" max="12553" width="14.33203125" style="241" customWidth="1"/>
    <col min="12554" max="12554" width="0.75" style="241" customWidth="1"/>
    <col min="12555" max="12555" width="16.75" style="241" customWidth="1"/>
    <col min="12556" max="12556" width="0.75" style="241" customWidth="1"/>
    <col min="12557" max="12557" width="12.33203125" style="241" bestFit="1" customWidth="1"/>
    <col min="12558" max="12558" width="0.75" style="241" customWidth="1"/>
    <col min="12559" max="12559" width="13.33203125" style="241" bestFit="1" customWidth="1"/>
    <col min="12560" max="12796" width="8.75" style="241"/>
    <col min="12797" max="12797" width="53.33203125" style="241" customWidth="1"/>
    <col min="12798" max="12798" width="9" style="241" customWidth="1"/>
    <col min="12799" max="12799" width="10.33203125" style="241" bestFit="1" customWidth="1"/>
    <col min="12800" max="12800" width="0.75" style="241" customWidth="1"/>
    <col min="12801" max="12801" width="11.08203125" style="241" customWidth="1"/>
    <col min="12802" max="12802" width="0.75" style="241" customWidth="1"/>
    <col min="12803" max="12803" width="10.33203125" style="241" bestFit="1" customWidth="1"/>
    <col min="12804" max="12804" width="0.75" style="241" customWidth="1"/>
    <col min="12805" max="12805" width="12" style="241" bestFit="1" customWidth="1"/>
    <col min="12806" max="12806" width="0.75" style="241" customWidth="1"/>
    <col min="12807" max="12807" width="17" style="241" customWidth="1"/>
    <col min="12808" max="12808" width="0.75" style="241" customWidth="1"/>
    <col min="12809" max="12809" width="14.33203125" style="241" customWidth="1"/>
    <col min="12810" max="12810" width="0.75" style="241" customWidth="1"/>
    <col min="12811" max="12811" width="16.75" style="241" customWidth="1"/>
    <col min="12812" max="12812" width="0.75" style="241" customWidth="1"/>
    <col min="12813" max="12813" width="12.33203125" style="241" bestFit="1" customWidth="1"/>
    <col min="12814" max="12814" width="0.75" style="241" customWidth="1"/>
    <col min="12815" max="12815" width="13.33203125" style="241" bestFit="1" customWidth="1"/>
    <col min="12816" max="13052" width="8.75" style="241"/>
    <col min="13053" max="13053" width="53.33203125" style="241" customWidth="1"/>
    <col min="13054" max="13054" width="9" style="241" customWidth="1"/>
    <col min="13055" max="13055" width="10.33203125" style="241" bestFit="1" customWidth="1"/>
    <col min="13056" max="13056" width="0.75" style="241" customWidth="1"/>
    <col min="13057" max="13057" width="11.08203125" style="241" customWidth="1"/>
    <col min="13058" max="13058" width="0.75" style="241" customWidth="1"/>
    <col min="13059" max="13059" width="10.33203125" style="241" bestFit="1" customWidth="1"/>
    <col min="13060" max="13060" width="0.75" style="241" customWidth="1"/>
    <col min="13061" max="13061" width="12" style="241" bestFit="1" customWidth="1"/>
    <col min="13062" max="13062" width="0.75" style="241" customWidth="1"/>
    <col min="13063" max="13063" width="17" style="241" customWidth="1"/>
    <col min="13064" max="13064" width="0.75" style="241" customWidth="1"/>
    <col min="13065" max="13065" width="14.33203125" style="241" customWidth="1"/>
    <col min="13066" max="13066" width="0.75" style="241" customWidth="1"/>
    <col min="13067" max="13067" width="16.75" style="241" customWidth="1"/>
    <col min="13068" max="13068" width="0.75" style="241" customWidth="1"/>
    <col min="13069" max="13069" width="12.33203125" style="241" bestFit="1" customWidth="1"/>
    <col min="13070" max="13070" width="0.75" style="241" customWidth="1"/>
    <col min="13071" max="13071" width="13.33203125" style="241" bestFit="1" customWidth="1"/>
    <col min="13072" max="13308" width="8.75" style="241"/>
    <col min="13309" max="13309" width="53.33203125" style="241" customWidth="1"/>
    <col min="13310" max="13310" width="9" style="241" customWidth="1"/>
    <col min="13311" max="13311" width="10.33203125" style="241" bestFit="1" customWidth="1"/>
    <col min="13312" max="13312" width="0.75" style="241" customWidth="1"/>
    <col min="13313" max="13313" width="11.08203125" style="241" customWidth="1"/>
    <col min="13314" max="13314" width="0.75" style="241" customWidth="1"/>
    <col min="13315" max="13315" width="10.33203125" style="241" bestFit="1" customWidth="1"/>
    <col min="13316" max="13316" width="0.75" style="241" customWidth="1"/>
    <col min="13317" max="13317" width="12" style="241" bestFit="1" customWidth="1"/>
    <col min="13318" max="13318" width="0.75" style="241" customWidth="1"/>
    <col min="13319" max="13319" width="17" style="241" customWidth="1"/>
    <col min="13320" max="13320" width="0.75" style="241" customWidth="1"/>
    <col min="13321" max="13321" width="14.33203125" style="241" customWidth="1"/>
    <col min="13322" max="13322" width="0.75" style="241" customWidth="1"/>
    <col min="13323" max="13323" width="16.75" style="241" customWidth="1"/>
    <col min="13324" max="13324" width="0.75" style="241" customWidth="1"/>
    <col min="13325" max="13325" width="12.33203125" style="241" bestFit="1" customWidth="1"/>
    <col min="13326" max="13326" width="0.75" style="241" customWidth="1"/>
    <col min="13327" max="13327" width="13.33203125" style="241" bestFit="1" customWidth="1"/>
    <col min="13328" max="13564" width="8.75" style="241"/>
    <col min="13565" max="13565" width="53.33203125" style="241" customWidth="1"/>
    <col min="13566" max="13566" width="9" style="241" customWidth="1"/>
    <col min="13567" max="13567" width="10.33203125" style="241" bestFit="1" customWidth="1"/>
    <col min="13568" max="13568" width="0.75" style="241" customWidth="1"/>
    <col min="13569" max="13569" width="11.08203125" style="241" customWidth="1"/>
    <col min="13570" max="13570" width="0.75" style="241" customWidth="1"/>
    <col min="13571" max="13571" width="10.33203125" style="241" bestFit="1" customWidth="1"/>
    <col min="13572" max="13572" width="0.75" style="241" customWidth="1"/>
    <col min="13573" max="13573" width="12" style="241" bestFit="1" customWidth="1"/>
    <col min="13574" max="13574" width="0.75" style="241" customWidth="1"/>
    <col min="13575" max="13575" width="17" style="241" customWidth="1"/>
    <col min="13576" max="13576" width="0.75" style="241" customWidth="1"/>
    <col min="13577" max="13577" width="14.33203125" style="241" customWidth="1"/>
    <col min="13578" max="13578" width="0.75" style="241" customWidth="1"/>
    <col min="13579" max="13579" width="16.75" style="241" customWidth="1"/>
    <col min="13580" max="13580" width="0.75" style="241" customWidth="1"/>
    <col min="13581" max="13581" width="12.33203125" style="241" bestFit="1" customWidth="1"/>
    <col min="13582" max="13582" width="0.75" style="241" customWidth="1"/>
    <col min="13583" max="13583" width="13.33203125" style="241" bestFit="1" customWidth="1"/>
    <col min="13584" max="13820" width="8.75" style="241"/>
    <col min="13821" max="13821" width="53.33203125" style="241" customWidth="1"/>
    <col min="13822" max="13822" width="9" style="241" customWidth="1"/>
    <col min="13823" max="13823" width="10.33203125" style="241" bestFit="1" customWidth="1"/>
    <col min="13824" max="13824" width="0.75" style="241" customWidth="1"/>
    <col min="13825" max="13825" width="11.08203125" style="241" customWidth="1"/>
    <col min="13826" max="13826" width="0.75" style="241" customWidth="1"/>
    <col min="13827" max="13827" width="10.33203125" style="241" bestFit="1" customWidth="1"/>
    <col min="13828" max="13828" width="0.75" style="241" customWidth="1"/>
    <col min="13829" max="13829" width="12" style="241" bestFit="1" customWidth="1"/>
    <col min="13830" max="13830" width="0.75" style="241" customWidth="1"/>
    <col min="13831" max="13831" width="17" style="241" customWidth="1"/>
    <col min="13832" max="13832" width="0.75" style="241" customWidth="1"/>
    <col min="13833" max="13833" width="14.33203125" style="241" customWidth="1"/>
    <col min="13834" max="13834" width="0.75" style="241" customWidth="1"/>
    <col min="13835" max="13835" width="16.75" style="241" customWidth="1"/>
    <col min="13836" max="13836" width="0.75" style="241" customWidth="1"/>
    <col min="13837" max="13837" width="12.33203125" style="241" bestFit="1" customWidth="1"/>
    <col min="13838" max="13838" width="0.75" style="241" customWidth="1"/>
    <col min="13839" max="13839" width="13.33203125" style="241" bestFit="1" customWidth="1"/>
    <col min="13840" max="14076" width="8.75" style="241"/>
    <col min="14077" max="14077" width="53.33203125" style="241" customWidth="1"/>
    <col min="14078" max="14078" width="9" style="241" customWidth="1"/>
    <col min="14079" max="14079" width="10.33203125" style="241" bestFit="1" customWidth="1"/>
    <col min="14080" max="14080" width="0.75" style="241" customWidth="1"/>
    <col min="14081" max="14081" width="11.08203125" style="241" customWidth="1"/>
    <col min="14082" max="14082" width="0.75" style="241" customWidth="1"/>
    <col min="14083" max="14083" width="10.33203125" style="241" bestFit="1" customWidth="1"/>
    <col min="14084" max="14084" width="0.75" style="241" customWidth="1"/>
    <col min="14085" max="14085" width="12" style="241" bestFit="1" customWidth="1"/>
    <col min="14086" max="14086" width="0.75" style="241" customWidth="1"/>
    <col min="14087" max="14087" width="17" style="241" customWidth="1"/>
    <col min="14088" max="14088" width="0.75" style="241" customWidth="1"/>
    <col min="14089" max="14089" width="14.33203125" style="241" customWidth="1"/>
    <col min="14090" max="14090" width="0.75" style="241" customWidth="1"/>
    <col min="14091" max="14091" width="16.75" style="241" customWidth="1"/>
    <col min="14092" max="14092" width="0.75" style="241" customWidth="1"/>
    <col min="14093" max="14093" width="12.33203125" style="241" bestFit="1" customWidth="1"/>
    <col min="14094" max="14094" width="0.75" style="241" customWidth="1"/>
    <col min="14095" max="14095" width="13.33203125" style="241" bestFit="1" customWidth="1"/>
    <col min="14096" max="14332" width="8.75" style="241"/>
    <col min="14333" max="14333" width="53.33203125" style="241" customWidth="1"/>
    <col min="14334" max="14334" width="9" style="241" customWidth="1"/>
    <col min="14335" max="14335" width="10.33203125" style="241" bestFit="1" customWidth="1"/>
    <col min="14336" max="14336" width="0.75" style="241" customWidth="1"/>
    <col min="14337" max="14337" width="11.08203125" style="241" customWidth="1"/>
    <col min="14338" max="14338" width="0.75" style="241" customWidth="1"/>
    <col min="14339" max="14339" width="10.33203125" style="241" bestFit="1" customWidth="1"/>
    <col min="14340" max="14340" width="0.75" style="241" customWidth="1"/>
    <col min="14341" max="14341" width="12" style="241" bestFit="1" customWidth="1"/>
    <col min="14342" max="14342" width="0.75" style="241" customWidth="1"/>
    <col min="14343" max="14343" width="17" style="241" customWidth="1"/>
    <col min="14344" max="14344" width="0.75" style="241" customWidth="1"/>
    <col min="14345" max="14345" width="14.33203125" style="241" customWidth="1"/>
    <col min="14346" max="14346" width="0.75" style="241" customWidth="1"/>
    <col min="14347" max="14347" width="16.75" style="241" customWidth="1"/>
    <col min="14348" max="14348" width="0.75" style="241" customWidth="1"/>
    <col min="14349" max="14349" width="12.33203125" style="241" bestFit="1" customWidth="1"/>
    <col min="14350" max="14350" width="0.75" style="241" customWidth="1"/>
    <col min="14351" max="14351" width="13.33203125" style="241" bestFit="1" customWidth="1"/>
    <col min="14352" max="14588" width="8.75" style="241"/>
    <col min="14589" max="14589" width="53.33203125" style="241" customWidth="1"/>
    <col min="14590" max="14590" width="9" style="241" customWidth="1"/>
    <col min="14591" max="14591" width="10.33203125" style="241" bestFit="1" customWidth="1"/>
    <col min="14592" max="14592" width="0.75" style="241" customWidth="1"/>
    <col min="14593" max="14593" width="11.08203125" style="241" customWidth="1"/>
    <col min="14594" max="14594" width="0.75" style="241" customWidth="1"/>
    <col min="14595" max="14595" width="10.33203125" style="241" bestFit="1" customWidth="1"/>
    <col min="14596" max="14596" width="0.75" style="241" customWidth="1"/>
    <col min="14597" max="14597" width="12" style="241" bestFit="1" customWidth="1"/>
    <col min="14598" max="14598" width="0.75" style="241" customWidth="1"/>
    <col min="14599" max="14599" width="17" style="241" customWidth="1"/>
    <col min="14600" max="14600" width="0.75" style="241" customWidth="1"/>
    <col min="14601" max="14601" width="14.33203125" style="241" customWidth="1"/>
    <col min="14602" max="14602" width="0.75" style="241" customWidth="1"/>
    <col min="14603" max="14603" width="16.75" style="241" customWidth="1"/>
    <col min="14604" max="14604" width="0.75" style="241" customWidth="1"/>
    <col min="14605" max="14605" width="12.33203125" style="241" bestFit="1" customWidth="1"/>
    <col min="14606" max="14606" width="0.75" style="241" customWidth="1"/>
    <col min="14607" max="14607" width="13.33203125" style="241" bestFit="1" customWidth="1"/>
    <col min="14608" max="14844" width="8.75" style="241"/>
    <col min="14845" max="14845" width="53.33203125" style="241" customWidth="1"/>
    <col min="14846" max="14846" width="9" style="241" customWidth="1"/>
    <col min="14847" max="14847" width="10.33203125" style="241" bestFit="1" customWidth="1"/>
    <col min="14848" max="14848" width="0.75" style="241" customWidth="1"/>
    <col min="14849" max="14849" width="11.08203125" style="241" customWidth="1"/>
    <col min="14850" max="14850" width="0.75" style="241" customWidth="1"/>
    <col min="14851" max="14851" width="10.33203125" style="241" bestFit="1" customWidth="1"/>
    <col min="14852" max="14852" width="0.75" style="241" customWidth="1"/>
    <col min="14853" max="14853" width="12" style="241" bestFit="1" customWidth="1"/>
    <col min="14854" max="14854" width="0.75" style="241" customWidth="1"/>
    <col min="14855" max="14855" width="17" style="241" customWidth="1"/>
    <col min="14856" max="14856" width="0.75" style="241" customWidth="1"/>
    <col min="14857" max="14857" width="14.33203125" style="241" customWidth="1"/>
    <col min="14858" max="14858" width="0.75" style="241" customWidth="1"/>
    <col min="14859" max="14859" width="16.75" style="241" customWidth="1"/>
    <col min="14860" max="14860" width="0.75" style="241" customWidth="1"/>
    <col min="14861" max="14861" width="12.33203125" style="241" bestFit="1" customWidth="1"/>
    <col min="14862" max="14862" width="0.75" style="241" customWidth="1"/>
    <col min="14863" max="14863" width="13.33203125" style="241" bestFit="1" customWidth="1"/>
    <col min="14864" max="15100" width="8.75" style="241"/>
    <col min="15101" max="15101" width="53.33203125" style="241" customWidth="1"/>
    <col min="15102" max="15102" width="9" style="241" customWidth="1"/>
    <col min="15103" max="15103" width="10.33203125" style="241" bestFit="1" customWidth="1"/>
    <col min="15104" max="15104" width="0.75" style="241" customWidth="1"/>
    <col min="15105" max="15105" width="11.08203125" style="241" customWidth="1"/>
    <col min="15106" max="15106" width="0.75" style="241" customWidth="1"/>
    <col min="15107" max="15107" width="10.33203125" style="241" bestFit="1" customWidth="1"/>
    <col min="15108" max="15108" width="0.75" style="241" customWidth="1"/>
    <col min="15109" max="15109" width="12" style="241" bestFit="1" customWidth="1"/>
    <col min="15110" max="15110" width="0.75" style="241" customWidth="1"/>
    <col min="15111" max="15111" width="17" style="241" customWidth="1"/>
    <col min="15112" max="15112" width="0.75" style="241" customWidth="1"/>
    <col min="15113" max="15113" width="14.33203125" style="241" customWidth="1"/>
    <col min="15114" max="15114" width="0.75" style="241" customWidth="1"/>
    <col min="15115" max="15115" width="16.75" style="241" customWidth="1"/>
    <col min="15116" max="15116" width="0.75" style="241" customWidth="1"/>
    <col min="15117" max="15117" width="12.33203125" style="241" bestFit="1" customWidth="1"/>
    <col min="15118" max="15118" width="0.75" style="241" customWidth="1"/>
    <col min="15119" max="15119" width="13.33203125" style="241" bestFit="1" customWidth="1"/>
    <col min="15120" max="15356" width="8.75" style="241"/>
    <col min="15357" max="15357" width="53.33203125" style="241" customWidth="1"/>
    <col min="15358" max="15358" width="9" style="241" customWidth="1"/>
    <col min="15359" max="15359" width="10.33203125" style="241" bestFit="1" customWidth="1"/>
    <col min="15360" max="15360" width="0.75" style="241" customWidth="1"/>
    <col min="15361" max="15361" width="11.08203125" style="241" customWidth="1"/>
    <col min="15362" max="15362" width="0.75" style="241" customWidth="1"/>
    <col min="15363" max="15363" width="10.33203125" style="241" bestFit="1" customWidth="1"/>
    <col min="15364" max="15364" width="0.75" style="241" customWidth="1"/>
    <col min="15365" max="15365" width="12" style="241" bestFit="1" customWidth="1"/>
    <col min="15366" max="15366" width="0.75" style="241" customWidth="1"/>
    <col min="15367" max="15367" width="17" style="241" customWidth="1"/>
    <col min="15368" max="15368" width="0.75" style="241" customWidth="1"/>
    <col min="15369" max="15369" width="14.33203125" style="241" customWidth="1"/>
    <col min="15370" max="15370" width="0.75" style="241" customWidth="1"/>
    <col min="15371" max="15371" width="16.75" style="241" customWidth="1"/>
    <col min="15372" max="15372" width="0.75" style="241" customWidth="1"/>
    <col min="15373" max="15373" width="12.33203125" style="241" bestFit="1" customWidth="1"/>
    <col min="15374" max="15374" width="0.75" style="241" customWidth="1"/>
    <col min="15375" max="15375" width="13.33203125" style="241" bestFit="1" customWidth="1"/>
    <col min="15376" max="15612" width="8.75" style="241"/>
    <col min="15613" max="15613" width="53.33203125" style="241" customWidth="1"/>
    <col min="15614" max="15614" width="9" style="241" customWidth="1"/>
    <col min="15615" max="15615" width="10.33203125" style="241" bestFit="1" customWidth="1"/>
    <col min="15616" max="15616" width="0.75" style="241" customWidth="1"/>
    <col min="15617" max="15617" width="11.08203125" style="241" customWidth="1"/>
    <col min="15618" max="15618" width="0.75" style="241" customWidth="1"/>
    <col min="15619" max="15619" width="10.33203125" style="241" bestFit="1" customWidth="1"/>
    <col min="15620" max="15620" width="0.75" style="241" customWidth="1"/>
    <col min="15621" max="15621" width="12" style="241" bestFit="1" customWidth="1"/>
    <col min="15622" max="15622" width="0.75" style="241" customWidth="1"/>
    <col min="15623" max="15623" width="17" style="241" customWidth="1"/>
    <col min="15624" max="15624" width="0.75" style="241" customWidth="1"/>
    <col min="15625" max="15625" width="14.33203125" style="241" customWidth="1"/>
    <col min="15626" max="15626" width="0.75" style="241" customWidth="1"/>
    <col min="15627" max="15627" width="16.75" style="241" customWidth="1"/>
    <col min="15628" max="15628" width="0.75" style="241" customWidth="1"/>
    <col min="15629" max="15629" width="12.33203125" style="241" bestFit="1" customWidth="1"/>
    <col min="15630" max="15630" width="0.75" style="241" customWidth="1"/>
    <col min="15631" max="15631" width="13.33203125" style="241" bestFit="1" customWidth="1"/>
    <col min="15632" max="15868" width="8.75" style="241"/>
    <col min="15869" max="15869" width="53.33203125" style="241" customWidth="1"/>
    <col min="15870" max="15870" width="9" style="241" customWidth="1"/>
    <col min="15871" max="15871" width="10.33203125" style="241" bestFit="1" customWidth="1"/>
    <col min="15872" max="15872" width="0.75" style="241" customWidth="1"/>
    <col min="15873" max="15873" width="11.08203125" style="241" customWidth="1"/>
    <col min="15874" max="15874" width="0.75" style="241" customWidth="1"/>
    <col min="15875" max="15875" width="10.33203125" style="241" bestFit="1" customWidth="1"/>
    <col min="15876" max="15876" width="0.75" style="241" customWidth="1"/>
    <col min="15877" max="15877" width="12" style="241" bestFit="1" customWidth="1"/>
    <col min="15878" max="15878" width="0.75" style="241" customWidth="1"/>
    <col min="15879" max="15879" width="17" style="241" customWidth="1"/>
    <col min="15880" max="15880" width="0.75" style="241" customWidth="1"/>
    <col min="15881" max="15881" width="14.33203125" style="241" customWidth="1"/>
    <col min="15882" max="15882" width="0.75" style="241" customWidth="1"/>
    <col min="15883" max="15883" width="16.75" style="241" customWidth="1"/>
    <col min="15884" max="15884" width="0.75" style="241" customWidth="1"/>
    <col min="15885" max="15885" width="12.33203125" style="241" bestFit="1" customWidth="1"/>
    <col min="15886" max="15886" width="0.75" style="241" customWidth="1"/>
    <col min="15887" max="15887" width="13.33203125" style="241" bestFit="1" customWidth="1"/>
    <col min="15888" max="16124" width="8.75" style="241"/>
    <col min="16125" max="16125" width="53.33203125" style="241" customWidth="1"/>
    <col min="16126" max="16126" width="9" style="241" customWidth="1"/>
    <col min="16127" max="16127" width="10.33203125" style="241" bestFit="1" customWidth="1"/>
    <col min="16128" max="16128" width="0.75" style="241" customWidth="1"/>
    <col min="16129" max="16129" width="11.08203125" style="241" customWidth="1"/>
    <col min="16130" max="16130" width="0.75" style="241" customWidth="1"/>
    <col min="16131" max="16131" width="10.33203125" style="241" bestFit="1" customWidth="1"/>
    <col min="16132" max="16132" width="0.75" style="241" customWidth="1"/>
    <col min="16133" max="16133" width="12" style="241" bestFit="1" customWidth="1"/>
    <col min="16134" max="16134" width="0.75" style="241" customWidth="1"/>
    <col min="16135" max="16135" width="17" style="241" customWidth="1"/>
    <col min="16136" max="16136" width="0.75" style="241" customWidth="1"/>
    <col min="16137" max="16137" width="14.33203125" style="241" customWidth="1"/>
    <col min="16138" max="16138" width="0.75" style="241" customWidth="1"/>
    <col min="16139" max="16139" width="16.75" style="241" customWidth="1"/>
    <col min="16140" max="16140" width="0.75" style="241" customWidth="1"/>
    <col min="16141" max="16141" width="12.33203125" style="241" bestFit="1" customWidth="1"/>
    <col min="16142" max="16142" width="0.75" style="241" customWidth="1"/>
    <col min="16143" max="16143" width="13.33203125" style="241" bestFit="1" customWidth="1"/>
    <col min="16144" max="16384" width="8.75" style="241"/>
  </cols>
  <sheetData>
    <row r="1" spans="1:19" s="319" customFormat="1" ht="26">
      <c r="A1" s="318" t="s">
        <v>0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</row>
    <row r="2" spans="1:19" s="319" customFormat="1" ht="26">
      <c r="A2" s="318" t="s">
        <v>212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</row>
    <row r="3" spans="1:19" s="319" customFormat="1" ht="26">
      <c r="A3" s="175" t="s">
        <v>150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"/>
      <c r="S3" s="1"/>
    </row>
    <row r="4" spans="1:19" s="241" customFormat="1" ht="26">
      <c r="A4" s="318" t="s">
        <v>10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</row>
    <row r="5" spans="1:19" s="320" customFormat="1">
      <c r="A5" s="180" t="s">
        <v>3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</row>
    <row r="6" spans="1:19" s="320" customFormat="1">
      <c r="A6" s="321"/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</row>
    <row r="7" spans="1:19" s="322" customFormat="1" ht="26">
      <c r="C7" s="318" t="s">
        <v>5</v>
      </c>
      <c r="D7" s="318"/>
      <c r="E7" s="318"/>
      <c r="F7" s="318"/>
      <c r="G7" s="318"/>
      <c r="H7" s="318"/>
      <c r="I7" s="318"/>
      <c r="J7" s="318"/>
      <c r="K7" s="318"/>
      <c r="L7" s="318"/>
      <c r="M7" s="318"/>
      <c r="N7" s="318"/>
      <c r="O7" s="318"/>
      <c r="P7" s="318"/>
      <c r="Q7" s="318"/>
    </row>
    <row r="8" spans="1:19" s="179" customFormat="1" ht="26">
      <c r="A8" s="323"/>
      <c r="B8" s="324" t="s">
        <v>6</v>
      </c>
      <c r="C8" s="325" t="s">
        <v>169</v>
      </c>
      <c r="D8" s="325"/>
      <c r="E8" s="325" t="s">
        <v>170</v>
      </c>
      <c r="F8" s="325"/>
      <c r="G8" s="325" t="s">
        <v>80</v>
      </c>
      <c r="H8" s="325"/>
      <c r="I8" s="318" t="s">
        <v>81</v>
      </c>
      <c r="J8" s="318"/>
      <c r="K8" s="318"/>
      <c r="L8" s="318"/>
      <c r="M8" s="318"/>
      <c r="N8" s="318"/>
      <c r="O8" s="318"/>
      <c r="Q8" s="325" t="s">
        <v>168</v>
      </c>
    </row>
    <row r="9" spans="1:19" s="179" customFormat="1" ht="26">
      <c r="A9" s="323"/>
      <c r="B9" s="323"/>
      <c r="C9" s="325" t="s">
        <v>172</v>
      </c>
      <c r="D9" s="325"/>
      <c r="E9" s="325" t="s">
        <v>173</v>
      </c>
      <c r="F9" s="325"/>
      <c r="G9" s="325"/>
      <c r="H9" s="325"/>
      <c r="I9" s="326" t="s">
        <v>127</v>
      </c>
      <c r="J9" s="326"/>
      <c r="K9" s="326"/>
      <c r="L9" s="326"/>
      <c r="M9" s="326"/>
      <c r="N9" s="326"/>
      <c r="O9" s="326"/>
      <c r="Q9" s="325" t="s">
        <v>73</v>
      </c>
    </row>
    <row r="10" spans="1:19" s="179" customFormat="1" ht="26">
      <c r="C10" s="325"/>
      <c r="D10" s="325"/>
      <c r="E10" s="325" t="s">
        <v>176</v>
      </c>
      <c r="G10" s="325"/>
      <c r="H10" s="325"/>
      <c r="I10" s="325" t="s">
        <v>177</v>
      </c>
      <c r="J10" s="325"/>
      <c r="K10" s="325" t="s">
        <v>178</v>
      </c>
      <c r="L10" s="325"/>
      <c r="M10" s="325" t="s">
        <v>213</v>
      </c>
      <c r="N10" s="325"/>
      <c r="O10" s="327" t="s">
        <v>168</v>
      </c>
    </row>
    <row r="11" spans="1:19" s="179" customFormat="1" ht="26">
      <c r="H11" s="325"/>
      <c r="I11" s="325" t="s">
        <v>181</v>
      </c>
      <c r="J11" s="325"/>
      <c r="K11" s="325" t="s">
        <v>182</v>
      </c>
      <c r="L11" s="325"/>
      <c r="M11" s="325" t="s">
        <v>214</v>
      </c>
      <c r="N11" s="325"/>
      <c r="O11" s="327" t="s">
        <v>185</v>
      </c>
    </row>
    <row r="12" spans="1:19" s="179" customFormat="1" ht="26">
      <c r="C12" s="325"/>
      <c r="D12" s="325"/>
      <c r="E12" s="325"/>
      <c r="F12" s="325"/>
      <c r="I12" s="325" t="s">
        <v>186</v>
      </c>
      <c r="J12" s="325"/>
      <c r="K12" s="325" t="s">
        <v>12</v>
      </c>
      <c r="L12" s="325"/>
      <c r="M12" s="325" t="s">
        <v>187</v>
      </c>
      <c r="N12" s="325"/>
      <c r="O12" s="325" t="s">
        <v>189</v>
      </c>
      <c r="Q12" s="325"/>
    </row>
    <row r="13" spans="1:19" s="179" customFormat="1" ht="26">
      <c r="C13" s="325"/>
      <c r="D13" s="325"/>
      <c r="E13" s="325"/>
      <c r="F13" s="325"/>
      <c r="G13" s="325"/>
      <c r="H13" s="325"/>
      <c r="I13" s="325" t="s">
        <v>215</v>
      </c>
      <c r="J13" s="325"/>
      <c r="K13" s="325" t="s">
        <v>191</v>
      </c>
      <c r="L13" s="328"/>
      <c r="M13" s="325" t="s">
        <v>192</v>
      </c>
      <c r="N13" s="325"/>
      <c r="O13" s="325" t="s">
        <v>194</v>
      </c>
      <c r="Q13" s="325"/>
    </row>
    <row r="14" spans="1:19" s="179" customFormat="1" ht="26">
      <c r="C14" s="325"/>
      <c r="D14" s="325"/>
      <c r="E14" s="325"/>
      <c r="F14" s="325"/>
      <c r="G14" s="325"/>
      <c r="H14" s="325"/>
      <c r="I14" s="325"/>
      <c r="J14" s="325"/>
      <c r="K14" s="325"/>
      <c r="L14" s="325"/>
      <c r="M14" s="325" t="s">
        <v>195</v>
      </c>
      <c r="N14" s="325"/>
      <c r="O14" s="178"/>
      <c r="Q14" s="325"/>
    </row>
    <row r="15" spans="1:19" s="179" customFormat="1" ht="26">
      <c r="A15" s="329" t="s">
        <v>196</v>
      </c>
      <c r="B15" s="329"/>
      <c r="C15" s="8"/>
      <c r="D15" s="8"/>
      <c r="E15" s="8"/>
      <c r="F15" s="8"/>
      <c r="G15" s="135"/>
      <c r="H15" s="136"/>
      <c r="I15" s="8"/>
      <c r="J15" s="8"/>
      <c r="K15" s="8"/>
      <c r="L15" s="8"/>
      <c r="M15" s="8"/>
      <c r="N15" s="8"/>
      <c r="O15" s="137"/>
      <c r="P15" s="8"/>
      <c r="Q15" s="8"/>
    </row>
    <row r="16" spans="1:19" s="178" customFormat="1" ht="26">
      <c r="A16" s="329" t="s">
        <v>197</v>
      </c>
      <c r="B16" s="330"/>
      <c r="C16" s="8">
        <v>21827719170</v>
      </c>
      <c r="D16" s="8"/>
      <c r="E16" s="8">
        <v>1862979154</v>
      </c>
      <c r="F16" s="8"/>
      <c r="G16" s="8">
        <v>-76017935576</v>
      </c>
      <c r="H16" s="11"/>
      <c r="I16" s="304">
        <v>0</v>
      </c>
      <c r="J16" s="11"/>
      <c r="K16" s="8">
        <v>8960831684</v>
      </c>
      <c r="L16" s="8"/>
      <c r="M16" s="8">
        <v>14546059</v>
      </c>
      <c r="N16" s="8"/>
      <c r="O16" s="137">
        <f>SUM(I16:M16)</f>
        <v>8975377743</v>
      </c>
      <c r="P16" s="11"/>
      <c r="Q16" s="11">
        <f t="shared" ref="Q16" si="0">SUM(C16:G16,O16)</f>
        <v>-43351859509</v>
      </c>
    </row>
    <row r="17" spans="1:19" s="178" customFormat="1" ht="26">
      <c r="A17" s="329" t="s">
        <v>198</v>
      </c>
      <c r="B17" s="329"/>
      <c r="H17" s="331"/>
      <c r="I17" s="304"/>
      <c r="J17" s="331"/>
      <c r="O17" s="137"/>
      <c r="P17" s="331"/>
      <c r="Q17" s="11" t="s">
        <v>11</v>
      </c>
    </row>
    <row r="18" spans="1:19" s="178" customFormat="1" ht="26">
      <c r="A18" s="332" t="s">
        <v>216</v>
      </c>
      <c r="B18" s="333"/>
      <c r="C18" s="304">
        <v>0</v>
      </c>
      <c r="D18" s="138"/>
      <c r="E18" s="304">
        <v>0</v>
      </c>
      <c r="F18" s="139"/>
      <c r="G18" s="139">
        <v>131754600</v>
      </c>
      <c r="H18" s="140"/>
      <c r="I18" s="304">
        <v>0</v>
      </c>
      <c r="J18" s="140"/>
      <c r="K18" s="136">
        <v>-131754600</v>
      </c>
      <c r="L18" s="139"/>
      <c r="M18" s="304">
        <v>0</v>
      </c>
      <c r="N18" s="139"/>
      <c r="O18" s="139">
        <f t="shared" ref="O18:O19" si="1">SUM(I18:M18)</f>
        <v>-131754600</v>
      </c>
      <c r="P18" s="141"/>
      <c r="Q18" s="304">
        <f>SUM(C18:G18,O18)</f>
        <v>0</v>
      </c>
    </row>
    <row r="19" spans="1:19" s="178" customFormat="1" ht="26">
      <c r="A19" s="332" t="s">
        <v>217</v>
      </c>
      <c r="B19" s="332"/>
      <c r="C19" s="304">
        <v>0</v>
      </c>
      <c r="D19" s="138"/>
      <c r="E19" s="304">
        <v>0</v>
      </c>
      <c r="F19" s="142"/>
      <c r="G19" s="136">
        <v>15519526560</v>
      </c>
      <c r="H19" s="140"/>
      <c r="I19" s="304">
        <v>0</v>
      </c>
      <c r="J19" s="334"/>
      <c r="K19" s="304">
        <v>0</v>
      </c>
      <c r="L19" s="142"/>
      <c r="M19" s="136">
        <v>7349704</v>
      </c>
      <c r="N19" s="143"/>
      <c r="O19" s="139">
        <f t="shared" si="1"/>
        <v>7349704</v>
      </c>
      <c r="P19" s="141"/>
      <c r="Q19" s="141">
        <f>SUM(C19:G19,O19)</f>
        <v>15526876264</v>
      </c>
    </row>
    <row r="20" spans="1:19" s="178" customFormat="1" ht="26.5" thickBot="1">
      <c r="A20" s="329" t="s">
        <v>203</v>
      </c>
      <c r="B20" s="329"/>
      <c r="C20" s="144">
        <f>SUM(C16:C19)</f>
        <v>21827719170</v>
      </c>
      <c r="D20" s="11"/>
      <c r="E20" s="144">
        <f t="shared" ref="E20" si="2">SUM(E16:E19)</f>
        <v>1862979154</v>
      </c>
      <c r="F20" s="11"/>
      <c r="G20" s="144">
        <f t="shared" ref="G20" si="3">SUM(G16:G19)</f>
        <v>-60366654416</v>
      </c>
      <c r="H20" s="11"/>
      <c r="I20" s="308">
        <v>0</v>
      </c>
      <c r="J20" s="11"/>
      <c r="K20" s="144">
        <f t="shared" ref="K20" si="4">SUM(K16:K19)</f>
        <v>8829077084</v>
      </c>
      <c r="L20" s="11"/>
      <c r="M20" s="144">
        <f t="shared" ref="M20" si="5">SUM(M16:M19)</f>
        <v>21895763</v>
      </c>
      <c r="N20" s="11"/>
      <c r="O20" s="144">
        <f>SUM(O16:O19)</f>
        <v>8850972847</v>
      </c>
      <c r="P20" s="11"/>
      <c r="Q20" s="144">
        <f>SUM(Q16:Q19)</f>
        <v>-27824983245</v>
      </c>
    </row>
    <row r="21" spans="1:19" s="178" customFormat="1" ht="7.75" customHeight="1" thickTop="1">
      <c r="A21" s="329"/>
      <c r="B21" s="329"/>
      <c r="C21" s="11"/>
      <c r="D21" s="11"/>
      <c r="E21" s="11"/>
      <c r="F21" s="11"/>
      <c r="G21" s="145"/>
      <c r="H21" s="140"/>
      <c r="I21" s="11"/>
      <c r="J21" s="11"/>
      <c r="K21" s="11"/>
      <c r="L21" s="11"/>
      <c r="M21" s="11"/>
      <c r="N21" s="11"/>
      <c r="O21" s="11" t="s">
        <v>11</v>
      </c>
      <c r="P21" s="11"/>
      <c r="Q21" s="11" t="s">
        <v>11</v>
      </c>
      <c r="R21" s="8"/>
      <c r="S21" s="8"/>
    </row>
    <row r="22" spans="1:19" s="178" customFormat="1" ht="26">
      <c r="A22" s="329" t="s">
        <v>150</v>
      </c>
      <c r="B22" s="329"/>
      <c r="C22" s="11"/>
      <c r="D22" s="11"/>
      <c r="E22" s="11"/>
      <c r="F22" s="11"/>
      <c r="G22" s="145"/>
      <c r="H22" s="140"/>
      <c r="I22" s="11"/>
      <c r="J22" s="11"/>
      <c r="K22" s="11"/>
      <c r="L22" s="11"/>
      <c r="M22" s="11"/>
      <c r="N22" s="11"/>
      <c r="O22" s="11"/>
      <c r="P22" s="11"/>
      <c r="Q22" s="11"/>
      <c r="R22" s="8"/>
      <c r="S22" s="8"/>
    </row>
    <row r="23" spans="1:19" s="178" customFormat="1" ht="26">
      <c r="A23" s="329" t="s">
        <v>204</v>
      </c>
      <c r="B23" s="330"/>
      <c r="C23" s="8">
        <v>283032915670</v>
      </c>
      <c r="D23" s="8"/>
      <c r="E23" s="8">
        <v>-142322289314</v>
      </c>
      <c r="F23" s="8"/>
      <c r="G23" s="146">
        <v>-104096298666</v>
      </c>
      <c r="H23" s="8"/>
      <c r="I23" s="304">
        <v>0</v>
      </c>
      <c r="J23" s="8"/>
      <c r="K23" s="8">
        <v>8858814750</v>
      </c>
      <c r="L23" s="8"/>
      <c r="M23" s="8">
        <v>21883685</v>
      </c>
      <c r="N23" s="8"/>
      <c r="O23" s="8">
        <f>SUM(I23:M23)</f>
        <v>8880698435</v>
      </c>
      <c r="P23" s="8"/>
      <c r="Q23" s="11">
        <f t="shared" ref="Q23:Q27" si="6">SUM(C23:G23,O23)</f>
        <v>45495026125</v>
      </c>
    </row>
    <row r="24" spans="1:19" s="178" customFormat="1" ht="26">
      <c r="A24" s="329" t="s">
        <v>198</v>
      </c>
      <c r="B24" s="335"/>
      <c r="C24" s="331"/>
      <c r="D24" s="331"/>
      <c r="E24" s="331"/>
      <c r="F24" s="331"/>
      <c r="G24" s="147"/>
      <c r="H24" s="331"/>
      <c r="I24" s="304"/>
      <c r="J24" s="331"/>
      <c r="K24" s="331"/>
      <c r="L24" s="331"/>
      <c r="M24" s="304"/>
      <c r="N24" s="304"/>
      <c r="O24" s="304"/>
      <c r="P24" s="331"/>
      <c r="Q24" s="304"/>
    </row>
    <row r="25" spans="1:19" s="178" customFormat="1" ht="26">
      <c r="A25" s="332" t="s">
        <v>218</v>
      </c>
      <c r="B25" s="335">
        <v>4.0999999999999996</v>
      </c>
      <c r="C25" s="161">
        <v>-246238636633</v>
      </c>
      <c r="D25" s="142"/>
      <c r="E25" s="161">
        <v>142322289314</v>
      </c>
      <c r="F25" s="142"/>
      <c r="G25" s="161">
        <v>103916347319</v>
      </c>
      <c r="H25" s="148"/>
      <c r="I25" s="304">
        <v>0</v>
      </c>
      <c r="J25" s="148"/>
      <c r="K25" s="304">
        <v>0</v>
      </c>
      <c r="L25" s="142"/>
      <c r="M25" s="304">
        <v>0</v>
      </c>
      <c r="N25" s="304"/>
      <c r="O25" s="304">
        <f t="shared" ref="O25:O27" si="7">SUM(I25:M25)</f>
        <v>0</v>
      </c>
      <c r="P25" s="142"/>
      <c r="Q25" s="304">
        <f t="shared" si="6"/>
        <v>0</v>
      </c>
    </row>
    <row r="26" spans="1:19" s="178" customFormat="1" ht="26">
      <c r="A26" s="332" t="s">
        <v>219</v>
      </c>
      <c r="B26" s="336"/>
      <c r="C26" s="304">
        <v>0</v>
      </c>
      <c r="D26" s="304"/>
      <c r="E26" s="304">
        <v>0</v>
      </c>
      <c r="F26" s="149"/>
      <c r="G26" s="162">
        <v>61831006</v>
      </c>
      <c r="H26" s="147"/>
      <c r="I26" s="304">
        <v>0</v>
      </c>
      <c r="J26" s="147"/>
      <c r="K26" s="162">
        <v>-61831006</v>
      </c>
      <c r="L26" s="149"/>
      <c r="M26" s="304">
        <v>0</v>
      </c>
      <c r="N26" s="149"/>
      <c r="O26" s="139">
        <f t="shared" si="7"/>
        <v>-61831006</v>
      </c>
      <c r="P26" s="149"/>
      <c r="Q26" s="304">
        <f t="shared" si="6"/>
        <v>0</v>
      </c>
    </row>
    <row r="27" spans="1:19" s="178" customFormat="1" ht="26">
      <c r="A27" s="332" t="s">
        <v>217</v>
      </c>
      <c r="B27" s="332"/>
      <c r="C27" s="304">
        <v>0</v>
      </c>
      <c r="D27" s="304"/>
      <c r="E27" s="304">
        <v>0</v>
      </c>
      <c r="F27" s="149"/>
      <c r="G27" s="163">
        <f>'PL 9M'!H44</f>
        <v>26138448582</v>
      </c>
      <c r="H27" s="147"/>
      <c r="I27" s="163">
        <v>16964828</v>
      </c>
      <c r="J27" s="147"/>
      <c r="K27" s="304">
        <v>0</v>
      </c>
      <c r="L27" s="149"/>
      <c r="M27" s="162">
        <v>7720462</v>
      </c>
      <c r="N27" s="151"/>
      <c r="O27" s="142">
        <f t="shared" si="7"/>
        <v>24685290</v>
      </c>
      <c r="P27" s="149"/>
      <c r="Q27" s="149">
        <f t="shared" si="6"/>
        <v>26163133872</v>
      </c>
    </row>
    <row r="28" spans="1:19" s="178" customFormat="1" ht="26.5" thickBot="1">
      <c r="A28" s="329" t="s">
        <v>207</v>
      </c>
      <c r="B28" s="329"/>
      <c r="C28" s="144">
        <f>SUM(C23:C27)</f>
        <v>36794279037</v>
      </c>
      <c r="D28" s="11"/>
      <c r="E28" s="308">
        <v>0</v>
      </c>
      <c r="F28" s="11"/>
      <c r="G28" s="152">
        <f t="shared" ref="G28:O28" si="8">SUM(G23:G27)</f>
        <v>26020328241</v>
      </c>
      <c r="H28" s="11"/>
      <c r="I28" s="153">
        <f t="shared" si="8"/>
        <v>16964828</v>
      </c>
      <c r="J28" s="11"/>
      <c r="K28" s="144">
        <f t="shared" ref="K28" si="9">SUM(K23:K27)</f>
        <v>8796983744</v>
      </c>
      <c r="L28" s="11"/>
      <c r="M28" s="144">
        <f t="shared" si="8"/>
        <v>29604147</v>
      </c>
      <c r="N28" s="11"/>
      <c r="O28" s="144">
        <f t="shared" si="8"/>
        <v>8843552719</v>
      </c>
      <c r="P28" s="11"/>
      <c r="Q28" s="144">
        <f>SUM(Q23:Q27)</f>
        <v>71658159997</v>
      </c>
    </row>
    <row r="29" spans="1:19" s="178" customFormat="1" ht="26.5" thickTop="1">
      <c r="A29" s="329"/>
      <c r="B29" s="329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50"/>
    </row>
    <row r="30" spans="1:19" s="339" customFormat="1" ht="23">
      <c r="A30" s="198" t="s">
        <v>37</v>
      </c>
      <c r="B30" s="198"/>
      <c r="C30" s="198"/>
      <c r="D30" s="198"/>
      <c r="E30" s="198"/>
      <c r="F30" s="337"/>
      <c r="G30" s="12"/>
      <c r="H30" s="337"/>
      <c r="I30" s="337"/>
      <c r="J30" s="337"/>
      <c r="K30" s="337"/>
      <c r="L30" s="337"/>
      <c r="M30" s="19"/>
      <c r="N30" s="337"/>
      <c r="O30" s="338"/>
      <c r="P30" s="338"/>
      <c r="Q30" s="338"/>
    </row>
    <row r="31" spans="1:19" s="339" customFormat="1" ht="23">
      <c r="A31" s="340"/>
      <c r="B31" s="340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P31" s="15"/>
      <c r="Q31" s="15"/>
    </row>
    <row r="32" spans="1:19" s="190" customFormat="1" ht="23">
      <c r="A32" s="197"/>
      <c r="B32" s="197"/>
      <c r="C32" s="197"/>
      <c r="D32" s="197"/>
      <c r="E32" s="197"/>
      <c r="F32" s="197"/>
      <c r="G32" s="4"/>
      <c r="H32" s="197"/>
      <c r="I32" s="197"/>
      <c r="J32" s="197"/>
      <c r="K32" s="197"/>
      <c r="L32" s="197"/>
      <c r="M32" s="197"/>
      <c r="N32" s="197"/>
      <c r="O32" s="15"/>
      <c r="P32" s="197"/>
      <c r="Q32" s="167"/>
    </row>
    <row r="33" spans="1:29" s="190" customFormat="1" ht="23">
      <c r="A33" s="228" t="s">
        <v>208</v>
      </c>
      <c r="B33" s="228"/>
      <c r="C33" s="228"/>
      <c r="D33" s="228"/>
      <c r="E33" s="228"/>
      <c r="F33" s="197"/>
      <c r="G33" s="228" t="s">
        <v>208</v>
      </c>
      <c r="H33" s="228"/>
      <c r="I33" s="228"/>
      <c r="J33" s="228"/>
      <c r="K33" s="228"/>
      <c r="L33" s="228"/>
      <c r="M33" s="228"/>
      <c r="N33" s="228"/>
      <c r="O33" s="176"/>
      <c r="P33" s="228"/>
      <c r="Q33" s="176"/>
    </row>
    <row r="34" spans="1:29" s="190" customFormat="1" ht="23">
      <c r="A34" s="228" t="s">
        <v>210</v>
      </c>
      <c r="B34" s="228"/>
      <c r="C34" s="228"/>
      <c r="D34" s="228"/>
      <c r="E34" s="228"/>
      <c r="F34" s="197"/>
      <c r="G34" s="228" t="s">
        <v>40</v>
      </c>
      <c r="H34" s="228"/>
      <c r="I34" s="228"/>
      <c r="J34" s="228"/>
      <c r="K34" s="228"/>
      <c r="L34" s="228"/>
      <c r="M34" s="228"/>
      <c r="N34" s="228"/>
      <c r="O34" s="176"/>
      <c r="P34" s="228"/>
      <c r="Q34" s="228"/>
    </row>
    <row r="35" spans="1:29" s="190" customFormat="1" ht="23">
      <c r="A35" s="228" t="s">
        <v>41</v>
      </c>
      <c r="B35" s="228"/>
      <c r="C35" s="228"/>
      <c r="D35" s="228"/>
      <c r="E35" s="228"/>
      <c r="F35" s="228"/>
      <c r="G35" s="228" t="s">
        <v>42</v>
      </c>
      <c r="H35" s="228"/>
      <c r="I35" s="228"/>
      <c r="J35" s="228"/>
      <c r="K35" s="228"/>
      <c r="L35" s="228"/>
      <c r="M35" s="228"/>
      <c r="N35" s="228"/>
      <c r="O35" s="176"/>
      <c r="P35" s="228"/>
      <c r="Q35" s="176"/>
    </row>
    <row r="36" spans="1:29" s="241" customFormat="1">
      <c r="C36" s="341"/>
      <c r="D36" s="341"/>
      <c r="G36" s="342"/>
      <c r="H36" s="342"/>
      <c r="I36" s="342"/>
      <c r="J36" s="342"/>
      <c r="K36" s="342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342"/>
      <c r="Z36" s="342"/>
      <c r="AA36" s="342"/>
      <c r="AB36" s="342"/>
      <c r="AC36" s="342"/>
    </row>
    <row r="37" spans="1:29" s="241" customFormat="1">
      <c r="C37" s="341"/>
      <c r="D37" s="341"/>
      <c r="G37" s="342"/>
      <c r="H37" s="342"/>
      <c r="I37" s="342"/>
      <c r="J37" s="342"/>
      <c r="K37" s="342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342"/>
      <c r="Z37" s="342"/>
      <c r="AA37" s="342"/>
      <c r="AB37" s="342"/>
      <c r="AC37" s="342"/>
    </row>
    <row r="38" spans="1:29" s="241" customFormat="1">
      <c r="C38" s="341"/>
      <c r="D38" s="341"/>
      <c r="G38" s="342"/>
      <c r="H38" s="342"/>
      <c r="I38" s="342"/>
      <c r="J38" s="342"/>
      <c r="K38" s="342"/>
      <c r="L38" s="342"/>
      <c r="M38" s="342"/>
      <c r="N38" s="342"/>
      <c r="O38" s="342"/>
      <c r="P38" s="342"/>
      <c r="Q38" s="342"/>
      <c r="R38" s="342"/>
      <c r="S38" s="342"/>
      <c r="T38" s="342"/>
      <c r="U38" s="342"/>
      <c r="V38" s="342"/>
      <c r="W38" s="342"/>
      <c r="X38" s="342"/>
      <c r="Y38" s="342"/>
      <c r="Z38" s="342"/>
      <c r="AA38" s="342"/>
      <c r="AB38" s="342"/>
      <c r="AC38" s="342"/>
    </row>
    <row r="45" spans="1:29" s="241" customFormat="1">
      <c r="C45" s="341"/>
      <c r="D45" s="341"/>
      <c r="L45" s="343"/>
    </row>
    <row r="46" spans="1:29" s="241" customFormat="1">
      <c r="C46" s="341"/>
      <c r="D46" s="341"/>
      <c r="L46" s="17"/>
    </row>
    <row r="47" spans="1:29" s="241" customFormat="1">
      <c r="C47" s="341"/>
      <c r="D47" s="341"/>
      <c r="L47" s="17"/>
    </row>
    <row r="48" spans="1:29" s="241" customFormat="1">
      <c r="C48" s="341"/>
      <c r="D48" s="341"/>
      <c r="L48" s="17"/>
    </row>
    <row r="56" spans="3:12" s="241" customFormat="1">
      <c r="C56" s="341"/>
      <c r="D56" s="341"/>
      <c r="L56" s="17"/>
    </row>
    <row r="57" spans="3:12" s="241" customFormat="1">
      <c r="C57" s="341"/>
      <c r="D57" s="341"/>
      <c r="L57" s="17"/>
    </row>
    <row r="58" spans="3:12" s="241" customFormat="1">
      <c r="C58" s="341"/>
      <c r="D58" s="341"/>
      <c r="L58" s="17"/>
    </row>
    <row r="59" spans="3:12" s="241" customFormat="1">
      <c r="C59" s="341"/>
      <c r="D59" s="341"/>
      <c r="L59" s="17"/>
    </row>
    <row r="60" spans="3:12" s="241" customFormat="1">
      <c r="C60" s="341"/>
      <c r="D60" s="341"/>
      <c r="L60" s="17"/>
    </row>
    <row r="61" spans="3:12" s="241" customFormat="1">
      <c r="C61" s="341"/>
      <c r="D61" s="341"/>
      <c r="L61" s="18"/>
    </row>
    <row r="62" spans="3:12" s="241" customFormat="1">
      <c r="C62" s="341"/>
      <c r="D62" s="341"/>
      <c r="L62" s="344"/>
    </row>
    <row r="63" spans="3:12" s="241" customFormat="1">
      <c r="C63" s="341"/>
      <c r="D63" s="341"/>
      <c r="L63" s="344"/>
    </row>
    <row r="64" spans="3:12" s="241" customFormat="1">
      <c r="C64" s="341"/>
      <c r="D64" s="341"/>
      <c r="L64" s="16"/>
    </row>
    <row r="65" spans="3:12" s="241" customFormat="1">
      <c r="C65" s="341"/>
      <c r="D65" s="341"/>
      <c r="L65" s="239"/>
    </row>
    <row r="66" spans="3:12" s="241" customFormat="1">
      <c r="C66" s="341"/>
      <c r="D66" s="341"/>
      <c r="L66" s="6"/>
    </row>
    <row r="67" spans="3:12" s="241" customFormat="1">
      <c r="C67" s="341"/>
      <c r="D67" s="341"/>
      <c r="L67" s="345"/>
    </row>
  </sheetData>
  <mergeCells count="15">
    <mergeCell ref="G33:Q33"/>
    <mergeCell ref="G34:Q34"/>
    <mergeCell ref="G35:Q35"/>
    <mergeCell ref="C7:Q7"/>
    <mergeCell ref="I8:O8"/>
    <mergeCell ref="I9:O9"/>
    <mergeCell ref="A30:E30"/>
    <mergeCell ref="A33:E33"/>
    <mergeCell ref="A34:E34"/>
    <mergeCell ref="A35:F35"/>
    <mergeCell ref="A1:Q1"/>
    <mergeCell ref="A2:Q2"/>
    <mergeCell ref="A3:Q3"/>
    <mergeCell ref="A4:Q4"/>
    <mergeCell ref="A5:Q5"/>
  </mergeCells>
  <conditionalFormatting sqref="C31:N31 P31:Q31 O32">
    <cfRule type="cellIs" dxfId="7" priority="9" operator="lessThan">
      <formula>0</formula>
    </cfRule>
    <cfRule type="cellIs" dxfId="6" priority="10" operator="greaterThan">
      <formula>0</formula>
    </cfRule>
  </conditionalFormatting>
  <conditionalFormatting sqref="H18:H19">
    <cfRule type="cellIs" dxfId="5" priority="3" operator="lessThan">
      <formula>0</formula>
    </cfRule>
    <cfRule type="cellIs" dxfId="4" priority="4" operator="greaterThan">
      <formula>0</formula>
    </cfRule>
  </conditionalFormatting>
  <conditionalFormatting sqref="J25 H25:H27">
    <cfRule type="cellIs" dxfId="3" priority="1" operator="lessThan">
      <formula>0</formula>
    </cfRule>
    <cfRule type="cellIs" dxfId="2" priority="2" operator="greaterThan">
      <formula>0</formula>
    </cfRule>
  </conditionalFormatting>
  <pageMargins left="0.7" right="0.5" top="0.8" bottom="0.25" header="0.5" footer="0.3"/>
  <pageSetup paperSize="9" scale="5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O145"/>
  <sheetViews>
    <sheetView tabSelected="1" view="pageBreakPreview" topLeftCell="A7" zoomScale="55" zoomScaleNormal="70" zoomScaleSheetLayoutView="55" zoomScalePageLayoutView="70" workbookViewId="0">
      <pane xSplit="1" ySplit="2" topLeftCell="B53" activePane="bottomRight" state="frozen"/>
      <selection pane="topRight" activeCell="B7" sqref="B7"/>
      <selection pane="bottomLeft" activeCell="A9" sqref="A9"/>
      <selection pane="bottomRight" activeCell="O134" sqref="O134"/>
    </sheetView>
  </sheetViews>
  <sheetFormatPr defaultColWidth="11" defaultRowHeight="24" customHeight="1"/>
  <cols>
    <col min="1" max="1" width="57.58203125" style="207" customWidth="1"/>
    <col min="2" max="2" width="9.33203125" style="354" customWidth="1"/>
    <col min="3" max="3" width="1.33203125" style="354" customWidth="1"/>
    <col min="4" max="4" width="17.75" style="77" customWidth="1"/>
    <col min="5" max="5" width="1.33203125" style="77" customWidth="1"/>
    <col min="6" max="6" width="18.25" style="77" customWidth="1"/>
    <col min="7" max="7" width="1.33203125" style="77" customWidth="1"/>
    <col min="8" max="8" width="19.33203125" style="77" customWidth="1"/>
    <col min="9" max="9" width="1.33203125" style="77" customWidth="1"/>
    <col min="10" max="10" width="20.25" style="77" customWidth="1"/>
    <col min="11" max="11" width="2" style="207" customWidth="1"/>
    <col min="12" max="16384" width="11" style="207"/>
  </cols>
  <sheetData>
    <row r="1" spans="1:10" s="346" customFormat="1" ht="24" customHeight="1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</row>
    <row r="2" spans="1:10" s="346" customFormat="1" ht="24" customHeight="1">
      <c r="A2" s="177" t="s">
        <v>220</v>
      </c>
      <c r="B2" s="177"/>
      <c r="C2" s="177"/>
      <c r="D2" s="177"/>
      <c r="E2" s="177"/>
      <c r="F2" s="177"/>
      <c r="G2" s="177"/>
      <c r="H2" s="177"/>
      <c r="I2" s="177"/>
      <c r="J2" s="177"/>
    </row>
    <row r="3" spans="1:10" s="346" customFormat="1" ht="27" customHeight="1">
      <c r="A3" s="177" t="s">
        <v>150</v>
      </c>
      <c r="B3" s="177"/>
      <c r="C3" s="177"/>
      <c r="D3" s="177"/>
      <c r="E3" s="177"/>
      <c r="F3" s="177"/>
      <c r="G3" s="177"/>
      <c r="H3" s="177"/>
      <c r="I3" s="177"/>
      <c r="J3" s="177"/>
    </row>
    <row r="4" spans="1:10" s="346" customFormat="1" ht="24" customHeight="1">
      <c r="A4" s="177" t="s">
        <v>10</v>
      </c>
      <c r="B4" s="177"/>
      <c r="C4" s="177"/>
      <c r="D4" s="177"/>
      <c r="E4" s="177"/>
      <c r="F4" s="177"/>
      <c r="G4" s="177"/>
      <c r="H4" s="177"/>
      <c r="I4" s="177"/>
      <c r="J4" s="177"/>
    </row>
    <row r="5" spans="1:10" s="346" customFormat="1" ht="24" customHeight="1">
      <c r="A5" s="180" t="s">
        <v>3</v>
      </c>
      <c r="B5" s="180"/>
      <c r="C5" s="180"/>
      <c r="D5" s="180"/>
      <c r="E5" s="180"/>
      <c r="F5" s="180"/>
      <c r="G5" s="180"/>
      <c r="H5" s="180"/>
      <c r="I5" s="180"/>
      <c r="J5" s="180"/>
    </row>
    <row r="6" spans="1:10" s="346" customFormat="1" ht="9" customHeight="1">
      <c r="A6" s="347"/>
      <c r="B6" s="347"/>
      <c r="C6" s="347"/>
      <c r="D6" s="73"/>
      <c r="E6" s="73"/>
      <c r="F6" s="73"/>
      <c r="G6" s="73"/>
      <c r="H6" s="73"/>
      <c r="I6" s="73"/>
      <c r="J6" s="78"/>
    </row>
    <row r="7" spans="1:10" s="181" customFormat="1" ht="24" customHeight="1">
      <c r="A7" s="184"/>
      <c r="B7" s="185" t="s">
        <v>6</v>
      </c>
      <c r="C7" s="185"/>
      <c r="D7" s="169" t="s">
        <v>221</v>
      </c>
      <c r="E7" s="169"/>
      <c r="F7" s="169"/>
      <c r="G7" s="80"/>
      <c r="H7" s="169" t="s">
        <v>89</v>
      </c>
      <c r="I7" s="169"/>
      <c r="J7" s="169"/>
    </row>
    <row r="8" spans="1:10" s="181" customFormat="1" ht="24" customHeight="1">
      <c r="B8" s="185"/>
      <c r="C8" s="185"/>
      <c r="D8" s="74">
        <v>2568</v>
      </c>
      <c r="E8" s="79"/>
      <c r="F8" s="74">
        <v>2567</v>
      </c>
      <c r="G8" s="81"/>
      <c r="H8" s="74">
        <v>2568</v>
      </c>
      <c r="I8" s="79"/>
      <c r="J8" s="74">
        <v>2567</v>
      </c>
    </row>
    <row r="9" spans="1:10" s="190" customFormat="1" ht="24" customHeight="1">
      <c r="A9" s="186" t="s">
        <v>222</v>
      </c>
      <c r="B9" s="185"/>
      <c r="C9" s="185"/>
      <c r="D9" s="28"/>
      <c r="E9" s="28"/>
      <c r="F9" s="28"/>
      <c r="G9" s="28"/>
      <c r="H9" s="28"/>
      <c r="I9" s="28"/>
      <c r="J9" s="28"/>
    </row>
    <row r="10" spans="1:10" s="190" customFormat="1" ht="24" customHeight="1">
      <c r="A10" s="196" t="s">
        <v>125</v>
      </c>
      <c r="B10" s="197"/>
      <c r="C10" s="197"/>
      <c r="D10" s="45">
        <v>26394157021</v>
      </c>
      <c r="E10" s="28"/>
      <c r="F10" s="28">
        <v>15221149826</v>
      </c>
      <c r="G10" s="28"/>
      <c r="H10" s="45">
        <v>26138448582</v>
      </c>
      <c r="I10" s="28"/>
      <c r="J10" s="28">
        <v>15519526560</v>
      </c>
    </row>
    <row r="11" spans="1:10" s="190" customFormat="1" ht="24" customHeight="1">
      <c r="A11" s="196" t="s">
        <v>223</v>
      </c>
      <c r="B11" s="197"/>
      <c r="C11" s="197"/>
      <c r="D11" s="12"/>
      <c r="E11" s="28"/>
      <c r="F11" s="28"/>
      <c r="G11" s="28"/>
      <c r="H11" s="12"/>
      <c r="I11" s="28"/>
      <c r="J11" s="28"/>
    </row>
    <row r="12" spans="1:10" s="190" customFormat="1" ht="24" customHeight="1">
      <c r="A12" s="223" t="s">
        <v>224</v>
      </c>
      <c r="B12" s="197"/>
      <c r="C12" s="197"/>
      <c r="D12" s="45">
        <v>7850169</v>
      </c>
      <c r="E12" s="28"/>
      <c r="F12" s="28">
        <v>11945724</v>
      </c>
      <c r="G12" s="28"/>
      <c r="H12" s="45">
        <v>-7154588</v>
      </c>
      <c r="I12" s="28"/>
      <c r="J12" s="28">
        <v>-1837426</v>
      </c>
    </row>
    <row r="13" spans="1:10" s="190" customFormat="1" ht="24" customHeight="1">
      <c r="A13" s="223" t="s">
        <v>225</v>
      </c>
      <c r="B13" s="197"/>
      <c r="C13" s="197"/>
      <c r="D13" s="45">
        <v>10137924446</v>
      </c>
      <c r="E13" s="28"/>
      <c r="F13" s="28">
        <v>9550626114</v>
      </c>
      <c r="G13" s="28"/>
      <c r="H13" s="45">
        <v>10124592828</v>
      </c>
      <c r="I13" s="28"/>
      <c r="J13" s="28">
        <v>9542813215</v>
      </c>
    </row>
    <row r="14" spans="1:10" s="190" customFormat="1" ht="24" customHeight="1">
      <c r="A14" s="223" t="s">
        <v>226</v>
      </c>
      <c r="B14" s="197"/>
      <c r="C14" s="197"/>
      <c r="D14" s="45">
        <v>-4137016</v>
      </c>
      <c r="E14" s="28"/>
      <c r="F14" s="28">
        <v>-3162230</v>
      </c>
      <c r="G14" s="28"/>
      <c r="H14" s="45">
        <v>-60465682</v>
      </c>
      <c r="I14" s="28"/>
      <c r="J14" s="28">
        <v>-55739166</v>
      </c>
    </row>
    <row r="15" spans="1:10" s="190" customFormat="1" ht="24" customHeight="1">
      <c r="A15" s="223" t="s">
        <v>227</v>
      </c>
      <c r="B15" s="197"/>
      <c r="C15" s="197"/>
      <c r="D15" s="45">
        <v>-24136128</v>
      </c>
      <c r="E15" s="28"/>
      <c r="F15" s="28">
        <v>-54431362</v>
      </c>
      <c r="G15" s="28"/>
      <c r="H15" s="192">
        <v>0</v>
      </c>
      <c r="I15" s="28"/>
      <c r="J15" s="192">
        <v>0</v>
      </c>
    </row>
    <row r="16" spans="1:10" s="190" customFormat="1" ht="24" customHeight="1">
      <c r="A16" s="223" t="s">
        <v>228</v>
      </c>
      <c r="B16" s="197"/>
      <c r="C16" s="197"/>
      <c r="D16" s="45">
        <v>-3364791772</v>
      </c>
      <c r="E16" s="28"/>
      <c r="F16" s="28">
        <v>-2081314296</v>
      </c>
      <c r="G16" s="28"/>
      <c r="H16" s="45">
        <v>-3362191098</v>
      </c>
      <c r="I16" s="122"/>
      <c r="J16" s="28">
        <v>-2078031478</v>
      </c>
    </row>
    <row r="17" spans="1:15" s="190" customFormat="1" ht="24" customHeight="1">
      <c r="A17" s="223" t="s">
        <v>229</v>
      </c>
      <c r="B17" s="197"/>
      <c r="C17" s="197"/>
      <c r="D17" s="45">
        <v>10010130572</v>
      </c>
      <c r="E17" s="28"/>
      <c r="F17" s="28">
        <v>14232624140</v>
      </c>
      <c r="G17" s="28"/>
      <c r="H17" s="45">
        <v>10009269284</v>
      </c>
      <c r="I17" s="28"/>
      <c r="J17" s="28">
        <v>14231654954</v>
      </c>
    </row>
    <row r="18" spans="1:15" s="190" customFormat="1" ht="24" customHeight="1">
      <c r="A18" s="223" t="s">
        <v>230</v>
      </c>
      <c r="B18" s="197"/>
      <c r="C18" s="197"/>
      <c r="D18" s="192">
        <v>0</v>
      </c>
      <c r="E18" s="28"/>
      <c r="F18" s="28">
        <v>-282345</v>
      </c>
      <c r="G18" s="28"/>
      <c r="H18" s="192">
        <v>0</v>
      </c>
      <c r="I18" s="28"/>
      <c r="J18" s="28">
        <v>-282345</v>
      </c>
    </row>
    <row r="19" spans="1:15" s="190" customFormat="1" ht="24" customHeight="1">
      <c r="A19" s="223" t="s">
        <v>231</v>
      </c>
      <c r="B19" s="197"/>
      <c r="C19" s="197"/>
      <c r="D19" s="45">
        <v>-2588651343</v>
      </c>
      <c r="E19" s="28"/>
      <c r="F19" s="53">
        <v>-3683002487</v>
      </c>
      <c r="G19" s="28"/>
      <c r="H19" s="45">
        <v>-2591217439</v>
      </c>
      <c r="I19" s="28"/>
      <c r="J19" s="28">
        <v>-3670168027</v>
      </c>
      <c r="O19" s="178"/>
    </row>
    <row r="20" spans="1:15" s="190" customFormat="1" ht="24" customHeight="1">
      <c r="A20" s="223" t="s">
        <v>232</v>
      </c>
      <c r="B20" s="223"/>
      <c r="C20" s="197"/>
      <c r="D20" s="123"/>
      <c r="E20" s="164"/>
      <c r="F20" s="28"/>
      <c r="G20" s="164"/>
      <c r="H20" s="123"/>
      <c r="I20" s="164"/>
      <c r="J20" s="28"/>
    </row>
    <row r="21" spans="1:15" s="190" customFormat="1" ht="24" customHeight="1">
      <c r="A21" s="204" t="s">
        <v>233</v>
      </c>
      <c r="B21" s="197"/>
      <c r="C21" s="197"/>
      <c r="D21" s="114">
        <v>61996633</v>
      </c>
      <c r="E21" s="28"/>
      <c r="F21" s="28">
        <v>99069631</v>
      </c>
      <c r="G21" s="28"/>
      <c r="H21" s="45">
        <v>61996633</v>
      </c>
      <c r="I21" s="28"/>
      <c r="J21" s="28">
        <v>99069631</v>
      </c>
    </row>
    <row r="22" spans="1:15" s="190" customFormat="1" ht="24" customHeight="1">
      <c r="A22" s="223" t="s">
        <v>234</v>
      </c>
      <c r="B22" s="197" t="s">
        <v>31</v>
      </c>
      <c r="C22" s="197"/>
      <c r="D22" s="45">
        <v>935509777</v>
      </c>
      <c r="E22" s="28"/>
      <c r="F22" s="192">
        <v>0</v>
      </c>
      <c r="G22" s="28"/>
      <c r="H22" s="45">
        <v>935509777</v>
      </c>
      <c r="I22" s="28"/>
      <c r="J22" s="192">
        <v>0</v>
      </c>
    </row>
    <row r="23" spans="1:15" s="190" customFormat="1" ht="24" customHeight="1">
      <c r="A23" s="223" t="s">
        <v>235</v>
      </c>
      <c r="B23" s="197">
        <v>18</v>
      </c>
      <c r="C23" s="197"/>
      <c r="D23" s="45">
        <v>5428597</v>
      </c>
      <c r="E23" s="28"/>
      <c r="F23" s="28">
        <v>29338788</v>
      </c>
      <c r="G23" s="28"/>
      <c r="H23" s="45">
        <v>5428597</v>
      </c>
      <c r="I23" s="28"/>
      <c r="J23" s="28">
        <v>29338788</v>
      </c>
    </row>
    <row r="24" spans="1:15" s="190" customFormat="1" ht="24" customHeight="1">
      <c r="A24" s="223" t="s">
        <v>236</v>
      </c>
      <c r="B24" s="197">
        <v>19</v>
      </c>
      <c r="C24" s="197"/>
      <c r="D24" s="45">
        <v>343473758</v>
      </c>
      <c r="E24" s="28"/>
      <c r="F24" s="28">
        <v>243530011</v>
      </c>
      <c r="G24" s="28"/>
      <c r="H24" s="45">
        <v>330409305</v>
      </c>
      <c r="I24" s="28"/>
      <c r="J24" s="28">
        <v>236298207</v>
      </c>
    </row>
    <row r="25" spans="1:15" s="190" customFormat="1" ht="24" customHeight="1">
      <c r="A25" s="223" t="s">
        <v>67</v>
      </c>
      <c r="B25" s="197"/>
      <c r="C25" s="197"/>
      <c r="D25" s="45">
        <v>5263136859</v>
      </c>
      <c r="E25" s="28"/>
      <c r="F25" s="28">
        <v>7766855232</v>
      </c>
      <c r="G25" s="28"/>
      <c r="H25" s="45">
        <v>5263136859</v>
      </c>
      <c r="I25" s="28"/>
      <c r="J25" s="28">
        <v>7766855232</v>
      </c>
    </row>
    <row r="26" spans="1:15" s="190" customFormat="1" ht="24" customHeight="1">
      <c r="A26" s="223" t="s">
        <v>237</v>
      </c>
      <c r="B26" s="197"/>
      <c r="C26" s="197"/>
      <c r="D26" s="45">
        <v>15654714</v>
      </c>
      <c r="E26" s="28"/>
      <c r="F26" s="28">
        <v>1826280941</v>
      </c>
      <c r="G26" s="28"/>
      <c r="H26" s="45">
        <v>15654714</v>
      </c>
      <c r="I26" s="28"/>
      <c r="J26" s="28">
        <v>1826280941</v>
      </c>
    </row>
    <row r="27" spans="1:15" s="190" customFormat="1" ht="24" customHeight="1">
      <c r="A27" s="223" t="s">
        <v>238</v>
      </c>
      <c r="B27" s="197"/>
      <c r="C27" s="197"/>
      <c r="D27" s="12"/>
      <c r="E27" s="28"/>
      <c r="F27" s="28"/>
      <c r="G27" s="28"/>
      <c r="H27" s="12"/>
      <c r="I27" s="28"/>
      <c r="J27" s="28" t="s">
        <v>11</v>
      </c>
      <c r="O27" s="178"/>
    </row>
    <row r="28" spans="1:15" s="190" customFormat="1" ht="24" customHeight="1">
      <c r="A28" s="204" t="s">
        <v>154</v>
      </c>
      <c r="B28" s="197"/>
      <c r="C28" s="197"/>
      <c r="D28" s="45">
        <v>138382791</v>
      </c>
      <c r="E28" s="28"/>
      <c r="F28" s="53">
        <v>-19101611</v>
      </c>
      <c r="G28" s="28"/>
      <c r="H28" s="45">
        <v>299095863</v>
      </c>
      <c r="I28" s="28"/>
      <c r="J28" s="28">
        <v>-416022663</v>
      </c>
    </row>
    <row r="29" spans="1:15" s="190" customFormat="1" ht="24" customHeight="1">
      <c r="A29" s="223" t="s">
        <v>239</v>
      </c>
      <c r="B29" s="197">
        <v>12</v>
      </c>
      <c r="C29" s="197"/>
      <c r="D29" s="45">
        <v>-4229548308</v>
      </c>
      <c r="E29" s="28"/>
      <c r="F29" s="192">
        <v>0</v>
      </c>
      <c r="G29" s="28"/>
      <c r="H29" s="45">
        <v>-4229548308</v>
      </c>
      <c r="I29" s="28"/>
      <c r="J29" s="192">
        <v>0</v>
      </c>
    </row>
    <row r="30" spans="1:15" s="190" customFormat="1" ht="24" customHeight="1">
      <c r="A30" s="223" t="s">
        <v>240</v>
      </c>
      <c r="B30" s="197"/>
      <c r="C30" s="197"/>
      <c r="D30" s="45">
        <v>-5017264</v>
      </c>
      <c r="E30" s="28"/>
      <c r="F30" s="53">
        <v>-237032131</v>
      </c>
      <c r="G30" s="28"/>
      <c r="H30" s="45">
        <v>-5160724</v>
      </c>
      <c r="I30" s="28"/>
      <c r="J30" s="28">
        <v>-237959943</v>
      </c>
    </row>
    <row r="31" spans="1:15" s="190" customFormat="1" ht="24" customHeight="1">
      <c r="A31" s="223" t="s">
        <v>284</v>
      </c>
      <c r="B31" s="197"/>
      <c r="C31" s="197"/>
      <c r="D31" s="45">
        <v>6897152</v>
      </c>
      <c r="E31" s="28"/>
      <c r="F31" s="28">
        <v>4745578</v>
      </c>
      <c r="G31" s="28"/>
      <c r="H31" s="45">
        <v>6897152</v>
      </c>
      <c r="I31" s="28"/>
      <c r="J31" s="28">
        <v>4745578</v>
      </c>
    </row>
    <row r="32" spans="1:15" s="190" customFormat="1" ht="24" customHeight="1">
      <c r="A32" s="223" t="s">
        <v>285</v>
      </c>
      <c r="B32" s="197"/>
      <c r="C32" s="197"/>
      <c r="D32" s="45">
        <v>-11293323</v>
      </c>
      <c r="E32" s="28"/>
      <c r="F32" s="53">
        <v>-45840397</v>
      </c>
      <c r="G32" s="28"/>
      <c r="H32" s="45">
        <v>-11762637</v>
      </c>
      <c r="I32" s="28"/>
      <c r="J32" s="53">
        <v>-45953835</v>
      </c>
    </row>
    <row r="33" spans="1:10" s="190" customFormat="1" ht="24" customHeight="1">
      <c r="A33" s="223" t="s">
        <v>241</v>
      </c>
      <c r="B33" s="197"/>
      <c r="C33" s="197"/>
      <c r="D33" s="45">
        <v>6990297</v>
      </c>
      <c r="E33" s="28"/>
      <c r="F33" s="53">
        <v>-3510421732</v>
      </c>
      <c r="G33" s="28"/>
      <c r="H33" s="45">
        <v>6990297</v>
      </c>
      <c r="I33" s="28"/>
      <c r="J33" s="28">
        <v>-3510421732</v>
      </c>
    </row>
    <row r="34" spans="1:10" s="190" customFormat="1" ht="24" customHeight="1">
      <c r="A34" s="223" t="s">
        <v>242</v>
      </c>
      <c r="B34" s="197"/>
      <c r="C34" s="197"/>
      <c r="D34" s="97">
        <v>867102667</v>
      </c>
      <c r="E34" s="28"/>
      <c r="F34" s="117">
        <v>4069600035</v>
      </c>
      <c r="G34" s="121"/>
      <c r="H34" s="97">
        <v>867102667</v>
      </c>
      <c r="I34" s="121"/>
      <c r="J34" s="117">
        <v>4069600035</v>
      </c>
    </row>
    <row r="35" spans="1:10" s="190" customFormat="1" ht="24" customHeight="1">
      <c r="A35" s="190" t="s">
        <v>243</v>
      </c>
      <c r="B35" s="197"/>
      <c r="C35" s="197"/>
      <c r="D35" s="28"/>
      <c r="E35" s="28"/>
      <c r="F35" s="28"/>
      <c r="G35" s="28"/>
      <c r="H35" s="28"/>
      <c r="I35" s="28"/>
      <c r="J35" s="28"/>
    </row>
    <row r="36" spans="1:10" s="190" customFormat="1" ht="24" customHeight="1">
      <c r="A36" s="196" t="s">
        <v>244</v>
      </c>
      <c r="B36" s="197"/>
      <c r="C36" s="197"/>
      <c r="D36" s="28">
        <f>SUM(D10:D34)</f>
        <v>43967060299</v>
      </c>
      <c r="E36" s="28"/>
      <c r="F36" s="28">
        <f>SUM(F10:F34)</f>
        <v>43421177429</v>
      </c>
      <c r="G36" s="28"/>
      <c r="H36" s="28">
        <f>SUM(H10:H34)</f>
        <v>43797032082</v>
      </c>
      <c r="I36" s="28"/>
      <c r="J36" s="28">
        <f>SUM(J10:J34)</f>
        <v>43309766526</v>
      </c>
    </row>
    <row r="37" spans="1:10" s="181" customFormat="1" ht="24" customHeight="1">
      <c r="A37" s="186"/>
      <c r="B37" s="185"/>
      <c r="C37" s="185"/>
      <c r="D37" s="27"/>
      <c r="E37" s="27"/>
      <c r="F37" s="28"/>
      <c r="G37" s="28"/>
      <c r="H37" s="28"/>
      <c r="I37" s="28"/>
      <c r="J37" s="28"/>
    </row>
    <row r="38" spans="1:10" s="181" customFormat="1" ht="24" customHeight="1">
      <c r="A38" s="186"/>
      <c r="B38" s="185"/>
      <c r="C38" s="185"/>
      <c r="D38" s="348"/>
      <c r="E38" s="27"/>
      <c r="F38" s="28"/>
      <c r="G38" s="28"/>
      <c r="H38" s="28"/>
      <c r="I38" s="28"/>
      <c r="J38" s="28"/>
    </row>
    <row r="39" spans="1:10" s="181" customFormat="1" ht="24" customHeight="1">
      <c r="A39" s="186"/>
      <c r="B39" s="185"/>
      <c r="C39" s="185"/>
      <c r="D39" s="27"/>
      <c r="E39" s="27"/>
      <c r="F39" s="28"/>
      <c r="G39" s="28"/>
      <c r="H39" s="28"/>
      <c r="I39" s="28"/>
      <c r="J39" s="28"/>
    </row>
    <row r="40" spans="1:10" s="181" customFormat="1" ht="24" customHeight="1">
      <c r="A40" s="186"/>
      <c r="B40" s="185"/>
      <c r="C40" s="185"/>
      <c r="D40" s="27"/>
      <c r="E40" s="27"/>
      <c r="F40" s="28"/>
      <c r="G40" s="28"/>
      <c r="H40" s="28"/>
      <c r="I40" s="28"/>
      <c r="J40" s="28"/>
    </row>
    <row r="41" spans="1:10" s="181" customFormat="1" ht="24" customHeight="1">
      <c r="A41" s="186"/>
      <c r="B41" s="185"/>
      <c r="C41" s="185"/>
      <c r="D41" s="27"/>
      <c r="E41" s="27"/>
      <c r="F41" s="28"/>
      <c r="G41" s="28"/>
      <c r="H41" s="28"/>
      <c r="I41" s="28"/>
      <c r="J41" s="28"/>
    </row>
    <row r="42" spans="1:10" s="181" customFormat="1" ht="24" customHeight="1">
      <c r="A42" s="186"/>
      <c r="B42" s="185"/>
      <c r="C42" s="185"/>
      <c r="D42" s="27"/>
      <c r="E42" s="27"/>
      <c r="F42" s="28"/>
      <c r="G42" s="28"/>
      <c r="H42" s="28"/>
      <c r="I42" s="28"/>
      <c r="J42" s="28"/>
    </row>
    <row r="43" spans="1:10" s="181" customFormat="1" ht="24" customHeight="1">
      <c r="A43" s="186"/>
      <c r="B43" s="185"/>
      <c r="C43" s="185"/>
      <c r="D43" s="27"/>
      <c r="E43" s="27"/>
      <c r="F43" s="28"/>
      <c r="G43" s="28"/>
      <c r="H43" s="28"/>
      <c r="I43" s="28"/>
      <c r="J43" s="28"/>
    </row>
    <row r="44" spans="1:10" s="181" customFormat="1" ht="24" customHeight="1">
      <c r="A44" s="186"/>
      <c r="B44" s="185"/>
      <c r="C44" s="185"/>
      <c r="D44" s="27"/>
      <c r="E44" s="27"/>
      <c r="F44" s="27"/>
      <c r="G44" s="27"/>
      <c r="H44" s="27"/>
      <c r="I44" s="27"/>
      <c r="J44" s="27"/>
    </row>
    <row r="45" spans="1:10" s="181" customFormat="1" ht="24" customHeight="1">
      <c r="A45" s="186"/>
      <c r="B45" s="185"/>
      <c r="C45" s="185"/>
      <c r="D45" s="27"/>
      <c r="E45" s="27"/>
      <c r="F45" s="27"/>
      <c r="G45" s="27"/>
      <c r="H45" s="27"/>
      <c r="I45" s="27"/>
      <c r="J45" s="27"/>
    </row>
    <row r="46" spans="1:10" s="181" customFormat="1" ht="24" customHeight="1">
      <c r="A46" s="197" t="s">
        <v>38</v>
      </c>
      <c r="B46" s="228" t="s">
        <v>38</v>
      </c>
      <c r="C46" s="228"/>
      <c r="D46" s="228"/>
      <c r="E46" s="228"/>
      <c r="F46" s="228"/>
      <c r="G46" s="228"/>
      <c r="H46" s="228"/>
      <c r="I46" s="228"/>
      <c r="J46" s="228"/>
    </row>
    <row r="47" spans="1:10" s="181" customFormat="1" ht="24" customHeight="1">
      <c r="A47" s="197" t="s">
        <v>210</v>
      </c>
      <c r="B47" s="228" t="s">
        <v>40</v>
      </c>
      <c r="C47" s="228"/>
      <c r="D47" s="228"/>
      <c r="E47" s="228"/>
      <c r="F47" s="228"/>
      <c r="G47" s="228"/>
      <c r="H47" s="228"/>
      <c r="I47" s="228"/>
      <c r="J47" s="228"/>
    </row>
    <row r="48" spans="1:10" s="181" customFormat="1" ht="24" customHeight="1">
      <c r="A48" s="197" t="s">
        <v>41</v>
      </c>
      <c r="B48" s="349" t="s">
        <v>42</v>
      </c>
      <c r="C48" s="349"/>
      <c r="D48" s="349"/>
      <c r="E48" s="349"/>
      <c r="F48" s="349"/>
      <c r="G48" s="349"/>
      <c r="H48" s="349"/>
      <c r="I48" s="349"/>
      <c r="J48" s="349"/>
    </row>
    <row r="49" spans="1:10" s="346" customFormat="1" ht="24" customHeight="1">
      <c r="A49" s="177" t="s">
        <v>0</v>
      </c>
      <c r="B49" s="177"/>
      <c r="C49" s="177"/>
      <c r="D49" s="177"/>
      <c r="E49" s="177"/>
      <c r="F49" s="177"/>
      <c r="G49" s="177"/>
      <c r="H49" s="177"/>
      <c r="I49" s="177"/>
      <c r="J49" s="177"/>
    </row>
    <row r="50" spans="1:10" s="346" customFormat="1" ht="24" customHeight="1">
      <c r="A50" s="177" t="s">
        <v>245</v>
      </c>
      <c r="B50" s="177"/>
      <c r="C50" s="177"/>
      <c r="D50" s="177"/>
      <c r="E50" s="177"/>
      <c r="F50" s="177"/>
      <c r="G50" s="177"/>
      <c r="H50" s="177"/>
      <c r="I50" s="177"/>
      <c r="J50" s="177"/>
    </row>
    <row r="51" spans="1:10" s="346" customFormat="1" ht="30.65" customHeight="1">
      <c r="A51" s="177" t="s">
        <v>150</v>
      </c>
      <c r="B51" s="177"/>
      <c r="C51" s="177"/>
      <c r="D51" s="177"/>
      <c r="E51" s="177"/>
      <c r="F51" s="177"/>
      <c r="G51" s="177"/>
      <c r="H51" s="177"/>
      <c r="I51" s="177"/>
      <c r="J51" s="177"/>
    </row>
    <row r="52" spans="1:10" s="346" customFormat="1" ht="24" customHeight="1">
      <c r="A52" s="177" t="s">
        <v>10</v>
      </c>
      <c r="B52" s="177"/>
      <c r="C52" s="177"/>
      <c r="D52" s="177"/>
      <c r="E52" s="177"/>
      <c r="F52" s="177"/>
      <c r="G52" s="177"/>
      <c r="H52" s="177"/>
      <c r="I52" s="177"/>
      <c r="J52" s="177"/>
    </row>
    <row r="53" spans="1:10" s="346" customFormat="1" ht="24" customHeight="1">
      <c r="A53" s="180" t="s">
        <v>3</v>
      </c>
      <c r="B53" s="180"/>
      <c r="C53" s="180"/>
      <c r="D53" s="180"/>
      <c r="E53" s="180"/>
      <c r="F53" s="180"/>
      <c r="G53" s="180"/>
      <c r="H53" s="180"/>
      <c r="I53" s="180"/>
      <c r="J53" s="180"/>
    </row>
    <row r="54" spans="1:10" s="346" customFormat="1" ht="9" customHeight="1">
      <c r="A54" s="347"/>
      <c r="B54" s="347"/>
      <c r="C54" s="347"/>
      <c r="D54" s="73"/>
      <c r="E54" s="73"/>
      <c r="F54" s="73"/>
      <c r="G54" s="73"/>
      <c r="H54" s="73"/>
      <c r="I54" s="73"/>
      <c r="J54" s="78"/>
    </row>
    <row r="55" spans="1:10" s="181" customFormat="1" ht="24" customHeight="1">
      <c r="A55" s="184"/>
      <c r="B55" s="185" t="s">
        <v>6</v>
      </c>
      <c r="C55" s="185"/>
      <c r="D55" s="169" t="s">
        <v>221</v>
      </c>
      <c r="E55" s="169"/>
      <c r="F55" s="169"/>
      <c r="G55" s="80"/>
      <c r="H55" s="169" t="s">
        <v>89</v>
      </c>
      <c r="I55" s="169"/>
      <c r="J55" s="169"/>
    </row>
    <row r="56" spans="1:10" s="181" customFormat="1" ht="24" customHeight="1">
      <c r="B56" s="185"/>
      <c r="C56" s="185"/>
      <c r="D56" s="74">
        <v>2568</v>
      </c>
      <c r="E56" s="79"/>
      <c r="F56" s="74">
        <v>2567</v>
      </c>
      <c r="G56" s="81"/>
      <c r="H56" s="74">
        <v>2568</v>
      </c>
      <c r="I56" s="79"/>
      <c r="J56" s="74">
        <v>2567</v>
      </c>
    </row>
    <row r="57" spans="1:10" s="181" customFormat="1" ht="24" customHeight="1">
      <c r="A57" s="186" t="s">
        <v>246</v>
      </c>
      <c r="B57" s="185"/>
      <c r="C57" s="185"/>
      <c r="D57" s="27"/>
      <c r="E57" s="27"/>
      <c r="F57" s="27"/>
      <c r="G57" s="27"/>
      <c r="H57" s="27"/>
      <c r="I57" s="27"/>
      <c r="J57" s="27"/>
    </row>
    <row r="58" spans="1:10" s="181" customFormat="1" ht="24" customHeight="1">
      <c r="A58" s="186" t="s">
        <v>247</v>
      </c>
      <c r="B58" s="197"/>
      <c r="C58" s="197"/>
      <c r="D58" s="12"/>
      <c r="E58" s="28"/>
      <c r="F58" s="28"/>
      <c r="G58" s="28"/>
      <c r="H58" s="28"/>
      <c r="I58" s="28"/>
      <c r="J58" s="28"/>
    </row>
    <row r="59" spans="1:10" s="181" customFormat="1" ht="24" customHeight="1">
      <c r="A59" s="223" t="s">
        <v>15</v>
      </c>
      <c r="B59" s="197"/>
      <c r="C59" s="197"/>
      <c r="D59" s="53">
        <v>-1644125264</v>
      </c>
      <c r="E59" s="28"/>
      <c r="F59" s="28">
        <v>863485484</v>
      </c>
      <c r="G59" s="28"/>
      <c r="H59" s="45">
        <v>-1659677227</v>
      </c>
      <c r="I59" s="28"/>
      <c r="J59" s="28">
        <v>1230100731</v>
      </c>
    </row>
    <row r="60" spans="1:10" s="181" customFormat="1" ht="24" customHeight="1">
      <c r="A60" s="187" t="s">
        <v>16</v>
      </c>
      <c r="B60" s="197"/>
      <c r="C60" s="197"/>
      <c r="D60" s="45">
        <v>-707324598</v>
      </c>
      <c r="E60" s="28"/>
      <c r="F60" s="28">
        <v>24163962</v>
      </c>
      <c r="G60" s="28"/>
      <c r="H60" s="45">
        <v>-707324598</v>
      </c>
      <c r="I60" s="28"/>
      <c r="J60" s="28">
        <v>24163962</v>
      </c>
    </row>
    <row r="61" spans="1:10" s="181" customFormat="1" ht="24" customHeight="1">
      <c r="A61" s="223" t="s">
        <v>248</v>
      </c>
      <c r="B61" s="197"/>
      <c r="C61" s="197"/>
      <c r="D61" s="192">
        <v>0</v>
      </c>
      <c r="E61" s="28"/>
      <c r="F61" s="28">
        <v>-25626200</v>
      </c>
      <c r="G61" s="28"/>
      <c r="H61" s="192">
        <v>0</v>
      </c>
      <c r="I61" s="28"/>
      <c r="J61" s="28">
        <v>-25287210</v>
      </c>
    </row>
    <row r="62" spans="1:10" s="181" customFormat="1" ht="24" customHeight="1">
      <c r="A62" s="223" t="s">
        <v>24</v>
      </c>
      <c r="B62" s="197"/>
      <c r="C62" s="197"/>
      <c r="D62" s="45">
        <v>76622295</v>
      </c>
      <c r="E62" s="28"/>
      <c r="F62" s="28">
        <v>1517090592</v>
      </c>
      <c r="G62" s="28"/>
      <c r="H62" s="45">
        <v>76622295</v>
      </c>
      <c r="I62" s="28"/>
      <c r="J62" s="28">
        <v>1517090592</v>
      </c>
    </row>
    <row r="63" spans="1:10" s="181" customFormat="1" ht="24" customHeight="1">
      <c r="A63" s="350" t="s">
        <v>33</v>
      </c>
      <c r="B63" s="197"/>
      <c r="C63" s="197"/>
      <c r="D63" s="45">
        <v>-558518762</v>
      </c>
      <c r="E63" s="28"/>
      <c r="F63" s="28">
        <v>190440764</v>
      </c>
      <c r="G63" s="28"/>
      <c r="H63" s="45">
        <v>-558518762</v>
      </c>
      <c r="I63" s="28"/>
      <c r="J63" s="28">
        <v>190440764</v>
      </c>
    </row>
    <row r="64" spans="1:10" s="181" customFormat="1" ht="24" customHeight="1">
      <c r="A64" s="223" t="s">
        <v>34</v>
      </c>
      <c r="B64" s="197"/>
      <c r="C64" s="197"/>
      <c r="D64" s="45">
        <v>419694507</v>
      </c>
      <c r="E64" s="28"/>
      <c r="F64" s="28">
        <v>-109905486</v>
      </c>
      <c r="G64" s="28"/>
      <c r="H64" s="45">
        <v>419694507</v>
      </c>
      <c r="I64" s="28"/>
      <c r="J64" s="28">
        <v>-109905486</v>
      </c>
    </row>
    <row r="65" spans="1:10" s="181" customFormat="1" ht="24" customHeight="1">
      <c r="A65" s="186" t="s">
        <v>249</v>
      </c>
      <c r="B65" s="197"/>
      <c r="C65" s="197"/>
      <c r="D65" s="12"/>
      <c r="E65" s="28"/>
      <c r="F65" s="28" t="s">
        <v>11</v>
      </c>
      <c r="G65" s="28"/>
      <c r="H65" s="123"/>
      <c r="I65" s="28"/>
      <c r="J65" s="28" t="s">
        <v>11</v>
      </c>
    </row>
    <row r="66" spans="1:10" s="181" customFormat="1" ht="24" customHeight="1">
      <c r="A66" s="223" t="s">
        <v>250</v>
      </c>
      <c r="B66" s="197"/>
      <c r="C66" s="197"/>
      <c r="D66" s="45">
        <v>-2743717753</v>
      </c>
      <c r="E66" s="28"/>
      <c r="F66" s="28">
        <v>-2706439105</v>
      </c>
      <c r="G66" s="28"/>
      <c r="H66" s="45">
        <v>-2625693598</v>
      </c>
      <c r="I66" s="28"/>
      <c r="J66" s="28">
        <v>-2827065006</v>
      </c>
    </row>
    <row r="67" spans="1:10" s="181" customFormat="1" ht="24" customHeight="1">
      <c r="A67" s="223" t="s">
        <v>47</v>
      </c>
      <c r="B67" s="197"/>
      <c r="C67" s="197"/>
      <c r="D67" s="45">
        <v>193621854</v>
      </c>
      <c r="E67" s="28"/>
      <c r="F67" s="28">
        <v>5454488211</v>
      </c>
      <c r="G67" s="28"/>
      <c r="H67" s="45">
        <v>193621854</v>
      </c>
      <c r="I67" s="28"/>
      <c r="J67" s="28">
        <v>5597697726</v>
      </c>
    </row>
    <row r="68" spans="1:10" s="181" customFormat="1" ht="24" customHeight="1">
      <c r="A68" s="223" t="s">
        <v>251</v>
      </c>
      <c r="B68" s="197"/>
      <c r="C68" s="197"/>
      <c r="D68" s="192">
        <v>0</v>
      </c>
      <c r="E68" s="28"/>
      <c r="F68" s="28">
        <v>-806718049</v>
      </c>
      <c r="G68" s="28"/>
      <c r="H68" s="192">
        <v>0</v>
      </c>
      <c r="I68" s="28"/>
      <c r="J68" s="28">
        <v>-806815059</v>
      </c>
    </row>
    <row r="69" spans="1:10" s="181" customFormat="1" ht="24" customHeight="1">
      <c r="A69" s="223" t="s">
        <v>65</v>
      </c>
      <c r="B69" s="197"/>
      <c r="C69" s="197"/>
      <c r="D69" s="45">
        <v>-105313070</v>
      </c>
      <c r="E69" s="28"/>
      <c r="F69" s="28">
        <v>-122352702</v>
      </c>
      <c r="G69" s="28"/>
      <c r="H69" s="45">
        <v>-105313070</v>
      </c>
      <c r="I69" s="28"/>
      <c r="J69" s="28">
        <v>-122352702</v>
      </c>
    </row>
    <row r="70" spans="1:10" s="181" customFormat="1" ht="24" customHeight="1">
      <c r="A70" s="223" t="s">
        <v>252</v>
      </c>
      <c r="B70" s="197">
        <v>19</v>
      </c>
      <c r="C70" s="197"/>
      <c r="D70" s="45">
        <v>-345083646</v>
      </c>
      <c r="E70" s="28"/>
      <c r="F70" s="28">
        <v>-258100304</v>
      </c>
      <c r="G70" s="28"/>
      <c r="H70" s="45">
        <v>-341306281</v>
      </c>
      <c r="I70" s="28"/>
      <c r="J70" s="28">
        <v>-251587864</v>
      </c>
    </row>
    <row r="71" spans="1:10" s="181" customFormat="1" ht="24" customHeight="1">
      <c r="A71" s="223" t="s">
        <v>67</v>
      </c>
      <c r="B71" s="197">
        <v>20</v>
      </c>
      <c r="C71" s="197"/>
      <c r="D71" s="45">
        <v>-6129063843</v>
      </c>
      <c r="E71" s="28"/>
      <c r="F71" s="28">
        <v>-2372498758</v>
      </c>
      <c r="G71" s="28"/>
      <c r="H71" s="45">
        <v>-6129063843</v>
      </c>
      <c r="I71" s="28"/>
      <c r="J71" s="28">
        <v>-2372498758</v>
      </c>
    </row>
    <row r="72" spans="1:10" s="181" customFormat="1" ht="24" customHeight="1">
      <c r="A72" s="223" t="s">
        <v>69</v>
      </c>
      <c r="B72" s="197"/>
      <c r="C72" s="197"/>
      <c r="D72" s="97">
        <v>-1879000</v>
      </c>
      <c r="E72" s="12"/>
      <c r="F72" s="117">
        <v>1702500</v>
      </c>
      <c r="G72" s="12"/>
      <c r="H72" s="351">
        <v>0</v>
      </c>
      <c r="I72" s="12"/>
      <c r="J72" s="351">
        <v>0</v>
      </c>
    </row>
    <row r="73" spans="1:10" s="181" customFormat="1" ht="24" customHeight="1">
      <c r="A73" s="186" t="s">
        <v>253</v>
      </c>
      <c r="B73" s="185"/>
      <c r="C73" s="185"/>
      <c r="D73" s="27">
        <f>SUM(D36,D59:D72)</f>
        <v>32421973019</v>
      </c>
      <c r="E73" s="2"/>
      <c r="F73" s="27">
        <f>SUM(F36,F59:F72)</f>
        <v>45070908338</v>
      </c>
      <c r="G73" s="27"/>
      <c r="H73" s="27">
        <f>SUM(H36,H59:H72)</f>
        <v>32360073359</v>
      </c>
      <c r="I73" s="2"/>
      <c r="J73" s="27">
        <f>SUM(J36,J59:J72)</f>
        <v>45353748216</v>
      </c>
    </row>
    <row r="74" spans="1:10" s="181" customFormat="1" ht="24" customHeight="1">
      <c r="A74" s="196" t="s">
        <v>254</v>
      </c>
      <c r="B74" s="197"/>
      <c r="C74" s="197"/>
      <c r="D74" s="45">
        <v>-286053285</v>
      </c>
      <c r="E74" s="12"/>
      <c r="F74" s="28">
        <v>-268841046</v>
      </c>
      <c r="G74" s="12"/>
      <c r="H74" s="45">
        <v>-241124978</v>
      </c>
      <c r="I74" s="12"/>
      <c r="J74" s="28">
        <v>-230749511</v>
      </c>
    </row>
    <row r="75" spans="1:10" s="181" customFormat="1" ht="24" customHeight="1">
      <c r="A75" s="196" t="s">
        <v>255</v>
      </c>
      <c r="B75" s="197"/>
      <c r="C75" s="197"/>
      <c r="D75" s="192">
        <v>0</v>
      </c>
      <c r="E75" s="12"/>
      <c r="F75" s="28">
        <v>325386041</v>
      </c>
      <c r="G75" s="12"/>
      <c r="H75" s="192">
        <v>0</v>
      </c>
      <c r="I75" s="12"/>
      <c r="J75" s="28">
        <v>325386041</v>
      </c>
    </row>
    <row r="76" spans="1:10" s="181" customFormat="1" ht="24" customHeight="1">
      <c r="A76" s="186" t="s">
        <v>256</v>
      </c>
      <c r="B76" s="185"/>
      <c r="C76" s="185"/>
      <c r="D76" s="124">
        <f>SUM(D73:D75)</f>
        <v>32135919734</v>
      </c>
      <c r="E76" s="2"/>
      <c r="F76" s="124">
        <f>SUM(F73:F75)</f>
        <v>45127453333</v>
      </c>
      <c r="G76" s="2"/>
      <c r="H76" s="124">
        <f t="shared" ref="H76" si="0">SUM(H73:H75)</f>
        <v>32118948381</v>
      </c>
      <c r="I76" s="2"/>
      <c r="J76" s="124">
        <f t="shared" ref="J76" si="1">SUM(J73:J75)</f>
        <v>45448384746</v>
      </c>
    </row>
    <row r="77" spans="1:10" s="181" customFormat="1" ht="24" customHeight="1">
      <c r="A77" s="196"/>
      <c r="D77" s="27"/>
      <c r="E77" s="2"/>
      <c r="F77" s="27"/>
      <c r="G77" s="2"/>
      <c r="H77" s="27"/>
      <c r="I77" s="2"/>
      <c r="J77" s="27"/>
    </row>
    <row r="78" spans="1:10" s="181" customFormat="1" ht="24" customHeight="1">
      <c r="A78" s="186" t="s">
        <v>257</v>
      </c>
      <c r="B78" s="185"/>
      <c r="C78" s="185"/>
      <c r="D78" s="28"/>
      <c r="E78" s="28"/>
      <c r="F78" s="28"/>
      <c r="G78" s="28"/>
      <c r="H78" s="28"/>
      <c r="I78" s="28"/>
      <c r="J78" s="28"/>
    </row>
    <row r="79" spans="1:10" s="181" customFormat="1" ht="24" customHeight="1">
      <c r="A79" s="196" t="s">
        <v>258</v>
      </c>
      <c r="B79" s="185"/>
      <c r="C79" s="185"/>
      <c r="D79" s="45">
        <v>-8438809400</v>
      </c>
      <c r="E79" s="28"/>
      <c r="F79" s="28">
        <v>-10235151499</v>
      </c>
      <c r="G79" s="28"/>
      <c r="H79" s="45">
        <v>-8373458700</v>
      </c>
      <c r="I79" s="28"/>
      <c r="J79" s="28">
        <v>-10215151499</v>
      </c>
    </row>
    <row r="80" spans="1:10" s="181" customFormat="1" ht="24" customHeight="1">
      <c r="A80" s="196" t="s">
        <v>259</v>
      </c>
      <c r="B80" s="185"/>
      <c r="C80" s="185"/>
      <c r="D80" s="45">
        <v>120000000</v>
      </c>
      <c r="E80" s="28"/>
      <c r="F80" s="192">
        <v>0</v>
      </c>
      <c r="G80" s="28"/>
      <c r="H80" s="192">
        <v>0</v>
      </c>
      <c r="I80" s="28"/>
      <c r="J80" s="192">
        <v>0</v>
      </c>
    </row>
    <row r="81" spans="1:10" s="181" customFormat="1" ht="24" customHeight="1">
      <c r="A81" s="196" t="s">
        <v>260</v>
      </c>
      <c r="B81" s="185"/>
      <c r="C81" s="185"/>
      <c r="D81" s="192">
        <v>0</v>
      </c>
      <c r="E81" s="28"/>
      <c r="F81" s="28">
        <v>-445500</v>
      </c>
      <c r="G81" s="28"/>
      <c r="H81" s="192">
        <v>0</v>
      </c>
      <c r="I81" s="28"/>
      <c r="J81" s="28">
        <v>-4313300</v>
      </c>
    </row>
    <row r="82" spans="1:10" s="181" customFormat="1" ht="24" customHeight="1">
      <c r="A82" s="196" t="s">
        <v>261</v>
      </c>
      <c r="B82" s="197"/>
      <c r="C82" s="197"/>
      <c r="D82" s="192">
        <v>0</v>
      </c>
      <c r="E82" s="28"/>
      <c r="F82" s="28">
        <v>1282345</v>
      </c>
      <c r="G82" s="12"/>
      <c r="H82" s="192">
        <v>0</v>
      </c>
      <c r="I82" s="28"/>
      <c r="J82" s="28">
        <v>1282345</v>
      </c>
    </row>
    <row r="83" spans="1:10" s="181" customFormat="1" ht="24" customHeight="1">
      <c r="A83" s="196" t="s">
        <v>262</v>
      </c>
      <c r="B83" s="197"/>
      <c r="C83" s="197"/>
      <c r="D83" s="45">
        <v>-10509450290</v>
      </c>
      <c r="E83" s="28"/>
      <c r="F83" s="28">
        <v>-2797573080</v>
      </c>
      <c r="G83" s="28"/>
      <c r="H83" s="45">
        <v>-10503933738</v>
      </c>
      <c r="I83" s="28"/>
      <c r="J83" s="28">
        <v>-2797259974</v>
      </c>
    </row>
    <row r="84" spans="1:10" s="181" customFormat="1" ht="24" customHeight="1">
      <c r="A84" s="352" t="s">
        <v>263</v>
      </c>
      <c r="B84" s="197"/>
      <c r="C84" s="197"/>
      <c r="D84" s="45">
        <v>-55000</v>
      </c>
      <c r="E84" s="28"/>
      <c r="F84" s="28">
        <v>-2060460</v>
      </c>
      <c r="G84" s="28"/>
      <c r="H84" s="192">
        <v>0</v>
      </c>
      <c r="I84" s="28"/>
      <c r="J84" s="28">
        <v>-157000</v>
      </c>
    </row>
    <row r="85" spans="1:10" s="181" customFormat="1" ht="24" customHeight="1">
      <c r="A85" s="196" t="s">
        <v>264</v>
      </c>
      <c r="B85" s="197"/>
      <c r="C85" s="197"/>
      <c r="D85" s="353">
        <v>494235862</v>
      </c>
      <c r="E85" s="28"/>
      <c r="F85" s="28">
        <v>675584679</v>
      </c>
      <c r="G85" s="28"/>
      <c r="H85" s="45">
        <v>494235862</v>
      </c>
      <c r="I85" s="28"/>
      <c r="J85" s="28">
        <v>675584679</v>
      </c>
    </row>
    <row r="86" spans="1:10" s="181" customFormat="1" ht="24" customHeight="1">
      <c r="A86" s="196" t="s">
        <v>265</v>
      </c>
      <c r="B86" s="197"/>
      <c r="C86" s="185"/>
      <c r="D86" s="45">
        <v>-529683794</v>
      </c>
      <c r="E86" s="28"/>
      <c r="F86" s="28">
        <v>-7974428850</v>
      </c>
      <c r="G86" s="28"/>
      <c r="H86" s="45">
        <v>-529683794</v>
      </c>
      <c r="I86" s="28"/>
      <c r="J86" s="28">
        <v>-7974428850</v>
      </c>
    </row>
    <row r="87" spans="1:10" s="181" customFormat="1" ht="24" customHeight="1">
      <c r="A87" s="196" t="s">
        <v>266</v>
      </c>
      <c r="B87" s="197"/>
      <c r="C87" s="185"/>
      <c r="D87" s="192">
        <v>0</v>
      </c>
      <c r="E87" s="28"/>
      <c r="F87" s="28">
        <v>-1135970500</v>
      </c>
      <c r="G87" s="28"/>
      <c r="H87" s="192">
        <v>0</v>
      </c>
      <c r="I87" s="28"/>
      <c r="J87" s="28">
        <v>-1135970500</v>
      </c>
    </row>
    <row r="88" spans="1:10" s="181" customFormat="1" ht="24" customHeight="1">
      <c r="A88" s="196" t="s">
        <v>267</v>
      </c>
      <c r="B88" s="185"/>
      <c r="C88" s="185"/>
      <c r="D88" s="45">
        <v>227182954</v>
      </c>
      <c r="E88" s="28"/>
      <c r="F88" s="28">
        <v>99261332</v>
      </c>
      <c r="G88" s="28"/>
      <c r="H88" s="45">
        <v>227182954</v>
      </c>
      <c r="I88" s="28"/>
      <c r="J88" s="28">
        <v>99261332</v>
      </c>
    </row>
    <row r="89" spans="1:10" s="181" customFormat="1" ht="24" customHeight="1">
      <c r="A89" s="196" t="s">
        <v>228</v>
      </c>
      <c r="B89" s="197"/>
      <c r="C89" s="197"/>
      <c r="D89" s="45">
        <v>2790708641</v>
      </c>
      <c r="E89" s="28"/>
      <c r="F89" s="28">
        <v>1941453379</v>
      </c>
      <c r="G89" s="28"/>
      <c r="H89" s="45">
        <v>2787859477</v>
      </c>
      <c r="I89" s="28"/>
      <c r="J89" s="28">
        <v>1941353669</v>
      </c>
    </row>
    <row r="90" spans="1:10" s="181" customFormat="1" ht="24" customHeight="1">
      <c r="A90" s="196" t="s">
        <v>226</v>
      </c>
      <c r="B90" s="197"/>
      <c r="C90" s="197"/>
      <c r="D90" s="97">
        <v>23340682</v>
      </c>
      <c r="E90" s="12"/>
      <c r="F90" s="28">
        <v>25562366</v>
      </c>
      <c r="G90" s="12"/>
      <c r="H90" s="97">
        <v>60465682</v>
      </c>
      <c r="I90" s="12"/>
      <c r="J90" s="28">
        <v>55151166</v>
      </c>
    </row>
    <row r="91" spans="1:10" s="181" customFormat="1" ht="24" customHeight="1">
      <c r="A91" s="186" t="s">
        <v>268</v>
      </c>
      <c r="B91" s="185"/>
      <c r="C91" s="185"/>
      <c r="D91" s="154">
        <f>SUM(D79:D90)</f>
        <v>-15822530345</v>
      </c>
      <c r="E91" s="2"/>
      <c r="F91" s="124">
        <f>SUM(F79:F90)</f>
        <v>-19402485788</v>
      </c>
      <c r="G91" s="2"/>
      <c r="H91" s="154">
        <f>SUM(H79:H90)</f>
        <v>-15837332257</v>
      </c>
      <c r="I91" s="2"/>
      <c r="J91" s="124">
        <f>SUM(J79:J90)</f>
        <v>-19354647932</v>
      </c>
    </row>
    <row r="92" spans="1:10" s="181" customFormat="1" ht="24" customHeight="1">
      <c r="A92" s="186"/>
      <c r="B92" s="185"/>
      <c r="C92" s="185"/>
      <c r="D92" s="2"/>
      <c r="E92" s="2"/>
      <c r="F92" s="2"/>
      <c r="G92" s="2"/>
      <c r="H92" s="2"/>
      <c r="I92" s="2"/>
      <c r="J92" s="2"/>
    </row>
    <row r="93" spans="1:10" s="181" customFormat="1" ht="24" customHeight="1">
      <c r="A93" s="186"/>
      <c r="B93" s="185"/>
      <c r="C93" s="185"/>
      <c r="D93" s="2"/>
      <c r="E93" s="2"/>
      <c r="F93" s="2"/>
      <c r="G93" s="2"/>
      <c r="H93" s="2"/>
      <c r="I93" s="2"/>
      <c r="J93" s="2"/>
    </row>
    <row r="94" spans="1:10" s="181" customFormat="1" ht="24" customHeight="1">
      <c r="A94" s="186"/>
      <c r="B94" s="185"/>
      <c r="C94" s="185"/>
      <c r="D94" s="2"/>
      <c r="E94" s="2"/>
      <c r="F94" s="2"/>
      <c r="G94" s="2"/>
      <c r="H94" s="2"/>
      <c r="I94" s="2"/>
      <c r="J94" s="2"/>
    </row>
    <row r="95" spans="1:10" s="181" customFormat="1" ht="24" customHeight="1">
      <c r="A95" s="186"/>
      <c r="B95" s="185"/>
      <c r="C95" s="185"/>
      <c r="D95" s="27"/>
      <c r="E95" s="2"/>
      <c r="G95" s="2"/>
      <c r="H95" s="27"/>
      <c r="I95" s="2"/>
      <c r="J95" s="27"/>
    </row>
    <row r="96" spans="1:10" s="190" customFormat="1" ht="24" customHeight="1">
      <c r="A96" s="197" t="s">
        <v>38</v>
      </c>
      <c r="B96" s="228" t="s">
        <v>38</v>
      </c>
      <c r="C96" s="228"/>
      <c r="D96" s="228"/>
      <c r="E96" s="228"/>
      <c r="F96" s="228"/>
      <c r="G96" s="228"/>
      <c r="H96" s="228"/>
      <c r="I96" s="228"/>
      <c r="J96" s="228"/>
    </row>
    <row r="97" spans="1:10" s="190" customFormat="1" ht="24" customHeight="1">
      <c r="A97" s="197" t="s">
        <v>210</v>
      </c>
      <c r="B97" s="228" t="s">
        <v>40</v>
      </c>
      <c r="C97" s="228"/>
      <c r="D97" s="228"/>
      <c r="E97" s="228"/>
      <c r="F97" s="228"/>
      <c r="G97" s="228"/>
      <c r="H97" s="228"/>
      <c r="I97" s="228"/>
      <c r="J97" s="228"/>
    </row>
    <row r="98" spans="1:10" s="190" customFormat="1" ht="24" customHeight="1">
      <c r="A98" s="197" t="s">
        <v>41</v>
      </c>
      <c r="B98" s="349" t="s">
        <v>42</v>
      </c>
      <c r="C98" s="349"/>
      <c r="D98" s="349"/>
      <c r="E98" s="349"/>
      <c r="F98" s="349"/>
      <c r="G98" s="349"/>
      <c r="H98" s="349"/>
      <c r="I98" s="349"/>
      <c r="J98" s="349"/>
    </row>
    <row r="99" spans="1:10" s="179" customFormat="1" ht="24" customHeight="1">
      <c r="A99" s="177" t="s">
        <v>0</v>
      </c>
      <c r="B99" s="177"/>
      <c r="C99" s="177"/>
      <c r="D99" s="177"/>
      <c r="E99" s="177"/>
      <c r="F99" s="177"/>
      <c r="G99" s="177"/>
      <c r="H99" s="177"/>
      <c r="I99" s="177"/>
      <c r="J99" s="177"/>
    </row>
    <row r="100" spans="1:10" s="179" customFormat="1" ht="24" customHeight="1">
      <c r="A100" s="177" t="s">
        <v>245</v>
      </c>
      <c r="B100" s="177"/>
      <c r="C100" s="177"/>
      <c r="D100" s="177"/>
      <c r="E100" s="177"/>
      <c r="F100" s="177"/>
      <c r="G100" s="177"/>
      <c r="H100" s="177"/>
      <c r="I100" s="177"/>
      <c r="J100" s="177"/>
    </row>
    <row r="101" spans="1:10" s="179" customFormat="1" ht="24" customHeight="1">
      <c r="A101" s="177" t="s">
        <v>150</v>
      </c>
      <c r="B101" s="177"/>
      <c r="C101" s="177"/>
      <c r="D101" s="177"/>
      <c r="E101" s="177"/>
      <c r="F101" s="177"/>
      <c r="G101" s="177"/>
      <c r="H101" s="177"/>
      <c r="I101" s="177"/>
      <c r="J101" s="177"/>
    </row>
    <row r="102" spans="1:10" s="179" customFormat="1" ht="24" customHeight="1">
      <c r="A102" s="177" t="s">
        <v>10</v>
      </c>
      <c r="B102" s="177"/>
      <c r="C102" s="177"/>
      <c r="D102" s="177"/>
      <c r="E102" s="177"/>
      <c r="F102" s="177"/>
      <c r="G102" s="177"/>
      <c r="H102" s="177"/>
      <c r="I102" s="177"/>
      <c r="J102" s="177"/>
    </row>
    <row r="103" spans="1:10" s="179" customFormat="1" ht="24" customHeight="1">
      <c r="A103" s="180" t="s">
        <v>3</v>
      </c>
      <c r="B103" s="180"/>
      <c r="C103" s="180"/>
      <c r="D103" s="180"/>
      <c r="E103" s="180"/>
      <c r="F103" s="180"/>
      <c r="G103" s="180"/>
      <c r="H103" s="180"/>
      <c r="I103" s="180"/>
      <c r="J103" s="180"/>
    </row>
    <row r="104" spans="1:10" s="346" customFormat="1" ht="9" customHeight="1">
      <c r="A104" s="347"/>
      <c r="B104" s="347"/>
      <c r="C104" s="347"/>
      <c r="D104" s="73"/>
      <c r="E104" s="73"/>
      <c r="F104" s="73"/>
      <c r="G104" s="73"/>
      <c r="H104" s="73"/>
      <c r="I104" s="73"/>
      <c r="J104" s="78"/>
    </row>
    <row r="105" spans="1:10" s="181" customFormat="1" ht="24" customHeight="1">
      <c r="A105" s="185"/>
      <c r="B105" s="185" t="s">
        <v>6</v>
      </c>
      <c r="C105" s="185"/>
      <c r="D105" s="169" t="s">
        <v>221</v>
      </c>
      <c r="E105" s="169"/>
      <c r="F105" s="169"/>
      <c r="G105" s="80"/>
      <c r="H105" s="169" t="s">
        <v>89</v>
      </c>
      <c r="I105" s="169"/>
      <c r="J105" s="169"/>
    </row>
    <row r="106" spans="1:10" s="181" customFormat="1" ht="24" customHeight="1">
      <c r="B106" s="185"/>
      <c r="C106" s="185"/>
      <c r="D106" s="74">
        <v>2568</v>
      </c>
      <c r="E106" s="79"/>
      <c r="F106" s="74">
        <v>2567</v>
      </c>
      <c r="G106" s="81"/>
      <c r="H106" s="74">
        <v>2568</v>
      </c>
      <c r="I106" s="79"/>
      <c r="J106" s="74">
        <v>2567</v>
      </c>
    </row>
    <row r="107" spans="1:10" s="181" customFormat="1" ht="24" customHeight="1">
      <c r="A107" s="181" t="s">
        <v>269</v>
      </c>
      <c r="B107" s="185"/>
      <c r="C107" s="185"/>
      <c r="D107" s="75"/>
      <c r="E107" s="165"/>
      <c r="F107" s="75"/>
      <c r="G107" s="2"/>
      <c r="H107" s="75"/>
      <c r="I107" s="165"/>
      <c r="J107" s="75"/>
    </row>
    <row r="108" spans="1:10" s="190" customFormat="1" ht="24" customHeight="1">
      <c r="A108" s="196" t="s">
        <v>270</v>
      </c>
      <c r="B108" s="197">
        <v>6.3</v>
      </c>
      <c r="C108" s="197"/>
      <c r="D108" s="45">
        <v>-54515922</v>
      </c>
      <c r="E108" s="28"/>
      <c r="F108" s="47">
        <v>-32833441</v>
      </c>
      <c r="G108" s="28"/>
      <c r="H108" s="45">
        <v>-54515922</v>
      </c>
      <c r="I108" s="28"/>
      <c r="J108" s="164">
        <v>-32833441</v>
      </c>
    </row>
    <row r="109" spans="1:10" s="181" customFormat="1" ht="24" customHeight="1">
      <c r="A109" s="196" t="s">
        <v>271</v>
      </c>
      <c r="B109" s="197">
        <v>6.3</v>
      </c>
      <c r="C109" s="185"/>
      <c r="D109" s="45">
        <v>-56162352</v>
      </c>
      <c r="E109" s="164"/>
      <c r="F109" s="47">
        <v>-90076386</v>
      </c>
      <c r="G109" s="12"/>
      <c r="H109" s="45">
        <v>-56162352</v>
      </c>
      <c r="I109" s="164"/>
      <c r="J109" s="164">
        <v>-90076386</v>
      </c>
    </row>
    <row r="110" spans="1:10" s="181" customFormat="1" ht="24" customHeight="1">
      <c r="A110" s="196" t="s">
        <v>272</v>
      </c>
      <c r="B110" s="197">
        <v>6.3</v>
      </c>
      <c r="C110" s="197"/>
      <c r="D110" s="45">
        <v>-13257987284</v>
      </c>
      <c r="E110" s="28"/>
      <c r="F110" s="47">
        <v>-14252117418</v>
      </c>
      <c r="G110" s="28"/>
      <c r="H110" s="45">
        <v>-13250776811</v>
      </c>
      <c r="I110" s="28"/>
      <c r="J110" s="164">
        <v>-14247400767</v>
      </c>
    </row>
    <row r="111" spans="1:10" s="181" customFormat="1" ht="24" customHeight="1">
      <c r="A111" s="196" t="s">
        <v>273</v>
      </c>
      <c r="B111" s="197">
        <v>6.3</v>
      </c>
      <c r="C111" s="197"/>
      <c r="D111" s="45">
        <v>-517242829</v>
      </c>
      <c r="E111" s="28"/>
      <c r="F111" s="47">
        <v>-804177524</v>
      </c>
      <c r="G111" s="28"/>
      <c r="H111" s="45">
        <v>-517242829</v>
      </c>
      <c r="I111" s="28"/>
      <c r="J111" s="164">
        <v>-804177524</v>
      </c>
    </row>
    <row r="112" spans="1:10" s="181" customFormat="1" ht="24" customHeight="1">
      <c r="A112" s="352" t="s">
        <v>274</v>
      </c>
      <c r="B112" s="197" t="s">
        <v>11</v>
      </c>
      <c r="C112" s="197"/>
      <c r="D112" s="97">
        <v>-30397908</v>
      </c>
      <c r="E112" s="12"/>
      <c r="F112" s="47">
        <v>-25672908</v>
      </c>
      <c r="G112" s="12"/>
      <c r="H112" s="192">
        <v>0</v>
      </c>
      <c r="I112" s="12"/>
      <c r="J112" s="192">
        <v>0</v>
      </c>
    </row>
    <row r="113" spans="1:10" s="181" customFormat="1" ht="24" customHeight="1">
      <c r="A113" s="186" t="s">
        <v>275</v>
      </c>
      <c r="B113" s="185"/>
      <c r="C113" s="185"/>
      <c r="D113" s="154">
        <f>SUM(D108:D112)</f>
        <v>-13916306295</v>
      </c>
      <c r="E113" s="2"/>
      <c r="F113" s="124">
        <f>SUM(F108:F112)</f>
        <v>-15204877677</v>
      </c>
      <c r="G113" s="2"/>
      <c r="H113" s="124">
        <f>SUM(H108:H112)</f>
        <v>-13878697914</v>
      </c>
      <c r="I113" s="2"/>
      <c r="J113" s="124">
        <f>SUM(J108:J112)</f>
        <v>-15174488118</v>
      </c>
    </row>
    <row r="114" spans="1:10" s="181" customFormat="1" ht="24" customHeight="1">
      <c r="A114" s="186"/>
      <c r="B114" s="185"/>
      <c r="C114" s="185"/>
      <c r="D114" s="27"/>
      <c r="E114" s="27"/>
      <c r="F114" s="27"/>
      <c r="G114" s="27"/>
      <c r="H114" s="27"/>
      <c r="I114" s="27"/>
      <c r="J114" s="27"/>
    </row>
    <row r="115" spans="1:10" s="190" customFormat="1" ht="24" customHeight="1">
      <c r="A115" s="196" t="s">
        <v>276</v>
      </c>
      <c r="B115" s="197"/>
      <c r="C115" s="197"/>
      <c r="D115" s="28"/>
      <c r="E115" s="28"/>
      <c r="F115" s="28"/>
      <c r="G115" s="28"/>
      <c r="H115" s="28"/>
      <c r="I115" s="28"/>
      <c r="J115" s="28"/>
    </row>
    <row r="116" spans="1:10" s="190" customFormat="1" ht="24" customHeight="1">
      <c r="A116" s="190" t="s">
        <v>277</v>
      </c>
      <c r="B116" s="197"/>
      <c r="C116" s="197"/>
      <c r="D116" s="28">
        <v>2397083094</v>
      </c>
      <c r="E116" s="28"/>
      <c r="F116" s="28">
        <v>10520089868</v>
      </c>
      <c r="G116" s="28"/>
      <c r="H116" s="28">
        <v>2402918210</v>
      </c>
      <c r="I116" s="28"/>
      <c r="J116" s="28">
        <v>10919248696</v>
      </c>
    </row>
    <row r="117" spans="1:10" s="190" customFormat="1" ht="24" customHeight="1">
      <c r="A117" s="190" t="s">
        <v>278</v>
      </c>
      <c r="B117" s="197"/>
      <c r="C117" s="197"/>
      <c r="D117" s="28"/>
      <c r="E117" s="28"/>
      <c r="F117" s="28"/>
      <c r="G117" s="28"/>
      <c r="H117" s="12"/>
      <c r="I117" s="28"/>
      <c r="J117" s="28"/>
    </row>
    <row r="118" spans="1:10" s="190" customFormat="1" ht="24" customHeight="1">
      <c r="A118" s="190" t="s">
        <v>279</v>
      </c>
      <c r="B118" s="197"/>
      <c r="C118" s="197"/>
      <c r="D118" s="45">
        <v>-1941649906</v>
      </c>
      <c r="E118" s="28"/>
      <c r="F118" s="28">
        <v>-3674812657</v>
      </c>
      <c r="G118" s="28"/>
      <c r="H118" s="45">
        <v>-1941621465</v>
      </c>
      <c r="I118" s="28"/>
      <c r="J118" s="28">
        <v>-3674812657</v>
      </c>
    </row>
    <row r="119" spans="1:10" s="190" customFormat="1" ht="24" customHeight="1">
      <c r="A119" s="190" t="s">
        <v>280</v>
      </c>
      <c r="B119" s="197"/>
      <c r="C119" s="197"/>
      <c r="D119" s="12"/>
      <c r="E119" s="28"/>
      <c r="F119" s="28"/>
      <c r="G119" s="28"/>
      <c r="H119" s="12"/>
      <c r="I119" s="28"/>
      <c r="J119" s="28"/>
    </row>
    <row r="120" spans="1:10" s="190" customFormat="1" ht="24" customHeight="1">
      <c r="A120" s="190" t="s">
        <v>281</v>
      </c>
      <c r="B120" s="197"/>
      <c r="C120" s="197"/>
      <c r="D120" s="12">
        <v>35690085</v>
      </c>
      <c r="E120" s="28"/>
      <c r="F120" s="28">
        <v>-3233191</v>
      </c>
      <c r="G120" s="28"/>
      <c r="H120" s="12">
        <v>35698274</v>
      </c>
      <c r="I120" s="28"/>
      <c r="J120" s="28">
        <v>-3233191</v>
      </c>
    </row>
    <row r="121" spans="1:10" s="190" customFormat="1" ht="24" customHeight="1">
      <c r="A121" s="196" t="s">
        <v>282</v>
      </c>
      <c r="B121" s="197">
        <v>6.1</v>
      </c>
      <c r="C121" s="197"/>
      <c r="D121" s="28">
        <v>84212099225</v>
      </c>
      <c r="E121" s="12"/>
      <c r="F121" s="117">
        <v>52939463396</v>
      </c>
      <c r="G121" s="12"/>
      <c r="H121" s="117">
        <v>84011866101</v>
      </c>
      <c r="I121" s="12"/>
      <c r="J121" s="117">
        <v>52359257744</v>
      </c>
    </row>
    <row r="122" spans="1:10" s="181" customFormat="1" ht="24" customHeight="1" thickBot="1">
      <c r="A122" s="186" t="s">
        <v>283</v>
      </c>
      <c r="B122" s="197">
        <v>6.1</v>
      </c>
      <c r="C122" s="197"/>
      <c r="D122" s="125">
        <f>SUM(D116:D121)</f>
        <v>84703222498</v>
      </c>
      <c r="E122" s="2"/>
      <c r="F122" s="125">
        <f>SUM(F116:F121)</f>
        <v>59781507416</v>
      </c>
      <c r="G122" s="2"/>
      <c r="H122" s="155">
        <f t="shared" ref="H122" si="2">SUM(H116:H121)</f>
        <v>84508861120</v>
      </c>
      <c r="I122" s="2"/>
      <c r="J122" s="125">
        <f t="shared" ref="J122" si="3">SUM(J116:J121)</f>
        <v>59600460592</v>
      </c>
    </row>
    <row r="123" spans="1:10" s="181" customFormat="1" ht="24" customHeight="1" thickTop="1">
      <c r="A123" s="186"/>
      <c r="B123" s="197"/>
      <c r="C123" s="197"/>
      <c r="D123" s="76"/>
      <c r="E123" s="2"/>
      <c r="F123" s="76"/>
      <c r="G123" s="76"/>
      <c r="H123" s="76"/>
      <c r="I123" s="76"/>
      <c r="J123" s="76"/>
    </row>
    <row r="124" spans="1:10" s="181" customFormat="1" ht="24" customHeight="1">
      <c r="A124" s="186"/>
      <c r="B124" s="197"/>
      <c r="C124" s="197"/>
      <c r="D124" s="76"/>
      <c r="E124" s="2"/>
      <c r="F124" s="76"/>
      <c r="H124" s="76"/>
      <c r="I124" s="76"/>
      <c r="J124" s="76"/>
    </row>
    <row r="125" spans="1:10" s="181" customFormat="1" ht="24" customHeight="1">
      <c r="A125" s="186"/>
      <c r="B125" s="197"/>
      <c r="C125" s="197"/>
      <c r="D125" s="76"/>
      <c r="E125" s="2"/>
      <c r="F125" s="76"/>
      <c r="G125" s="76"/>
      <c r="H125" s="76"/>
      <c r="I125" s="76"/>
      <c r="J125" s="76"/>
    </row>
    <row r="126" spans="1:10" s="181" customFormat="1" ht="24" customHeight="1">
      <c r="A126" s="186"/>
      <c r="B126" s="197"/>
      <c r="C126" s="197"/>
      <c r="D126" s="76"/>
      <c r="E126" s="2"/>
      <c r="F126" s="76"/>
      <c r="G126" s="76"/>
      <c r="H126" s="76"/>
      <c r="I126" s="76"/>
      <c r="J126" s="76"/>
    </row>
    <row r="127" spans="1:10" s="181" customFormat="1" ht="24" customHeight="1">
      <c r="A127" s="186"/>
      <c r="B127" s="197"/>
      <c r="C127" s="197"/>
      <c r="D127" s="76"/>
      <c r="E127" s="2"/>
      <c r="F127" s="76"/>
      <c r="G127" s="76"/>
      <c r="H127" s="76"/>
      <c r="I127" s="76"/>
      <c r="J127" s="76"/>
    </row>
    <row r="128" spans="1:10" s="181" customFormat="1" ht="24" customHeight="1">
      <c r="A128" s="186"/>
      <c r="B128" s="197"/>
      <c r="C128" s="197"/>
      <c r="D128" s="76"/>
      <c r="E128" s="2"/>
      <c r="F128" s="76"/>
      <c r="G128" s="76"/>
      <c r="H128" s="76"/>
      <c r="I128" s="76"/>
      <c r="J128" s="76"/>
    </row>
    <row r="129" spans="1:10" s="181" customFormat="1" ht="24" customHeight="1">
      <c r="A129" s="186"/>
      <c r="B129" s="197"/>
      <c r="C129" s="197"/>
      <c r="D129" s="76"/>
      <c r="E129" s="2"/>
      <c r="F129" s="76"/>
      <c r="G129" s="76"/>
      <c r="H129" s="76"/>
      <c r="I129" s="76"/>
      <c r="J129" s="76"/>
    </row>
    <row r="130" spans="1:10" s="181" customFormat="1" ht="24" customHeight="1">
      <c r="A130" s="186"/>
      <c r="B130" s="197"/>
      <c r="C130" s="197"/>
      <c r="D130" s="76"/>
      <c r="E130" s="2"/>
      <c r="F130" s="76"/>
      <c r="G130" s="76"/>
      <c r="H130" s="76"/>
      <c r="I130" s="76"/>
      <c r="J130" s="76"/>
    </row>
    <row r="131" spans="1:10" s="181" customFormat="1" ht="24" customHeight="1">
      <c r="A131" s="186"/>
      <c r="B131" s="197"/>
      <c r="C131" s="197"/>
      <c r="D131" s="76"/>
      <c r="E131" s="2"/>
      <c r="F131" s="76"/>
      <c r="G131" s="76"/>
      <c r="H131" s="76"/>
      <c r="I131" s="76"/>
      <c r="J131" s="76"/>
    </row>
    <row r="132" spans="1:10" s="181" customFormat="1" ht="24" customHeight="1">
      <c r="A132" s="186"/>
      <c r="B132" s="197"/>
      <c r="C132" s="197"/>
      <c r="D132" s="76"/>
      <c r="E132" s="2"/>
      <c r="F132" s="76"/>
      <c r="G132" s="76"/>
      <c r="H132" s="76"/>
      <c r="I132" s="76"/>
      <c r="J132" s="76"/>
    </row>
    <row r="133" spans="1:10" s="181" customFormat="1" ht="24" customHeight="1">
      <c r="A133" s="186"/>
      <c r="B133" s="197"/>
      <c r="C133" s="197"/>
      <c r="D133" s="76"/>
      <c r="E133" s="2"/>
      <c r="F133" s="76"/>
      <c r="G133" s="76"/>
      <c r="H133" s="76"/>
      <c r="I133" s="76"/>
      <c r="J133" s="76"/>
    </row>
    <row r="134" spans="1:10" s="181" customFormat="1" ht="24" customHeight="1">
      <c r="A134" s="186"/>
      <c r="B134" s="197"/>
      <c r="C134" s="197"/>
      <c r="D134" s="76"/>
      <c r="E134" s="2"/>
      <c r="F134" s="76"/>
      <c r="G134" s="76"/>
      <c r="H134" s="76"/>
      <c r="I134" s="76"/>
      <c r="J134" s="76"/>
    </row>
    <row r="135" spans="1:10" s="181" customFormat="1" ht="24" customHeight="1">
      <c r="A135" s="186"/>
      <c r="B135" s="197"/>
      <c r="C135" s="197"/>
      <c r="D135" s="76"/>
      <c r="E135" s="2"/>
      <c r="F135" s="76"/>
      <c r="G135" s="76"/>
      <c r="H135" s="76"/>
      <c r="I135" s="76"/>
      <c r="J135" s="76"/>
    </row>
    <row r="136" spans="1:10" s="181" customFormat="1" ht="24" customHeight="1">
      <c r="A136" s="186"/>
      <c r="B136" s="197"/>
      <c r="C136" s="197"/>
      <c r="D136" s="76"/>
      <c r="E136" s="2"/>
      <c r="F136" s="76"/>
      <c r="G136" s="76"/>
      <c r="H136" s="76"/>
      <c r="I136" s="76"/>
      <c r="J136" s="76"/>
    </row>
    <row r="137" spans="1:10" s="181" customFormat="1" ht="24" customHeight="1">
      <c r="A137" s="186"/>
      <c r="B137" s="197"/>
      <c r="C137" s="197"/>
      <c r="D137" s="76"/>
      <c r="E137" s="2"/>
      <c r="F137" s="76"/>
      <c r="G137" s="76"/>
      <c r="H137" s="76"/>
      <c r="I137" s="76"/>
      <c r="J137" s="76"/>
    </row>
    <row r="138" spans="1:10" s="181" customFormat="1" ht="24" customHeight="1">
      <c r="A138" s="186"/>
      <c r="B138" s="197"/>
      <c r="C138" s="197"/>
      <c r="D138" s="76"/>
      <c r="E138" s="2"/>
      <c r="F138" s="76"/>
      <c r="G138" s="76"/>
      <c r="H138" s="76"/>
      <c r="I138" s="76"/>
      <c r="J138" s="76"/>
    </row>
    <row r="139" spans="1:10" s="181" customFormat="1" ht="24" customHeight="1">
      <c r="A139" s="186"/>
      <c r="B139" s="197"/>
      <c r="C139" s="197"/>
      <c r="D139" s="76"/>
      <c r="E139" s="2"/>
      <c r="F139" s="76"/>
      <c r="G139" s="76"/>
      <c r="H139" s="76"/>
      <c r="I139" s="76"/>
      <c r="J139" s="76"/>
    </row>
    <row r="140" spans="1:10" s="181" customFormat="1" ht="24" customHeight="1">
      <c r="A140" s="186"/>
      <c r="B140" s="197"/>
      <c r="C140" s="197"/>
      <c r="D140" s="27"/>
      <c r="E140" s="27"/>
      <c r="F140" s="27"/>
      <c r="G140" s="27"/>
      <c r="H140" s="27"/>
      <c r="I140" s="27"/>
      <c r="J140" s="27"/>
    </row>
    <row r="141" spans="1:10" s="190" customFormat="1" ht="24" customHeight="1">
      <c r="A141" s="198" t="s">
        <v>37</v>
      </c>
      <c r="B141" s="198"/>
      <c r="C141" s="198"/>
      <c r="D141" s="198"/>
      <c r="E141" s="198"/>
      <c r="F141" s="198"/>
      <c r="G141" s="198"/>
      <c r="H141" s="28"/>
      <c r="I141" s="28"/>
      <c r="J141" s="28"/>
    </row>
    <row r="142" spans="1:10" s="190" customFormat="1" ht="24" customHeight="1">
      <c r="B142" s="197"/>
      <c r="C142" s="197"/>
      <c r="D142" s="28"/>
      <c r="E142" s="28"/>
      <c r="F142" s="28"/>
      <c r="G142" s="28"/>
      <c r="H142" s="28"/>
      <c r="I142" s="28"/>
      <c r="J142" s="28"/>
    </row>
    <row r="143" spans="1:10" s="190" customFormat="1" ht="24" customHeight="1">
      <c r="A143" s="197" t="s">
        <v>38</v>
      </c>
      <c r="B143" s="228" t="s">
        <v>38</v>
      </c>
      <c r="C143" s="228"/>
      <c r="D143" s="228"/>
      <c r="E143" s="228"/>
      <c r="F143" s="228"/>
      <c r="G143" s="228"/>
      <c r="H143" s="228"/>
      <c r="I143" s="228"/>
      <c r="J143" s="228"/>
    </row>
    <row r="144" spans="1:10" s="181" customFormat="1" ht="24" customHeight="1">
      <c r="A144" s="197" t="s">
        <v>210</v>
      </c>
      <c r="B144" s="228" t="s">
        <v>40</v>
      </c>
      <c r="C144" s="228"/>
      <c r="D144" s="228"/>
      <c r="E144" s="228"/>
      <c r="F144" s="228"/>
      <c r="G144" s="228"/>
      <c r="H144" s="228"/>
      <c r="I144" s="228"/>
      <c r="J144" s="228"/>
    </row>
    <row r="145" spans="1:10" s="181" customFormat="1" ht="24" customHeight="1">
      <c r="A145" s="197" t="s">
        <v>41</v>
      </c>
      <c r="B145" s="349" t="s">
        <v>42</v>
      </c>
      <c r="C145" s="349"/>
      <c r="D145" s="349"/>
      <c r="E145" s="349"/>
      <c r="F145" s="349"/>
      <c r="G145" s="349"/>
      <c r="H145" s="349"/>
      <c r="I145" s="349"/>
      <c r="J145" s="349"/>
    </row>
  </sheetData>
  <mergeCells count="31">
    <mergeCell ref="A51:J51"/>
    <mergeCell ref="A52:J52"/>
    <mergeCell ref="A53:J53"/>
    <mergeCell ref="D55:F55"/>
    <mergeCell ref="H55:J55"/>
    <mergeCell ref="B96:J96"/>
    <mergeCell ref="A99:J99"/>
    <mergeCell ref="B143:J143"/>
    <mergeCell ref="B144:J144"/>
    <mergeCell ref="B145:J145"/>
    <mergeCell ref="A103:J103"/>
    <mergeCell ref="D105:F105"/>
    <mergeCell ref="H105:J105"/>
    <mergeCell ref="A141:G141"/>
    <mergeCell ref="A102:J102"/>
    <mergeCell ref="B97:J97"/>
    <mergeCell ref="B98:J98"/>
    <mergeCell ref="A100:J100"/>
    <mergeCell ref="A101:J101"/>
    <mergeCell ref="A50:J50"/>
    <mergeCell ref="A1:J1"/>
    <mergeCell ref="A2:J2"/>
    <mergeCell ref="A3:J3"/>
    <mergeCell ref="A4:J4"/>
    <mergeCell ref="A5:J5"/>
    <mergeCell ref="D7:F7"/>
    <mergeCell ref="H7:J7"/>
    <mergeCell ref="B46:J46"/>
    <mergeCell ref="B47:J47"/>
    <mergeCell ref="B48:J48"/>
    <mergeCell ref="A49:J49"/>
  </mergeCells>
  <conditionalFormatting sqref="D123:H123 D124:F124 H124 D125:H139">
    <cfRule type="cellIs" dxfId="1" priority="1" operator="lessThan">
      <formula>0</formula>
    </cfRule>
    <cfRule type="cellIs" dxfId="0" priority="2" operator="greaterThan">
      <formula>0</formula>
    </cfRule>
  </conditionalFormatting>
  <pageMargins left="0.8" right="0.5" top="0.8" bottom="0.5" header="0.5" footer="0.3"/>
  <pageSetup paperSize="9" scale="55" fitToWidth="0" fitToHeight="0" orientation="portrait" r:id="rId1"/>
  <headerFooter alignWithMargins="0"/>
  <rowBreaks count="2" manualBreakCount="2">
    <brk id="48" max="16383" man="1"/>
    <brk id="9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84f7c9-3545-471d-a038-b5a94151d8a3" xsi:nil="true"/>
    <lcf76f155ced4ddcb4097134ff3c332f xmlns="0faf7a52-6820-4c8e-85a4-31acef64aa8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2459CCEF7EA74DB1763BF8757CF9D3" ma:contentTypeVersion="17" ma:contentTypeDescription="Create a new document." ma:contentTypeScope="" ma:versionID="bc2215a45818f471e9297960c3b752dd">
  <xsd:schema xmlns:xsd="http://www.w3.org/2001/XMLSchema" xmlns:xs="http://www.w3.org/2001/XMLSchema" xmlns:p="http://schemas.microsoft.com/office/2006/metadata/properties" xmlns:ns2="0faf7a52-6820-4c8e-85a4-31acef64aa82" xmlns:ns3="ee84f7c9-3545-471d-a038-b5a94151d8a3" targetNamespace="http://schemas.microsoft.com/office/2006/metadata/properties" ma:root="true" ma:fieldsID="002ea1cc5af34c610de83cf8b49102bd" ns2:_="" ns3:_="">
    <xsd:import namespace="0faf7a52-6820-4c8e-85a4-31acef64aa82"/>
    <xsd:import namespace="ee84f7c9-3545-471d-a038-b5a94151d8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f7a52-6820-4c8e-85a4-31acef64aa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84f7c9-3545-471d-a038-b5a94151d8a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d335e4d-152b-46a5-9121-efeac989e7ee}" ma:internalName="TaxCatchAll" ma:showField="CatchAllData" ma:web="ee84f7c9-3545-471d-a038-b5a94151d8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DFD5D6-D22A-43B8-BA57-0BCA6B398472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purl.org/dc/terms/"/>
    <ds:schemaRef ds:uri="ee84f7c9-3545-471d-a038-b5a94151d8a3"/>
    <ds:schemaRef ds:uri="0faf7a52-6820-4c8e-85a4-31acef64aa82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E419B31-2941-49F1-BF5C-89F99E08EC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428A3B-A3E5-4927-9C25-6368D032CE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af7a52-6820-4c8e-85a4-31acef64aa82"/>
    <ds:schemaRef ds:uri="ee84f7c9-3545-471d-a038-b5a94151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 3M</vt:lpstr>
      <vt:lpstr>PL 9M</vt:lpstr>
      <vt:lpstr>chang-conso_new</vt:lpstr>
      <vt:lpstr>chang-tg_new</vt:lpstr>
      <vt:lpstr>csh_new </vt:lpstr>
      <vt:lpstr>BS!Print_Area</vt:lpstr>
      <vt:lpstr>'chang-conso_new'!Print_Area</vt:lpstr>
      <vt:lpstr>'chang-tg_new'!Print_Area</vt:lpstr>
      <vt:lpstr>'PL 3M'!Print_Area</vt:lpstr>
      <vt:lpstr>'PL 9M'!Print_Area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eu</dc:creator>
  <cp:keywords/>
  <dc:description/>
  <cp:lastModifiedBy>rkittiudomdach@deloitte.com</cp:lastModifiedBy>
  <cp:revision/>
  <cp:lastPrinted>2025-11-12T09:31:30Z</cp:lastPrinted>
  <dcterms:created xsi:type="dcterms:W3CDTF">1999-11-22T05:40:28Z</dcterms:created>
  <dcterms:modified xsi:type="dcterms:W3CDTF">2025-11-13T08:39:44Z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0x0101002E2459CCEF7EA74DB1763BF8757CF9D3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2021-05-31T10:44:43Z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4aa6bb61-f2de-437f-baa6-d9feb6aaf771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</Properties>
</file>