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showInkAnnotation="0" codeName="ThisWorkbook" defaultThemeVersion="124226"/>
  <bookViews>
    <workbookView xWindow="-105" yWindow="-105" windowWidth="20730" windowHeight="11760" tabRatio="798"/>
  </bookViews>
  <sheets>
    <sheet name="งบฐานะการเงิน" sheetId="10" r:id="rId1"/>
    <sheet name="งบกำไรขาดทุนเบ็ดเสร็จ 3" sheetId="13" r:id="rId2"/>
    <sheet name="งบกำไรขาดทุนเบ็ดเสร็จ 9" sheetId="14" r:id="rId3"/>
    <sheet name="งบการเปลี่ยนแปลง รวม" sheetId="9" r:id="rId4"/>
    <sheet name="งบการเปลี่ยนแปลง เดี่ยว" sheetId="8" r:id="rId5"/>
    <sheet name="งบกระแสเงินสด" sheetId="12" r:id="rId6"/>
  </sheets>
  <definedNames>
    <definedName name="_xlnm._FilterDatabase" localSheetId="4" hidden="1">'งบการเปลี่ยนแปลง เดี่ยว'!#REF!</definedName>
    <definedName name="_xlnm.Print_Area" localSheetId="5">งบกระแสเงินสด!$A$1:$J$76</definedName>
    <definedName name="_xlnm.Print_Area" localSheetId="4">'งบการเปลี่ยนแปลง เดี่ยว'!$A$1:$O$28</definedName>
    <definedName name="_xlnm.Print_Area" localSheetId="3">'งบการเปลี่ยนแปลง รวม'!$A$1:$V$30</definedName>
    <definedName name="_xlnm.Print_Area" localSheetId="1">'งบกำไรขาดทุนเบ็ดเสร็จ 3'!$A$1:$J$46</definedName>
    <definedName name="_xlnm.Print_Area" localSheetId="2">'งบกำไรขาดทุนเบ็ดเสร็จ 9'!$A$1:$J$46</definedName>
    <definedName name="_xlnm.Print_Area" localSheetId="0">งบฐานะการเงิน!$A$1:$J$64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4" l="1"/>
  <c r="D43" i="14" s="1"/>
  <c r="D15" i="14"/>
  <c r="T25" i="9" l="1"/>
  <c r="J16" i="10" l="1"/>
  <c r="H16" i="10"/>
  <c r="F16" i="10"/>
  <c r="D16" i="10"/>
  <c r="A19" i="8" l="1"/>
  <c r="D64" i="12" l="1"/>
  <c r="J69" i="12"/>
  <c r="H69" i="12"/>
  <c r="F69" i="12"/>
  <c r="D69" i="12"/>
  <c r="F64" i="12"/>
  <c r="H64" i="12"/>
  <c r="J64" i="12"/>
  <c r="J28" i="9"/>
  <c r="L28" i="9"/>
  <c r="L18" i="9"/>
  <c r="P18" i="9" s="1"/>
  <c r="K27" i="8"/>
  <c r="P23" i="9"/>
  <c r="R23" i="9" s="1"/>
  <c r="V23" i="9" s="1"/>
  <c r="O22" i="8"/>
  <c r="O13" i="8"/>
  <c r="P13" i="9"/>
  <c r="R13" i="9" s="1"/>
  <c r="V13" i="9" s="1"/>
  <c r="N29" i="9"/>
  <c r="P29" i="9" s="1"/>
  <c r="R29" i="9" s="1"/>
  <c r="V29" i="9" s="1"/>
  <c r="T30" i="9"/>
  <c r="T15" i="9"/>
  <c r="T20" i="9" s="1"/>
  <c r="N19" i="9"/>
  <c r="P19" i="9" s="1"/>
  <c r="R19" i="9" s="1"/>
  <c r="V19" i="9" s="1"/>
  <c r="J18" i="9"/>
  <c r="K18" i="8"/>
  <c r="A4" i="8"/>
  <c r="F43" i="14"/>
  <c r="J35" i="14"/>
  <c r="M16" i="8" s="1"/>
  <c r="H35" i="14"/>
  <c r="M25" i="8" s="1"/>
  <c r="F35" i="14"/>
  <c r="L16" i="9" s="1"/>
  <c r="D35" i="14"/>
  <c r="L26" i="9" s="1"/>
  <c r="J30" i="14"/>
  <c r="H30" i="14"/>
  <c r="F30" i="14"/>
  <c r="D30" i="14"/>
  <c r="J21" i="14"/>
  <c r="H21" i="14"/>
  <c r="F21" i="14"/>
  <c r="D21" i="14"/>
  <c r="J16" i="14"/>
  <c r="H16" i="14"/>
  <c r="F16" i="14"/>
  <c r="D16" i="14"/>
  <c r="J8" i="14"/>
  <c r="H8" i="14"/>
  <c r="D27" i="10"/>
  <c r="I28" i="8"/>
  <c r="G28" i="8"/>
  <c r="E28" i="8"/>
  <c r="I19" i="8"/>
  <c r="G19" i="8"/>
  <c r="E19" i="8"/>
  <c r="P28" i="9"/>
  <c r="J47" i="10"/>
  <c r="H47" i="10"/>
  <c r="F47" i="10"/>
  <c r="D47" i="10"/>
  <c r="D16" i="13"/>
  <c r="H16" i="13"/>
  <c r="J16" i="13"/>
  <c r="F16" i="13"/>
  <c r="D61" i="10"/>
  <c r="D63" i="10" s="1"/>
  <c r="D42" i="10"/>
  <c r="A21" i="8"/>
  <c r="A12" i="8"/>
  <c r="A5" i="9"/>
  <c r="A5" i="8" s="1"/>
  <c r="J35" i="13"/>
  <c r="H35" i="13"/>
  <c r="F35" i="13"/>
  <c r="D35" i="13"/>
  <c r="J30" i="13"/>
  <c r="H30" i="13"/>
  <c r="F30" i="13"/>
  <c r="D30" i="13"/>
  <c r="J21" i="13"/>
  <c r="J22" i="13" s="1"/>
  <c r="H21" i="13"/>
  <c r="F21" i="13"/>
  <c r="D21" i="13"/>
  <c r="J8" i="13"/>
  <c r="H8" i="13"/>
  <c r="H61" i="10"/>
  <c r="H63" i="10" s="1"/>
  <c r="P12" i="9"/>
  <c r="R12" i="9" s="1"/>
  <c r="V12" i="9" s="1"/>
  <c r="P15" i="9"/>
  <c r="P22" i="9"/>
  <c r="R22" i="9" s="1"/>
  <c r="V22" i="9" s="1"/>
  <c r="P25" i="9"/>
  <c r="J48" i="12"/>
  <c r="H48" i="12"/>
  <c r="F48" i="12"/>
  <c r="D48" i="12"/>
  <c r="D30" i="9"/>
  <c r="F30" i="9"/>
  <c r="H30" i="9"/>
  <c r="A28" i="8"/>
  <c r="H42" i="10"/>
  <c r="J61" i="10"/>
  <c r="J63" i="10"/>
  <c r="F61" i="10"/>
  <c r="F63" i="10"/>
  <c r="J42" i="10"/>
  <c r="J48" i="10" s="1"/>
  <c r="J64" i="10" s="1"/>
  <c r="J27" i="10"/>
  <c r="J28" i="10" s="1"/>
  <c r="F27" i="10"/>
  <c r="F28" i="10" s="1"/>
  <c r="H20" i="9"/>
  <c r="F20" i="9"/>
  <c r="D20" i="9"/>
  <c r="O21" i="8"/>
  <c r="O12" i="8"/>
  <c r="F42" i="10"/>
  <c r="H9" i="10"/>
  <c r="J37" i="10"/>
  <c r="J9" i="10"/>
  <c r="H37" i="10"/>
  <c r="F37" i="10"/>
  <c r="D37" i="10"/>
  <c r="A32" i="10"/>
  <c r="H27" i="10"/>
  <c r="F48" i="10" l="1"/>
  <c r="F22" i="13"/>
  <c r="F24" i="13" s="1"/>
  <c r="F26" i="13" s="1"/>
  <c r="F38" i="13" s="1"/>
  <c r="H22" i="13"/>
  <c r="H24" i="13" s="1"/>
  <c r="H26" i="13" s="1"/>
  <c r="H38" i="13" s="1"/>
  <c r="N20" i="9"/>
  <c r="D22" i="13"/>
  <c r="D24" i="13" s="1"/>
  <c r="D26" i="13" s="1"/>
  <c r="D38" i="13" s="1"/>
  <c r="F64" i="10"/>
  <c r="N30" i="9"/>
  <c r="R28" i="9"/>
  <c r="V28" i="9" s="1"/>
  <c r="D22" i="14"/>
  <c r="D24" i="14" s="1"/>
  <c r="D26" i="14" s="1"/>
  <c r="D38" i="14" s="1"/>
  <c r="D48" i="10"/>
  <c r="D64" i="10" s="1"/>
  <c r="D28" i="10"/>
  <c r="O25" i="8"/>
  <c r="M27" i="8"/>
  <c r="M28" i="8" s="1"/>
  <c r="H22" i="14"/>
  <c r="H24" i="14" s="1"/>
  <c r="H26" i="14" s="1"/>
  <c r="H36" i="14" s="1"/>
  <c r="H42" i="14" s="1"/>
  <c r="H44" i="14" s="1"/>
  <c r="H48" i="10"/>
  <c r="H64" i="10" s="1"/>
  <c r="H28" i="10"/>
  <c r="M18" i="8"/>
  <c r="O18" i="8" s="1"/>
  <c r="J22" i="14"/>
  <c r="J24" i="14" s="1"/>
  <c r="J26" i="14" s="1"/>
  <c r="J38" i="14" s="1"/>
  <c r="F22" i="14"/>
  <c r="F24" i="14" s="1"/>
  <c r="F26" i="14" s="1"/>
  <c r="F38" i="14" s="1"/>
  <c r="R18" i="9"/>
  <c r="V18" i="9" s="1"/>
  <c r="J24" i="13"/>
  <c r="J26" i="13" s="1"/>
  <c r="J36" i="13" s="1"/>
  <c r="J42" i="13" s="1"/>
  <c r="J44" i="13" s="1"/>
  <c r="P26" i="9"/>
  <c r="R26" i="9" s="1"/>
  <c r="V26" i="9" s="1"/>
  <c r="L30" i="9"/>
  <c r="P16" i="9"/>
  <c r="R16" i="9" s="1"/>
  <c r="V16" i="9" s="1"/>
  <c r="L20" i="9"/>
  <c r="O16" i="8"/>
  <c r="M19" i="8" l="1"/>
  <c r="P30" i="9"/>
  <c r="P20" i="9"/>
  <c r="D36" i="13"/>
  <c r="D42" i="13" s="1"/>
  <c r="D44" i="13" s="1"/>
  <c r="D10" i="12"/>
  <c r="D28" i="12" s="1"/>
  <c r="D38" i="12" s="1"/>
  <c r="D40" i="12" s="1"/>
  <c r="D72" i="12" s="1"/>
  <c r="D74" i="12" s="1"/>
  <c r="D76" i="12" s="1"/>
  <c r="D36" i="14"/>
  <c r="D42" i="14" s="1"/>
  <c r="D44" i="14" s="1"/>
  <c r="O27" i="8"/>
  <c r="H10" i="12"/>
  <c r="H28" i="12" s="1"/>
  <c r="H38" i="12" s="1"/>
  <c r="H40" i="12" s="1"/>
  <c r="H72" i="12" s="1"/>
  <c r="H74" i="12" s="1"/>
  <c r="H76" i="12" s="1"/>
  <c r="H38" i="14"/>
  <c r="H46" i="14" s="1"/>
  <c r="J36" i="14"/>
  <c r="J42" i="14" s="1"/>
  <c r="J44" i="14" s="1"/>
  <c r="J10" i="12"/>
  <c r="J28" i="12" s="1"/>
  <c r="J38" i="12" s="1"/>
  <c r="J40" i="12" s="1"/>
  <c r="J72" i="12" s="1"/>
  <c r="J74" i="12" s="1"/>
  <c r="J76" i="12" s="1"/>
  <c r="F36" i="14"/>
  <c r="F42" i="14" s="1"/>
  <c r="F44" i="14" s="1"/>
  <c r="F10" i="12"/>
  <c r="F28" i="12" s="1"/>
  <c r="F38" i="12" s="1"/>
  <c r="F40" i="12" s="1"/>
  <c r="F72" i="12" s="1"/>
  <c r="F74" i="12" s="1"/>
  <c r="F76" i="12" s="1"/>
  <c r="J38" i="13"/>
  <c r="J46" i="13" s="1"/>
  <c r="K15" i="8"/>
  <c r="J46" i="14"/>
  <c r="J40" i="14"/>
  <c r="D46" i="14"/>
  <c r="D40" i="14"/>
  <c r="J25" i="9"/>
  <c r="F40" i="14"/>
  <c r="J15" i="9"/>
  <c r="F46" i="14"/>
  <c r="F36" i="13"/>
  <c r="F42" i="13" s="1"/>
  <c r="F44" i="13" s="1"/>
  <c r="H36" i="13"/>
  <c r="H42" i="13" s="1"/>
  <c r="H44" i="13" s="1"/>
  <c r="F40" i="13"/>
  <c r="F46" i="13"/>
  <c r="H40" i="13"/>
  <c r="H46" i="13"/>
  <c r="D46" i="13"/>
  <c r="D40" i="13"/>
  <c r="J40" i="13" l="1"/>
  <c r="H40" i="14"/>
  <c r="K24" i="8"/>
  <c r="J20" i="9"/>
  <c r="R15" i="9"/>
  <c r="R25" i="9"/>
  <c r="J30" i="9"/>
  <c r="K28" i="8"/>
  <c r="O24" i="8"/>
  <c r="O28" i="8" s="1"/>
  <c r="O15" i="8"/>
  <c r="O19" i="8" s="1"/>
  <c r="K19" i="8"/>
  <c r="R30" i="9" l="1"/>
  <c r="V25" i="9"/>
  <c r="V30" i="9" s="1"/>
  <c r="R20" i="9"/>
  <c r="V15" i="9"/>
  <c r="V20" i="9" s="1"/>
</calcChain>
</file>

<file path=xl/sharedStrings.xml><?xml version="1.0" encoding="utf-8"?>
<sst xmlns="http://schemas.openxmlformats.org/spreadsheetml/2006/main" count="323" uniqueCount="195">
  <si>
    <t>สินทรัพย์หมุนเวียน</t>
  </si>
  <si>
    <t>หนี้สินหมุนเวียน</t>
  </si>
  <si>
    <t>งบการเงินรวม</t>
  </si>
  <si>
    <t>สินทรัพย์</t>
  </si>
  <si>
    <t>ทุนเรือนหุ้น</t>
  </si>
  <si>
    <t>กำไรสะสม</t>
  </si>
  <si>
    <t>งบกระแสเงินสด</t>
  </si>
  <si>
    <t>กระแสเงินสดจากกิจกรรมดำเนินงาน</t>
  </si>
  <si>
    <t>สินทรัพย์ไม่หมุนเวียน</t>
  </si>
  <si>
    <t>หนี้สินไม่หมุนเวียน</t>
  </si>
  <si>
    <t>รวมสินทรัพย์หมุนเวียน</t>
  </si>
  <si>
    <t>หมายเหตุ</t>
  </si>
  <si>
    <t>รวมสินทรัพย์</t>
  </si>
  <si>
    <t>รวมหนี้สินหมุนเวียน</t>
  </si>
  <si>
    <t>รวมหนี้สินไม่หมุนเวียน</t>
  </si>
  <si>
    <t>รวมหนี้สิน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</si>
  <si>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</si>
  <si>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</si>
  <si>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</si>
  <si>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</si>
  <si>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>เงินสดและรายการเทียบเท่าเงินสด</t>
  </si>
  <si>
    <t>รวมสินทรัพย์ไม่หมุนเวียน</t>
  </si>
  <si>
    <t>ดอกเบี้ยรับ</t>
  </si>
  <si>
    <t>งบการเงินเฉพาะกิจการ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</si>
  <si>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</si>
  <si>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</si>
  <si>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</si>
  <si>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</si>
  <si>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ส่วนได้เสียที่ไม่มีอำนาจควบคุม</t>
  </si>
  <si>
    <t>เงินฝากธนาคารที่ติดภาระค้ำประกัน</t>
  </si>
  <si>
    <t>อสังหาริมทรัพย์เพื่อการลงทุน</t>
  </si>
  <si>
    <t>บริษัท ประกิต โฮลดิ้งส์ จำกัด (มหาชน) และบริษัทย่อย</t>
  </si>
  <si>
    <t xml:space="preserve"> </t>
  </si>
  <si>
    <t>ส่วนเกินมูลค่าหุ้น</t>
  </si>
  <si>
    <t>รายได้ค่านายหน้า</t>
  </si>
  <si>
    <t>รายได้เงินปันผล</t>
  </si>
  <si>
    <t>เงินสดสุทธิได้มาจาก(ใช้ไปใน)กิจกรรมลงทุน</t>
  </si>
  <si>
    <t>องค์ประกอบอื่น</t>
  </si>
  <si>
    <t>ยังไม่ได้</t>
  </si>
  <si>
    <t>ตามกฎหมาย</t>
  </si>
  <si>
    <t>จัดสรร</t>
  </si>
  <si>
    <t>ยังไม่ได้จัดสรร</t>
  </si>
  <si>
    <t>ของส่วนของผู้ถือหุ้น</t>
  </si>
  <si>
    <t>ที่ออก</t>
  </si>
  <si>
    <t>และชำระแล้ว</t>
  </si>
  <si>
    <t>ส่วนเกิน</t>
  </si>
  <si>
    <t>มูลค่าหุ้น</t>
  </si>
  <si>
    <t>เงินสดและรายการเทียบเท่าเงินสดเพิ่มขึ้น (ลดลง) - สุทธิ</t>
  </si>
  <si>
    <t>การเปลี่ยนแปลงในสินทรัพย์และหนี้สินดำเนินงาน</t>
  </si>
  <si>
    <t>จ่ายภาษีเงินได้</t>
  </si>
  <si>
    <t>กระแสเงินสดจากกิจกรรมลงทุน</t>
  </si>
  <si>
    <t>เงินสดรับจากเงินปันผล</t>
  </si>
  <si>
    <t>รายได้</t>
  </si>
  <si>
    <t>รายได้จากการให้บริการ</t>
  </si>
  <si>
    <t>ต้นทุนการให้บริการ</t>
  </si>
  <si>
    <t>รายได้ค่าบริหาร</t>
  </si>
  <si>
    <t>การแบ่งปันกำไร(ขาดทุน)</t>
  </si>
  <si>
    <t>การแบ่งปันกำไร(ขาดทุน)เบ็ดเสร็จรวม</t>
  </si>
  <si>
    <t>งบกำไรขาดทุนเบ็ดเสร็จ</t>
  </si>
  <si>
    <t>เงินสดได้มาจาก(ใช้ไปใน)กิจกรรมดำเนินงาน</t>
  </si>
  <si>
    <t>เงินสดสุทธิได้มาจาก(ใช้ไปใน)กิจกรรมดำเนินงาน</t>
  </si>
  <si>
    <t>เงินสดและรายการเทียบเท่าเงินสด ณ วันที่ 1 มกราคม</t>
  </si>
  <si>
    <t>องค์ประกอบอื่นของส่วนของผู้ถือหุ้น</t>
  </si>
  <si>
    <t>ค่าใช้จ่ายในการบริหาร</t>
  </si>
  <si>
    <t>หน่วย : บาท</t>
  </si>
  <si>
    <t>ส่วนปรับปรุง</t>
  </si>
  <si>
    <t>รวม</t>
  </si>
  <si>
    <t>สำรอง</t>
  </si>
  <si>
    <t>จากการแปลง</t>
  </si>
  <si>
    <t>ค่างบการเงิน</t>
  </si>
  <si>
    <t>ทุนเรือนหุ้นที่ออก</t>
  </si>
  <si>
    <t>สำรองตามกฎหมาย</t>
  </si>
  <si>
    <t>รวมส่วน</t>
  </si>
  <si>
    <t>ส่วนได้เสียที่</t>
  </si>
  <si>
    <t>ของผู้ถือหุ้น</t>
  </si>
  <si>
    <t>ไม่มีอำนาจ</t>
  </si>
  <si>
    <t>รวมส่วนของ</t>
  </si>
  <si>
    <t>ของบริษัท</t>
  </si>
  <si>
    <t>ควบคุม</t>
  </si>
  <si>
    <t>ผู้ถือหุ้น</t>
  </si>
  <si>
    <t>ผลกระทบของภาษีเงินได้</t>
  </si>
  <si>
    <t>เงินลงทุนในการร่วมค้า บริษัทร่วมและบริษัทย่อย</t>
  </si>
  <si>
    <t xml:space="preserve">ที่ดิน อาคารและอุปกรณ์ </t>
  </si>
  <si>
    <t xml:space="preserve">      ทุนจดทะเบียน</t>
  </si>
  <si>
    <t xml:space="preserve">      ยังไม่ได้จัดสรร </t>
  </si>
  <si>
    <t>สินทรัพย์ไม่มีตัวตน</t>
  </si>
  <si>
    <t>รายได้ดอกเบี้ย</t>
  </si>
  <si>
    <t>(กำไร) ขาดทุนของบริษัทร่วมและการร่วมค้าตามวิธีส่วนได้เสีย</t>
  </si>
  <si>
    <t>7</t>
  </si>
  <si>
    <t xml:space="preserve">        หุ้นสามัญ 94,438,800 หุ้น มูลค่าหุ้นละ 1 บาท </t>
  </si>
  <si>
    <t xml:space="preserve">  </t>
  </si>
  <si>
    <t xml:space="preserve">       หุ้นสามัญ 60,450,262 หุ้น มูลค่าหุ้นละ 1 บาท</t>
  </si>
  <si>
    <t>รวมส่วนของผู้ถือหุ้นของบริษัท</t>
  </si>
  <si>
    <t>(กำไร) ขาดทุนจากอัตราแลกเปลี่ยนที่ยังไม่เกิดขึ้นจริง</t>
  </si>
  <si>
    <t xml:space="preserve">      ส่วนที่เป็นของผู้ถือหุ้นของบริษัท</t>
  </si>
  <si>
    <t>รายการปรับกระทบเป็นเงินสดสุทธิจากกิจกรรมดำเนินงาน</t>
  </si>
  <si>
    <t>กำไร(ขาดทุน)เบ็ดเสร็จรวมสำหรับงวด</t>
  </si>
  <si>
    <t>กำไร (ขาดทุน) ก่อนส่วนแบ่งกำไร (ขาดทุน) จากเงินลงทุนในบริษัทร่วมและการร่วมค้า</t>
  </si>
  <si>
    <t>กำไร (ขาดทุน) สำหรับงวด</t>
  </si>
  <si>
    <t>กำไร (ขาดทุน) ต่อหุ้นขั้นพื้นฐาน</t>
  </si>
  <si>
    <t>กำไร (ขาดทุน) เบ็ดเสร็จรวมสำหรับงวด</t>
  </si>
  <si>
    <t>กำไร (ขาดทุน) เบ็ดเสร็จอื่น</t>
  </si>
  <si>
    <t xml:space="preserve">    กำไร(ขาดทุน)สำหรับงวด</t>
  </si>
  <si>
    <t xml:space="preserve">    กำไร (ขาดทุน) สำหรับงวด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</si>
  <si>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</si>
  <si>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</si>
  <si>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ผลกำไร (ขาดทุน) จากการวัดมูลค่าสินทรัพย์ทางการเงินไม่หมุนเวียนอื่น</t>
  </si>
  <si>
    <t xml:space="preserve">ผลกำไร (ขาดทุน) </t>
  </si>
  <si>
    <t>สินทรัพย์ทางการเงิน</t>
  </si>
  <si>
    <t>(กำไร) ขาดทุนจากการปรับมูลค่าสินทรัพย์ทางการเงินหมุนเวียนอื่น</t>
  </si>
  <si>
    <t>ซื้อสินทรัพย์ทางการเงินหมุนเวียนอื่น</t>
  </si>
  <si>
    <t>ลงทุนในสินทรัพย์ทางการเงินไม่หมุนเวียนอื่น</t>
  </si>
  <si>
    <t>ผลกำไร (ขาดทุน) จากการขายสินทรัพย์ทางการเงินไม่หมุนเวียนอื่น</t>
  </si>
  <si>
    <t>ส่วนของผู้ถือหุ้นของบริษัท</t>
  </si>
  <si>
    <t>เงินสดรับคืนจากการให้กู้ยืมแก่พนักงาน</t>
  </si>
  <si>
    <t>ส่วนแบ่งกำไร (ขาดทุน) จากเงินลงทุนตามวิธีส่วนได้เสีย - บริษัทร่วมและการร่วมค้า</t>
  </si>
  <si>
    <t>จากการวัดมูลค่าและขาย</t>
  </si>
  <si>
    <t>รายได้ (ค่าใช้จ่าย) ภาษีเงินได้</t>
  </si>
  <si>
    <t>(สอบทานแล้ว/ ยังไม่ได้ตรวจสอบ)</t>
  </si>
  <si>
    <t xml:space="preserve">      จัดสรรเป็นสำรองตามกฎหมาย </t>
  </si>
  <si>
    <t>ค่าใช้จ่ายผลประโยชน์พนักงาน</t>
  </si>
  <si>
    <t>ภาระผูกพันผลประโยชน์พนักงานจ่าย</t>
  </si>
  <si>
    <t>สินทรัพย์ภาษีเงินได้รอการตัดบัญชี</t>
  </si>
  <si>
    <t xml:space="preserve">      ทุนที่ออกจำหน่ายและชำระแล้ว</t>
  </si>
  <si>
    <t>กำไร (ขาดทุน) ส่วนที่เป็นของผู้ถือหุ้นของบริษัท</t>
  </si>
  <si>
    <t xml:space="preserve">กระแสเงินสดจากกิจกรรมจัดหาเงิน </t>
  </si>
  <si>
    <t>เงินสดสุทธิได้มาจาก(ใช้ไปใน)กิจกรรมจัดหาเงิน</t>
  </si>
  <si>
    <t>(รายได้) ค่าใช้จ่ายภาษีเงินได้</t>
  </si>
  <si>
    <t>สอบทานแล้ว/</t>
  </si>
  <si>
    <t>ยังไม่ได้ตรวจสอบ</t>
  </si>
  <si>
    <t>ตรวจสอบแล้ว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</si>
  <si>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</si>
  <si>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</si>
  <si>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เงินสดจ่ายเพื่อซื้ออสังหาริมทรัพย์เพื่อการลงทุน</t>
  </si>
  <si>
    <t>15</t>
  </si>
  <si>
    <t>ยอดคงเหลือ ณ วันที่ 1 มกราคม 2567</t>
  </si>
  <si>
    <t>(กำไร) ขาดทุนจากการขายสินทรัพย์ทางการเงินหมุนเวียนอื่น</t>
  </si>
  <si>
    <t>ขาดทุนจากการจำหน่ายเงินลงทุนในบริษัทร่วม</t>
  </si>
  <si>
    <t>ขายสินทรัพย์ทางการเงินหมุนเวียนอื่น</t>
  </si>
  <si>
    <t>เงินสดให้กู้ยืมแก่พนักงาน</t>
  </si>
  <si>
    <t>เงินสดรับจากการจำหน่ายเงินลงทุนในบริษัทร่วม</t>
  </si>
  <si>
    <t>เงินสดจ่ายเพื่อซื้อเงินลงทุนในบริษัทอื่น</t>
  </si>
  <si>
    <t>เงินสดรับคืนจากการให้กู้ยืมแก่กิจการที่เกี่ยวข้องกัน</t>
  </si>
  <si>
    <t>งบฐานะการเงิน</t>
  </si>
  <si>
    <t xml:space="preserve">งบฐานะการเงิน </t>
  </si>
  <si>
    <t>งบการเปลี่ยนแปลงส่วนของผู้ถือหุ้นรวม</t>
  </si>
  <si>
    <t>งบการเปลี่ยนแปลงส่วนของผู้ถือหุ้นเฉพาะกิจการ</t>
  </si>
  <si>
    <t>ประมาณการหนี้สินไม่หมุนเวียนสำหรับผลประโยชน์พนักงาน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</si>
  <si>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</si>
  <si>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</si>
  <si>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ต้นทุนในการจัดจำหน่าย</t>
  </si>
  <si>
    <t>กำไร (ขาดทุน) จากกิจกรรมดำเนินงาน</t>
  </si>
  <si>
    <t>ค่าตัดจำหน่ายสินทรัพย์ไม่มีตัวตน</t>
  </si>
  <si>
    <t>31 ธันวาคม 2567</t>
  </si>
  <si>
    <t>ยอดคงเหลือ ณ วันที่ 1 มกราคม 2568</t>
  </si>
  <si>
    <t>สินทรัพย์ที่เกิดจากสัญญา - หมุนเวียน</t>
  </si>
  <si>
    <t>ลูกหนี้ไม่หมุนเวียนอื่น</t>
  </si>
  <si>
    <t>เจ้าหนี้ไม่หมุนเวียนอื่น</t>
  </si>
  <si>
    <t>ค่าเสื่อมราคา - อสังหาริมทรัพย์เพื่อการลงทุน</t>
  </si>
  <si>
    <t>ค่าเสื่อมราคา - ที่ดิน อาคาร อุปกรณ์</t>
  </si>
  <si>
    <t>16</t>
  </si>
  <si>
    <t>ภาษีเงินได้นิติบุคคลค้างจ่าย</t>
  </si>
  <si>
    <t>ผลต่างของอัตราแลกเปลี่ยนจากการแปลงค่างบการเงิน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</si>
  <si>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</si>
  <si>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</si>
  <si>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</si>
  <si>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</si>
  <si>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 xml:space="preserve">      ส่วนที่เป็นของส่วนได้เสียที่ไม่มีอำนาจควบคุม</t>
  </si>
  <si>
    <t>ค่าเผื่อผลขาดทุนด้านเครดิตที่คาดว่าจะเกิดขึ้น</t>
  </si>
  <si>
    <t>จ่ายเงินปันผล</t>
  </si>
  <si>
    <t>ขาดทุนจากการตัดจำหน่ายอสังหาริมทรัพย์เพื่อการลงทุน</t>
  </si>
  <si>
    <t>ตัดจำหน่ายภาษีถูกหัก ณ ที่จ่าย</t>
  </si>
  <si>
    <t>จ่ายเงินปันผลแก่ส่วนได้เสียที่ไม่มีอำนาจควบคุม</t>
  </si>
  <si>
    <t>ลงทุนในบริษัทร่วม</t>
  </si>
  <si>
    <t>8</t>
  </si>
  <si>
    <t xml:space="preserve">    กำไร(ขาดทุน)เบ็ดเสร็จอื่นสำหรับงวด</t>
  </si>
  <si>
    <t xml:space="preserve">    กำไร (ขาดทุน) เบ็ดเสร็จอื่นสำหรับงวด</t>
  </si>
  <si>
    <t>เงินสดรับคืนจากเงินฝากประจำที่ติดภาระค้ำประกัน</t>
  </si>
  <si>
    <t>เงินสดรับจากการขายสินทรัพย์ทางการเงินไม่หมุนเวียนอื่น</t>
  </si>
  <si>
    <t>ผลต่างอัตราแลกเปลี่ยนจากการแปลงค่างบการเงิน</t>
  </si>
  <si>
    <t xml:space="preserve">   ก่อนผลต่างอัตราแลกเปลี่ยนจากการแปลงค่างบการเงิน</t>
  </si>
  <si>
    <t>เงินสดและรายการเทียบเท่าเงินสดเพิ่มขึ้น(ลดลง)สุทธิ</t>
  </si>
  <si>
    <t xml:space="preserve">             ด้วยมูลค่ายุติธรรมผ่านกำไรขาดทุนเบ็ดเสร็จอื่นไปกำไรสะสม</t>
  </si>
  <si>
    <t xml:space="preserve"> ณ วันที่ 30 กันยายน 2568</t>
  </si>
  <si>
    <t xml:space="preserve"> 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</si>
  <si>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</si>
  <si>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</si>
  <si>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</si>
  <si>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ยอดคงเหลือ ณ วันที่ 30 กันยายน 2567</t>
  </si>
  <si>
    <t>เงินสดและรายการเทียบเท่าเงินสด ณ วันที่ 30 กันยายน</t>
  </si>
  <si>
    <t>(กำไร) ขาดทุนจากการขายอุปกรณ์</t>
  </si>
  <si>
    <t xml:space="preserve">         โอนกำไร (ขาดทุน) จากการขายเงินลงทุนในตราสารทุนที่กำหนดให้วัดมูลค่า</t>
  </si>
  <si>
    <t xml:space="preserve">              ผลต่างจากการแปลงค่างบการเงิน</t>
  </si>
  <si>
    <t xml:space="preserve">              ด้วยมูลค่ายุติธรรมผ่านกำไรขาดทุนเบ็ดเสร็จอื่นไปกำไรสะสม</t>
  </si>
  <si>
    <t xml:space="preserve">      โอนกำไร (ขาดทุน) จากการขายเงินลงทุนในตราสารทุนที่กำหนดให้วัดมูลค่า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</si>
</sst>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\(\t&quot;฿&quot;#,##0.00\)"/>
    <numFmt numFmtId="166" formatCode="d\ \ด\ด\ด\ด\ \b\b\b\b"/>
    <numFmt numFmtId="167" formatCode="_(* #,##0_);_(* \(#,##0\);_(* &quot;-&quot;??_);_(@_)"/>
    <numFmt numFmtId="168" formatCode="_-* #,##0.0_-;\-* #,##0.0_-;_-* &quot;-&quot;?_-;_-@_-"/>
    <numFmt numFmtId="169" formatCode="_-* #,##0_-;\-* #,##0_-;_-* &quot;-&quot;??_-;_-@_-"/>
    <numFmt numFmtId="170" formatCode="_ * #,##0_ ;_ * \-#,##0_ ;_ * &quot;-&quot;??_ ;_ @_ "/>
    <numFmt numFmtId="171" formatCode="_(* #,##0_);_(* \(#,##0\);_(* &quot;-&quot;?_);_(@_)"/>
    <numFmt numFmtId="172" formatCode="#,##0;[Red]\(#,##0\)"/>
    <numFmt numFmtId="173" formatCode="_(* #,##0.00000_);_(* \(#,##0.00000\);_(* &quot;-&quot;??_);_(@_)"/>
    <numFmt numFmtId="174" formatCode="0.00_)"/>
    <numFmt numFmtId="175" formatCode="_(* #,###_);_(* \(#,###\);_(* &quot;-&quot;??_);_(@_)"/>
    <numFmt numFmtId="176" formatCode="_(* #,###_);_(* \(#,##0.00\);_(* &quot;-&quot;??_);_(@_)"/>
    <numFmt numFmtId="177" formatCode="#,###_);\(#,###\)"/>
    <numFmt numFmtId="178" formatCode="_ * #,##0.00_ ;_ * \-#,##0.00_ ;_ * &quot;-&quot;??_ ;_ @_ "/>
    <numFmt numFmtId="179" formatCode="[$-1070000]d/m/yy;@"/>
    <numFmt numFmtId="180" formatCode="#,##0.0_);[Red]\(#,##0.0\)"/>
    <numFmt numFmtId="181" formatCode="_-* #,##0_-;* \(#,##0\);_-* &quot;-&quot;??_-;_-@_-"/>
    <numFmt numFmtId="182" formatCode="_(* #,##0.00_);_(* \(#,##0.00\);_(* &quot;-&quot;????_);_(@_)"/>
  </numFmts>
  <fonts count="33">
    <font>
      <sz val="15"/>
      <name val="Angsana New"/>
      <family val="1"/>
    </font>
    <font>
      <sz val="12"/>
      <name val="EucrosiaUPC"/>
      <family val="1"/>
    </font>
    <font>
      <sz val="7"/>
      <name val="Small Fonts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sz val="14"/>
      <name val="Browallia New"/>
      <family val="2"/>
    </font>
    <font>
      <sz val="8"/>
      <name val="Arial"/>
      <family val="2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2"/>
      <name val="นูลมรผ"/>
      <charset val="129"/>
    </font>
    <font>
      <sz val="12"/>
      <name val="Times New Roman"/>
      <family val="1"/>
    </font>
    <font>
      <sz val="14"/>
      <name val="CordiaUPC"/>
      <family val="2"/>
    </font>
    <font>
      <sz val="14"/>
      <name val="CordiaUPC"/>
      <family val="2"/>
      <charset val="222"/>
    </font>
    <font>
      <sz val="15"/>
      <name val="AngsanaUPC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u/>
      <sz val="15"/>
      <name val="Angsana New"/>
      <family val="1"/>
    </font>
    <font>
      <b/>
      <u/>
      <sz val="1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u/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3">
    <xf numFmtId="37" fontId="0" fillId="0" borderId="0"/>
    <xf numFmtId="9" fontId="8" fillId="0" borderId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9" fillId="0" borderId="0"/>
    <xf numFmtId="164" fontId="16" fillId="0" borderId="0" applyFont="0" applyFill="0" applyBorder="0" applyAlignment="0" applyProtection="0"/>
    <xf numFmtId="178" fontId="9" fillId="0" borderId="0" applyFont="0" applyFill="0" applyBorder="0" applyAlignment="0" applyProtection="0"/>
    <xf numFmtId="173" fontId="8" fillId="0" borderId="0"/>
    <xf numFmtId="0" fontId="10" fillId="0" borderId="0" applyProtection="0"/>
    <xf numFmtId="165" fontId="11" fillId="0" borderId="0"/>
    <xf numFmtId="2" fontId="10" fillId="0" borderId="0" applyProtection="0"/>
    <xf numFmtId="38" fontId="7" fillId="2" borderId="0" applyNumberFormat="0" applyBorder="0" applyAlignment="0" applyProtection="0"/>
    <xf numFmtId="0" fontId="12" fillId="0" borderId="1" applyNumberFormat="0" applyAlignment="0" applyProtection="0">
      <alignment horizontal="left" vertical="center"/>
    </xf>
    <xf numFmtId="0" fontId="12" fillId="0" borderId="2">
      <alignment horizontal="left" vertical="center"/>
    </xf>
    <xf numFmtId="0" fontId="13" fillId="0" borderId="0" applyProtection="0"/>
    <xf numFmtId="0" fontId="12" fillId="0" borderId="0" applyProtection="0"/>
    <xf numFmtId="10" fontId="7" fillId="3" borderId="3" applyNumberFormat="0" applyBorder="0" applyAlignment="0" applyProtection="0"/>
    <xf numFmtId="37" fontId="2" fillId="0" borderId="0"/>
    <xf numFmtId="174" fontId="14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37" fontId="3" fillId="0" borderId="0"/>
    <xf numFmtId="0" fontId="17" fillId="0" borderId="0"/>
    <xf numFmtId="37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17" fillId="0" borderId="0"/>
    <xf numFmtId="37" fontId="3" fillId="0" borderId="0"/>
    <xf numFmtId="37" fontId="3" fillId="0" borderId="0"/>
    <xf numFmtId="37" fontId="3" fillId="0" borderId="0"/>
    <xf numFmtId="0" fontId="3" fillId="0" borderId="0"/>
    <xf numFmtId="0" fontId="16" fillId="0" borderId="0"/>
    <xf numFmtId="0" fontId="16" fillId="0" borderId="0">
      <alignment vertical="center"/>
    </xf>
    <xf numFmtId="10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>
      <alignment vertical="justify"/>
    </xf>
    <xf numFmtId="1" fontId="4" fillId="0" borderId="4" applyNumberFormat="0" applyFill="0" applyAlignment="0" applyProtection="0">
      <alignment horizontal="center" vertical="center"/>
    </xf>
    <xf numFmtId="0" fontId="9" fillId="0" borderId="5" applyAlignment="0">
      <alignment horizontal="centerContinuous"/>
    </xf>
    <xf numFmtId="172" fontId="4" fillId="0" borderId="6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40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5" fillId="0" borderId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0" fontId="15" fillId="0" borderId="0"/>
  </cellStyleXfs>
  <cellXfs count="254">
    <xf numFmtId="37" fontId="0" fillId="0" borderId="0" xfId="0"/>
    <xf numFmtId="38" fontId="28" fillId="0" borderId="0" xfId="55" applyNumberFormat="1" applyFont="1" applyFill="1" applyProtection="1">
      <protection locked="0"/>
    </xf>
    <xf numFmtId="38" fontId="28" fillId="0" borderId="0" xfId="55" applyNumberFormat="1" applyFont="1" applyFill="1"/>
    <xf numFmtId="43" fontId="3" fillId="0" borderId="0" xfId="55" applyNumberFormat="1" applyFont="1" applyFill="1"/>
    <xf numFmtId="175" fontId="3" fillId="0" borderId="0" xfId="0" applyNumberFormat="1" applyFont="1" applyAlignment="1">
      <alignment horizontal="right"/>
    </xf>
    <xf numFmtId="41" fontId="28" fillId="0" borderId="0" xfId="39" applyNumberFormat="1" applyFont="1"/>
    <xf numFmtId="41" fontId="29" fillId="0" borderId="0" xfId="39" applyNumberFormat="1" applyFont="1"/>
    <xf numFmtId="38" fontId="3" fillId="0" borderId="0" xfId="55" applyNumberFormat="1" applyFont="1" applyFill="1"/>
    <xf numFmtId="38" fontId="3" fillId="0" borderId="0" xfId="55" applyNumberFormat="1" applyFont="1" applyFill="1" applyProtection="1">
      <protection locked="0"/>
    </xf>
    <xf numFmtId="175" fontId="3" fillId="0" borderId="7" xfId="55" applyNumberFormat="1" applyFont="1" applyFill="1" applyBorder="1" applyProtection="1">
      <protection locked="0"/>
    </xf>
    <xf numFmtId="37" fontId="3" fillId="0" borderId="0" xfId="39" applyNumberFormat="1" applyFont="1"/>
    <xf numFmtId="175" fontId="3" fillId="0" borderId="0" xfId="0" applyNumberFormat="1" applyFont="1" applyAlignment="1">
      <alignment horizontal="center"/>
    </xf>
    <xf numFmtId="175" fontId="23" fillId="0" borderId="0" xfId="57" applyNumberFormat="1" applyFont="1"/>
    <xf numFmtId="175" fontId="3" fillId="0" borderId="0" xfId="0" applyNumberFormat="1" applyFont="1"/>
    <xf numFmtId="38" fontId="3" fillId="0" borderId="0" xfId="39" applyNumberFormat="1" applyFont="1"/>
    <xf numFmtId="38" fontId="3" fillId="0" borderId="0" xfId="39" applyNumberFormat="1" applyFont="1" applyAlignment="1">
      <alignment horizontal="left"/>
    </xf>
    <xf numFmtId="0" fontId="20" fillId="0" borderId="0" xfId="39" applyFont="1" applyAlignment="1">
      <alignment horizontal="center"/>
    </xf>
    <xf numFmtId="38" fontId="3" fillId="0" borderId="0" xfId="8" applyNumberFormat="1" applyFont="1" applyFill="1" applyAlignment="1">
      <alignment horizontal="right"/>
    </xf>
    <xf numFmtId="38" fontId="3" fillId="0" borderId="0" xfId="39" applyNumberFormat="1" applyFont="1" applyAlignment="1">
      <alignment horizontal="justify"/>
    </xf>
    <xf numFmtId="38" fontId="28" fillId="0" borderId="0" xfId="39" applyNumberFormat="1" applyFont="1"/>
    <xf numFmtId="37" fontId="28" fillId="0" borderId="0" xfId="39" applyNumberFormat="1" applyFont="1"/>
    <xf numFmtId="37" fontId="20" fillId="0" borderId="0" xfId="39" applyNumberFormat="1" applyFont="1"/>
    <xf numFmtId="49" fontId="30" fillId="0" borderId="0" xfId="39" applyNumberFormat="1" applyFont="1" applyAlignment="1">
      <alignment horizontal="center"/>
    </xf>
    <xf numFmtId="0" fontId="28" fillId="0" borderId="0" xfId="39" applyFont="1"/>
    <xf numFmtId="179" fontId="28" fillId="0" borderId="8" xfId="39" quotePrefix="1" applyNumberFormat="1" applyFont="1" applyBorder="1" applyAlignment="1">
      <alignment horizontal="center"/>
    </xf>
    <xf numFmtId="2" fontId="28" fillId="0" borderId="0" xfId="39" applyNumberFormat="1" applyFont="1" applyAlignment="1">
      <alignment horizontal="center"/>
    </xf>
    <xf numFmtId="2" fontId="3" fillId="0" borderId="8" xfId="39" quotePrefix="1" applyNumberFormat="1" applyFont="1" applyBorder="1" applyAlignment="1">
      <alignment horizontal="center"/>
    </xf>
    <xf numFmtId="2" fontId="28" fillId="0" borderId="8" xfId="39" applyNumberFormat="1" applyFont="1" applyBorder="1" applyAlignment="1">
      <alignment horizontal="center"/>
    </xf>
    <xf numFmtId="49" fontId="30" fillId="0" borderId="0" xfId="39" applyNumberFormat="1" applyFont="1"/>
    <xf numFmtId="49" fontId="22" fillId="0" borderId="0" xfId="39" applyNumberFormat="1" applyFont="1"/>
    <xf numFmtId="0" fontId="21" fillId="0" borderId="0" xfId="45" applyFont="1" applyAlignment="1">
      <alignment horizontal="left"/>
    </xf>
    <xf numFmtId="38" fontId="30" fillId="0" borderId="0" xfId="39" applyNumberFormat="1" applyFont="1" applyAlignment="1">
      <alignment horizontal="center"/>
    </xf>
    <xf numFmtId="0" fontId="3" fillId="0" borderId="0" xfId="45" applyFont="1" applyAlignment="1"/>
    <xf numFmtId="0" fontId="30" fillId="0" borderId="0" xfId="45" applyFont="1" applyAlignment="1">
      <alignment horizontal="center"/>
    </xf>
    <xf numFmtId="167" fontId="28" fillId="0" borderId="0" xfId="39" applyNumberFormat="1" applyFont="1"/>
    <xf numFmtId="0" fontId="3" fillId="0" borderId="0" xfId="39" applyFont="1" applyProtection="1">
      <protection locked="0"/>
    </xf>
    <xf numFmtId="167" fontId="28" fillId="0" borderId="0" xfId="10" applyNumberFormat="1" applyFont="1" applyFill="1"/>
    <xf numFmtId="0" fontId="28" fillId="0" borderId="0" xfId="45" applyFont="1" applyAlignment="1">
      <alignment horizontal="left"/>
    </xf>
    <xf numFmtId="0" fontId="20" fillId="0" borderId="0" xfId="45" applyFont="1" applyAlignment="1">
      <alignment horizontal="justify"/>
    </xf>
    <xf numFmtId="0" fontId="29" fillId="0" borderId="0" xfId="45" applyFont="1" applyAlignment="1">
      <alignment horizontal="center"/>
    </xf>
    <xf numFmtId="38" fontId="29" fillId="0" borderId="0" xfId="39" applyNumberFormat="1" applyFont="1"/>
    <xf numFmtId="38" fontId="29" fillId="0" borderId="2" xfId="55" applyNumberFormat="1" applyFont="1" applyFill="1" applyBorder="1"/>
    <xf numFmtId="167" fontId="29" fillId="0" borderId="0" xfId="39" applyNumberFormat="1" applyFont="1"/>
    <xf numFmtId="38" fontId="20" fillId="0" borderId="2" xfId="55" applyNumberFormat="1" applyFont="1" applyFill="1" applyBorder="1"/>
    <xf numFmtId="38" fontId="20" fillId="0" borderId="0" xfId="39" applyNumberFormat="1" applyFont="1"/>
    <xf numFmtId="41" fontId="28" fillId="0" borderId="0" xfId="44" applyNumberFormat="1" applyFont="1"/>
    <xf numFmtId="0" fontId="21" fillId="0" borderId="0" xfId="45" applyFont="1" applyAlignment="1">
      <alignment horizontal="justify"/>
    </xf>
    <xf numFmtId="38" fontId="28" fillId="0" borderId="0" xfId="55" applyNumberFormat="1" applyFont="1" applyFill="1" applyAlignment="1">
      <alignment horizontal="center"/>
    </xf>
    <xf numFmtId="41" fontId="28" fillId="0" borderId="0" xfId="39" applyNumberFormat="1" applyFont="1" applyAlignment="1">
      <alignment horizontal="center"/>
    </xf>
    <xf numFmtId="38" fontId="3" fillId="0" borderId="0" xfId="55" applyNumberFormat="1" applyFont="1" applyFill="1" applyAlignment="1">
      <alignment horizontal="center"/>
    </xf>
    <xf numFmtId="41" fontId="3" fillId="0" borderId="0" xfId="44" applyNumberFormat="1" applyFont="1"/>
    <xf numFmtId="38" fontId="31" fillId="0" borderId="0" xfId="39" applyNumberFormat="1" applyFont="1" applyAlignment="1">
      <alignment horizontal="center"/>
    </xf>
    <xf numFmtId="0" fontId="29" fillId="0" borderId="0" xfId="39" applyFont="1"/>
    <xf numFmtId="41" fontId="29" fillId="0" borderId="2" xfId="44" applyNumberFormat="1" applyFont="1" applyBorder="1"/>
    <xf numFmtId="38" fontId="29" fillId="0" borderId="9" xfId="55" applyNumberFormat="1" applyFont="1" applyFill="1" applyBorder="1"/>
    <xf numFmtId="41" fontId="29" fillId="0" borderId="9" xfId="44" applyNumberFormat="1" applyFont="1" applyBorder="1"/>
    <xf numFmtId="38" fontId="20" fillId="0" borderId="9" xfId="55" applyNumberFormat="1" applyFont="1" applyFill="1" applyBorder="1"/>
    <xf numFmtId="0" fontId="28" fillId="0" borderId="0" xfId="39" applyFont="1" applyAlignment="1">
      <alignment horizontal="center"/>
    </xf>
    <xf numFmtId="2" fontId="3" fillId="0" borderId="8" xfId="39" applyNumberFormat="1" applyFont="1" applyBorder="1" applyAlignment="1">
      <alignment horizontal="center"/>
    </xf>
    <xf numFmtId="2" fontId="3" fillId="0" borderId="0" xfId="39" applyNumberFormat="1" applyFont="1" applyAlignment="1">
      <alignment horizontal="center"/>
    </xf>
    <xf numFmtId="38" fontId="32" fillId="0" borderId="0" xfId="39" applyNumberFormat="1" applyFont="1" applyAlignment="1">
      <alignment horizontal="center"/>
    </xf>
    <xf numFmtId="37" fontId="28" fillId="0" borderId="0" xfId="39" applyNumberFormat="1" applyFont="1" applyAlignment="1">
      <alignment horizontal="center"/>
    </xf>
    <xf numFmtId="37" fontId="3" fillId="0" borderId="0" xfId="39" applyNumberFormat="1" applyFont="1" applyAlignment="1">
      <alignment horizontal="center"/>
    </xf>
    <xf numFmtId="38" fontId="3" fillId="0" borderId="0" xfId="44" applyNumberFormat="1" applyFont="1"/>
    <xf numFmtId="41" fontId="28" fillId="0" borderId="0" xfId="39" applyNumberFormat="1" applyFont="1" applyAlignment="1">
      <alignment horizontal="right"/>
    </xf>
    <xf numFmtId="39" fontId="29" fillId="0" borderId="0" xfId="44" applyNumberFormat="1" applyFont="1"/>
    <xf numFmtId="0" fontId="3" fillId="0" borderId="0" xfId="45" applyFont="1" applyAlignment="1">
      <alignment horizontal="justify"/>
    </xf>
    <xf numFmtId="37" fontId="28" fillId="0" borderId="0" xfId="44" applyNumberFormat="1" applyFont="1"/>
    <xf numFmtId="37" fontId="3" fillId="0" borderId="0" xfId="13" applyNumberFormat="1" applyFont="1" applyFill="1"/>
    <xf numFmtId="37" fontId="28" fillId="0" borderId="0" xfId="13" applyNumberFormat="1" applyFont="1" applyFill="1"/>
    <xf numFmtId="38" fontId="28" fillId="0" borderId="0" xfId="39" applyNumberFormat="1" applyFont="1" applyAlignment="1">
      <alignment horizontal="center"/>
    </xf>
    <xf numFmtId="37" fontId="28" fillId="0" borderId="0" xfId="39" applyNumberFormat="1" applyFont="1" applyAlignment="1">
      <alignment horizontal="right"/>
    </xf>
    <xf numFmtId="37" fontId="28" fillId="0" borderId="0" xfId="45" applyNumberFormat="1" applyFont="1" applyAlignment="1"/>
    <xf numFmtId="37" fontId="3" fillId="0" borderId="0" xfId="45" applyNumberFormat="1" applyFont="1" applyAlignment="1"/>
    <xf numFmtId="38" fontId="28" fillId="0" borderId="9" xfId="55" applyNumberFormat="1" applyFont="1" applyFill="1" applyBorder="1" applyProtection="1">
      <protection locked="0"/>
    </xf>
    <xf numFmtId="167" fontId="28" fillId="0" borderId="0" xfId="39" applyNumberFormat="1" applyFont="1" applyAlignment="1">
      <alignment horizontal="right"/>
    </xf>
    <xf numFmtId="167" fontId="28" fillId="0" borderId="9" xfId="10" applyNumberFormat="1" applyFont="1" applyFill="1" applyBorder="1" applyProtection="1">
      <protection locked="0"/>
    </xf>
    <xf numFmtId="167" fontId="3" fillId="0" borderId="9" xfId="10" applyNumberFormat="1" applyFont="1" applyFill="1" applyBorder="1" applyProtection="1">
      <protection locked="0"/>
    </xf>
    <xf numFmtId="41" fontId="28" fillId="0" borderId="0" xfId="12" applyNumberFormat="1" applyFont="1" applyFill="1"/>
    <xf numFmtId="41" fontId="3" fillId="0" borderId="0" xfId="12" applyNumberFormat="1" applyFont="1" applyFill="1"/>
    <xf numFmtId="167" fontId="28" fillId="0" borderId="0" xfId="10" applyNumberFormat="1" applyFont="1" applyFill="1" applyProtection="1">
      <protection locked="0"/>
    </xf>
    <xf numFmtId="38" fontId="29" fillId="0" borderId="0" xfId="55" applyNumberFormat="1" applyFont="1" applyFill="1"/>
    <xf numFmtId="41" fontId="29" fillId="0" borderId="0" xfId="44" applyNumberFormat="1" applyFont="1"/>
    <xf numFmtId="38" fontId="20" fillId="0" borderId="0" xfId="55" applyNumberFormat="1" applyFont="1" applyFill="1"/>
    <xf numFmtId="167" fontId="3" fillId="0" borderId="8" xfId="10" applyNumberFormat="1" applyFont="1" applyFill="1" applyBorder="1" applyProtection="1">
      <protection locked="0"/>
    </xf>
    <xf numFmtId="167" fontId="28" fillId="0" borderId="8" xfId="10" applyNumberFormat="1" applyFont="1" applyFill="1" applyBorder="1" applyProtection="1">
      <protection locked="0"/>
    </xf>
    <xf numFmtId="0" fontId="20" fillId="0" borderId="0" xfId="45" applyFont="1" applyAlignment="1">
      <alignment horizontal="justify" vertical="center"/>
    </xf>
    <xf numFmtId="49" fontId="22" fillId="0" borderId="0" xfId="0" applyNumberFormat="1" applyFont="1" applyAlignment="1">
      <alignment horizontal="center"/>
    </xf>
    <xf numFmtId="37" fontId="3" fillId="0" borderId="0" xfId="0" applyFont="1" applyAlignment="1">
      <alignment horizontal="center"/>
    </xf>
    <xf numFmtId="37" fontId="3" fillId="0" borderId="0" xfId="0" applyFont="1" applyAlignment="1">
      <alignment horizontal="right"/>
    </xf>
    <xf numFmtId="49" fontId="22" fillId="0" borderId="0" xfId="0" quotePrefix="1" applyNumberFormat="1" applyFont="1" applyAlignment="1">
      <alignment horizontal="center"/>
    </xf>
    <xf numFmtId="37" fontId="20" fillId="0" borderId="0" xfId="0" applyFont="1"/>
    <xf numFmtId="0" fontId="28" fillId="0" borderId="8" xfId="39" quotePrefix="1" applyFont="1" applyBorder="1" applyAlignment="1">
      <alignment horizontal="center"/>
    </xf>
    <xf numFmtId="166" fontId="3" fillId="0" borderId="0" xfId="0" applyNumberFormat="1" applyFont="1" applyAlignment="1">
      <alignment horizontal="center"/>
    </xf>
    <xf numFmtId="0" fontId="3" fillId="0" borderId="8" xfId="39" quotePrefix="1" applyFont="1" applyBorder="1" applyAlignment="1">
      <alignment horizontal="center"/>
    </xf>
    <xf numFmtId="0" fontId="21" fillId="0" borderId="0" xfId="43" applyFont="1" applyAlignment="1">
      <alignment vertical="center"/>
    </xf>
    <xf numFmtId="176" fontId="3" fillId="0" borderId="0" xfId="55" applyNumberFormat="1" applyFont="1" applyFill="1"/>
    <xf numFmtId="0" fontId="23" fillId="0" borderId="0" xfId="43" applyFont="1" applyAlignment="1">
      <alignment vertical="center"/>
    </xf>
    <xf numFmtId="49" fontId="3" fillId="0" borderId="0" xfId="0" applyNumberFormat="1" applyFont="1"/>
    <xf numFmtId="49" fontId="3" fillId="0" borderId="0" xfId="0" applyNumberFormat="1" applyFont="1" applyAlignment="1">
      <alignment horizontal="left"/>
    </xf>
    <xf numFmtId="49" fontId="20" fillId="0" borderId="0" xfId="0" applyNumberFormat="1" applyFont="1"/>
    <xf numFmtId="49" fontId="21" fillId="0" borderId="0" xfId="0" applyNumberFormat="1" applyFont="1" applyAlignment="1">
      <alignment horizontal="left"/>
    </xf>
    <xf numFmtId="37" fontId="23" fillId="0" borderId="0" xfId="0" applyFont="1" applyAlignment="1">
      <alignment horizontal="left"/>
    </xf>
    <xf numFmtId="0" fontId="3" fillId="0" borderId="0" xfId="43" applyAlignment="1">
      <alignment vertical="center"/>
    </xf>
    <xf numFmtId="49" fontId="21" fillId="0" borderId="0" xfId="0" applyNumberFormat="1" applyFont="1" applyAlignment="1">
      <alignment horizontal="center"/>
    </xf>
    <xf numFmtId="37" fontId="3" fillId="0" borderId="0" xfId="0" applyFont="1"/>
    <xf numFmtId="0" fontId="20" fillId="0" borderId="0" xfId="43" applyFont="1" applyAlignment="1">
      <alignment vertical="center"/>
    </xf>
    <xf numFmtId="49" fontId="0" fillId="0" borderId="0" xfId="0" applyNumberFormat="1"/>
    <xf numFmtId="37" fontId="20" fillId="0" borderId="0" xfId="0" applyFont="1" applyAlignment="1">
      <alignment horizontal="left"/>
    </xf>
    <xf numFmtId="37" fontId="0" fillId="0" borderId="0" xfId="0" applyAlignment="1">
      <alignment horizontal="left"/>
    </xf>
    <xf numFmtId="0" fontId="24" fillId="0" borderId="0" xfId="0" applyNumberFormat="1" applyFont="1" applyProtection="1">
      <protection locked="0"/>
    </xf>
    <xf numFmtId="43" fontId="20" fillId="0" borderId="0" xfId="0" applyNumberFormat="1" applyFont="1"/>
    <xf numFmtId="0" fontId="3" fillId="0" borderId="2" xfId="0" quotePrefix="1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37" fontId="22" fillId="0" borderId="0" xfId="0" applyFont="1"/>
    <xf numFmtId="0" fontId="23" fillId="0" borderId="0" xfId="57" applyFont="1" applyProtection="1">
      <protection locked="0"/>
    </xf>
    <xf numFmtId="175" fontId="23" fillId="0" borderId="7" xfId="55" applyNumberFormat="1" applyFont="1" applyFill="1" applyBorder="1" applyProtection="1">
      <protection locked="0"/>
    </xf>
    <xf numFmtId="175" fontId="28" fillId="0" borderId="0" xfId="39" applyNumberFormat="1" applyFont="1"/>
    <xf numFmtId="43" fontId="3" fillId="0" borderId="0" xfId="0" applyNumberFormat="1" applyFont="1" applyAlignment="1">
      <alignment horizontal="right"/>
    </xf>
    <xf numFmtId="43" fontId="3" fillId="0" borderId="0" xfId="0" applyNumberFormat="1" applyFont="1" applyAlignment="1">
      <alignment horizontal="center"/>
    </xf>
    <xf numFmtId="43" fontId="3" fillId="0" borderId="0" xfId="0" applyNumberFormat="1" applyFont="1"/>
    <xf numFmtId="175" fontId="24" fillId="0" borderId="2" xfId="55" applyNumberFormat="1" applyFont="1" applyFill="1" applyBorder="1" applyProtection="1">
      <protection locked="0"/>
    </xf>
    <xf numFmtId="175" fontId="24" fillId="0" borderId="0" xfId="57" applyNumberFormat="1" applyFont="1"/>
    <xf numFmtId="175" fontId="20" fillId="0" borderId="0" xfId="0" applyNumberFormat="1" applyFont="1"/>
    <xf numFmtId="0" fontId="25" fillId="0" borderId="0" xfId="57" applyFont="1" applyProtection="1">
      <protection locked="0"/>
    </xf>
    <xf numFmtId="0" fontId="24" fillId="0" borderId="0" xfId="57" applyFont="1" applyProtection="1">
      <protection locked="0"/>
    </xf>
    <xf numFmtId="175" fontId="24" fillId="0" borderId="0" xfId="55" applyNumberFormat="1" applyFont="1" applyFill="1" applyProtection="1">
      <protection locked="0"/>
    </xf>
    <xf numFmtId="175" fontId="20" fillId="0" borderId="0" xfId="55" applyNumberFormat="1" applyFont="1" applyFill="1" applyProtection="1">
      <protection locked="0"/>
    </xf>
    <xf numFmtId="39" fontId="0" fillId="0" borderId="0" xfId="0" applyNumberFormat="1" applyAlignment="1">
      <alignment wrapText="1"/>
    </xf>
    <xf numFmtId="49" fontId="0" fillId="0" borderId="0" xfId="0" applyNumberFormat="1" applyAlignment="1">
      <alignment horizontal="left" wrapText="1"/>
    </xf>
    <xf numFmtId="0" fontId="0" fillId="0" borderId="2" xfId="0" quotePrefix="1" applyNumberFormat="1" applyBorder="1" applyAlignment="1">
      <alignment horizontal="center"/>
    </xf>
    <xf numFmtId="38" fontId="3" fillId="0" borderId="0" xfId="39" applyNumberFormat="1" applyFont="1" applyAlignment="1">
      <alignment horizontal="center"/>
    </xf>
    <xf numFmtId="169" fontId="3" fillId="0" borderId="0" xfId="44" applyNumberFormat="1" applyFont="1" applyAlignment="1">
      <alignment horizontal="center"/>
    </xf>
    <xf numFmtId="41" fontId="3" fillId="0" borderId="0" xfId="44" applyNumberFormat="1" applyFont="1" applyAlignment="1">
      <alignment horizontal="center"/>
    </xf>
    <xf numFmtId="169" fontId="28" fillId="0" borderId="0" xfId="39" applyNumberFormat="1" applyFont="1"/>
    <xf numFmtId="43" fontId="28" fillId="0" borderId="0" xfId="31" applyNumberFormat="1" applyFont="1"/>
    <xf numFmtId="41" fontId="28" fillId="0" borderId="8" xfId="44" applyNumberFormat="1" applyFont="1" applyBorder="1"/>
    <xf numFmtId="41" fontId="3" fillId="0" borderId="0" xfId="55" applyNumberFormat="1" applyFont="1" applyFill="1"/>
    <xf numFmtId="41" fontId="3" fillId="0" borderId="8" xfId="55" applyNumberFormat="1" applyFont="1" applyFill="1" applyBorder="1"/>
    <xf numFmtId="41" fontId="20" fillId="0" borderId="0" xfId="55" applyNumberFormat="1" applyFont="1" applyFill="1"/>
    <xf numFmtId="41" fontId="3" fillId="0" borderId="0" xfId="39" applyNumberFormat="1" applyFont="1"/>
    <xf numFmtId="41" fontId="20" fillId="0" borderId="2" xfId="55" applyNumberFormat="1" applyFont="1" applyFill="1" applyBorder="1"/>
    <xf numFmtId="41" fontId="24" fillId="0" borderId="2" xfId="55" applyNumberFormat="1" applyFont="1" applyFill="1" applyBorder="1" applyProtection="1">
      <protection locked="0"/>
    </xf>
    <xf numFmtId="41" fontId="20" fillId="0" borderId="2" xfId="55" applyNumberFormat="1" applyFont="1" applyFill="1" applyBorder="1" applyProtection="1">
      <protection locked="0"/>
    </xf>
    <xf numFmtId="41" fontId="20" fillId="0" borderId="10" xfId="55" applyNumberFormat="1" applyFont="1" applyFill="1" applyBorder="1"/>
    <xf numFmtId="41" fontId="3" fillId="0" borderId="0" xfId="55" applyNumberFormat="1" applyFont="1" applyFill="1" applyProtection="1">
      <protection locked="0"/>
    </xf>
    <xf numFmtId="41" fontId="3" fillId="0" borderId="8" xfId="55" applyNumberFormat="1" applyFont="1" applyFill="1" applyBorder="1" applyProtection="1">
      <protection locked="0"/>
    </xf>
    <xf numFmtId="41" fontId="3" fillId="0" borderId="8" xfId="55" applyNumberFormat="1" applyFont="1" applyFill="1" applyBorder="1" applyAlignment="1" applyProtection="1">
      <alignment horizontal="center"/>
      <protection locked="0"/>
    </xf>
    <xf numFmtId="41" fontId="23" fillId="0" borderId="8" xfId="55" applyNumberFormat="1" applyFont="1" applyFill="1" applyBorder="1" applyAlignment="1" applyProtection="1">
      <alignment horizontal="center"/>
      <protection locked="0"/>
    </xf>
    <xf numFmtId="0" fontId="0" fillId="0" borderId="0" xfId="45" applyFont="1" applyAlignment="1"/>
    <xf numFmtId="175" fontId="24" fillId="0" borderId="10" xfId="55" applyNumberFormat="1" applyFont="1" applyFill="1" applyBorder="1" applyProtection="1">
      <protection locked="0"/>
    </xf>
    <xf numFmtId="0" fontId="0" fillId="0" borderId="0" xfId="39" applyFont="1" applyProtection="1">
      <protection locked="0"/>
    </xf>
    <xf numFmtId="49" fontId="30" fillId="0" borderId="8" xfId="39" applyNumberFormat="1" applyFont="1" applyBorder="1" applyAlignment="1">
      <alignment horizontal="center"/>
    </xf>
    <xf numFmtId="49" fontId="22" fillId="0" borderId="8" xfId="0" applyNumberFormat="1" applyFont="1" applyBorder="1" applyAlignment="1">
      <alignment horizontal="center"/>
    </xf>
    <xf numFmtId="0" fontId="0" fillId="0" borderId="0" xfId="43" applyFont="1" applyAlignment="1">
      <alignment vertical="center"/>
    </xf>
    <xf numFmtId="37" fontId="3" fillId="0" borderId="0" xfId="35" applyNumberFormat="1" applyFont="1" applyAlignment="1">
      <alignment horizontal="center" vertical="center"/>
    </xf>
    <xf numFmtId="40" fontId="20" fillId="0" borderId="0" xfId="55" applyFont="1" applyFill="1" applyAlignment="1">
      <alignment horizontal="center"/>
    </xf>
    <xf numFmtId="40" fontId="3" fillId="0" borderId="0" xfId="55" applyFont="1" applyFill="1" applyAlignment="1">
      <alignment horizontal="center"/>
    </xf>
    <xf numFmtId="0" fontId="3" fillId="0" borderId="0" xfId="33" applyAlignment="1">
      <alignment vertical="center"/>
    </xf>
    <xf numFmtId="0" fontId="23" fillId="0" borderId="8" xfId="57" applyFont="1" applyBorder="1" applyAlignment="1">
      <alignment horizontal="center"/>
    </xf>
    <xf numFmtId="0" fontId="23" fillId="0" borderId="0" xfId="57" applyFont="1"/>
    <xf numFmtId="0" fontId="3" fillId="0" borderId="0" xfId="33" applyAlignment="1">
      <alignment horizontal="center" vertical="center"/>
    </xf>
    <xf numFmtId="0" fontId="3" fillId="0" borderId="7" xfId="33" applyBorder="1" applyAlignment="1">
      <alignment vertical="center"/>
    </xf>
    <xf numFmtId="37" fontId="3" fillId="0" borderId="8" xfId="33" applyNumberFormat="1" applyBorder="1" applyAlignment="1">
      <alignment horizontal="center" vertical="center"/>
    </xf>
    <xf numFmtId="37" fontId="3" fillId="0" borderId="0" xfId="33" applyNumberFormat="1" applyAlignment="1">
      <alignment horizontal="center" vertical="center"/>
    </xf>
    <xf numFmtId="0" fontId="28" fillId="0" borderId="0" xfId="57" applyFont="1" applyAlignment="1">
      <alignment horizontal="center"/>
    </xf>
    <xf numFmtId="0" fontId="23" fillId="0" borderId="0" xfId="57" applyFont="1" applyAlignment="1">
      <alignment horizontal="center"/>
    </xf>
    <xf numFmtId="40" fontId="23" fillId="0" borderId="0" xfId="55" applyFont="1" applyFill="1" applyAlignment="1">
      <alignment horizontal="center"/>
    </xf>
    <xf numFmtId="40" fontId="28" fillId="0" borderId="0" xfId="55" applyFont="1" applyFill="1" applyAlignment="1">
      <alignment horizontal="center"/>
    </xf>
    <xf numFmtId="170" fontId="23" fillId="0" borderId="0" xfId="57" applyNumberFormat="1" applyFont="1" applyAlignment="1">
      <alignment horizontal="center"/>
    </xf>
    <xf numFmtId="167" fontId="3" fillId="0" borderId="0" xfId="33" applyNumberFormat="1" applyAlignment="1">
      <alignment horizontal="center" vertical="top"/>
    </xf>
    <xf numFmtId="0" fontId="20" fillId="0" borderId="0" xfId="33" applyFont="1" applyAlignment="1">
      <alignment horizontal="left" vertical="center"/>
    </xf>
    <xf numFmtId="37" fontId="26" fillId="0" borderId="0" xfId="33" applyNumberFormat="1" applyFont="1" applyAlignment="1">
      <alignment horizontal="center" vertical="center"/>
    </xf>
    <xf numFmtId="40" fontId="28" fillId="0" borderId="8" xfId="55" applyFont="1" applyFill="1" applyBorder="1" applyAlignment="1">
      <alignment horizontal="center"/>
    </xf>
    <xf numFmtId="167" fontId="3" fillId="0" borderId="8" xfId="33" applyNumberFormat="1" applyBorder="1" applyAlignment="1">
      <alignment horizontal="center" vertical="top"/>
    </xf>
    <xf numFmtId="41" fontId="24" fillId="0" borderId="0" xfId="55" applyNumberFormat="1" applyFont="1" applyFill="1" applyAlignment="1">
      <alignment horizontal="left"/>
    </xf>
    <xf numFmtId="177" fontId="24" fillId="0" borderId="0" xfId="55" applyNumberFormat="1" applyFont="1" applyFill="1"/>
    <xf numFmtId="41" fontId="24" fillId="0" borderId="0" xfId="55" applyNumberFormat="1" applyFont="1" applyFill="1"/>
    <xf numFmtId="167" fontId="3" fillId="0" borderId="0" xfId="55" applyNumberFormat="1" applyFont="1" applyFill="1" applyAlignment="1">
      <alignment horizontal="center"/>
    </xf>
    <xf numFmtId="41" fontId="20" fillId="0" borderId="0" xfId="33" applyNumberFormat="1" applyFont="1" applyAlignment="1">
      <alignment horizontal="center" vertical="center"/>
    </xf>
    <xf numFmtId="41" fontId="27" fillId="0" borderId="0" xfId="33" applyNumberFormat="1" applyFont="1" applyAlignment="1">
      <alignment horizontal="right" vertical="center"/>
    </xf>
    <xf numFmtId="41" fontId="20" fillId="0" borderId="0" xfId="33" applyNumberFormat="1" applyFont="1" applyAlignment="1">
      <alignment horizontal="right" vertical="center"/>
    </xf>
    <xf numFmtId="0" fontId="3" fillId="0" borderId="0" xfId="33" applyAlignment="1">
      <alignment horizontal="left" vertical="center"/>
    </xf>
    <xf numFmtId="41" fontId="23" fillId="0" borderId="0" xfId="55" applyNumberFormat="1" applyFont="1" applyFill="1" applyAlignment="1">
      <alignment horizontal="left"/>
    </xf>
    <xf numFmtId="177" fontId="23" fillId="0" borderId="0" xfId="55" applyNumberFormat="1" applyFont="1" applyFill="1"/>
    <xf numFmtId="41" fontId="23" fillId="0" borderId="0" xfId="55" applyNumberFormat="1" applyFont="1" applyFill="1"/>
    <xf numFmtId="41" fontId="26" fillId="0" borderId="0" xfId="33" applyNumberFormat="1" applyFont="1" applyAlignment="1">
      <alignment horizontal="right" vertical="center"/>
    </xf>
    <xf numFmtId="40" fontId="3" fillId="0" borderId="0" xfId="55" applyFont="1" applyFill="1" applyAlignment="1">
      <alignment vertical="center"/>
    </xf>
    <xf numFmtId="41" fontId="3" fillId="0" borderId="0" xfId="33" applyNumberFormat="1" applyAlignment="1">
      <alignment horizontal="left" vertical="center"/>
    </xf>
    <xf numFmtId="167" fontId="3" fillId="0" borderId="8" xfId="55" applyNumberFormat="1" applyFont="1" applyFill="1" applyBorder="1" applyAlignment="1">
      <alignment horizontal="center"/>
    </xf>
    <xf numFmtId="167" fontId="20" fillId="0" borderId="9" xfId="55" applyNumberFormat="1" applyFont="1" applyFill="1" applyBorder="1" applyAlignment="1">
      <alignment horizontal="left" vertical="center"/>
    </xf>
    <xf numFmtId="167" fontId="20" fillId="0" borderId="0" xfId="33" applyNumberFormat="1" applyFont="1" applyAlignment="1">
      <alignment horizontal="left" vertical="center"/>
    </xf>
    <xf numFmtId="167" fontId="20" fillId="0" borderId="0" xfId="55" applyNumberFormat="1" applyFont="1" applyFill="1" applyAlignment="1">
      <alignment horizontal="left" vertical="center"/>
    </xf>
    <xf numFmtId="167" fontId="3" fillId="0" borderId="0" xfId="55" applyNumberFormat="1" applyFont="1" applyFill="1" applyBorder="1" applyAlignment="1">
      <alignment horizontal="center"/>
    </xf>
    <xf numFmtId="167" fontId="3" fillId="0" borderId="0" xfId="35" applyNumberFormat="1" applyFont="1" applyAlignment="1">
      <alignment vertical="center"/>
    </xf>
    <xf numFmtId="167" fontId="3" fillId="0" borderId="8" xfId="35" applyNumberFormat="1" applyFont="1" applyBorder="1" applyAlignment="1">
      <alignment vertical="center"/>
    </xf>
    <xf numFmtId="0" fontId="3" fillId="0" borderId="0" xfId="35" applyFont="1" applyAlignment="1">
      <alignment vertical="center"/>
    </xf>
    <xf numFmtId="37" fontId="20" fillId="0" borderId="0" xfId="35" applyNumberFormat="1" applyFont="1" applyAlignment="1">
      <alignment horizontal="center" vertical="center"/>
    </xf>
    <xf numFmtId="37" fontId="3" fillId="0" borderId="8" xfId="35" applyNumberFormat="1" applyFont="1" applyBorder="1" applyAlignment="1">
      <alignment horizontal="center" vertical="center"/>
    </xf>
    <xf numFmtId="37" fontId="3" fillId="0" borderId="0" xfId="35" applyNumberFormat="1" applyFont="1" applyAlignment="1">
      <alignment vertical="center"/>
    </xf>
    <xf numFmtId="0" fontId="3" fillId="0" borderId="0" xfId="35" applyFont="1" applyAlignment="1">
      <alignment horizontal="center" vertical="center"/>
    </xf>
    <xf numFmtId="37" fontId="26" fillId="0" borderId="0" xfId="35" applyNumberFormat="1" applyFont="1" applyAlignment="1">
      <alignment horizontal="center" vertical="center"/>
    </xf>
    <xf numFmtId="37" fontId="3" fillId="0" borderId="8" xfId="0" applyFont="1" applyBorder="1" applyAlignment="1">
      <alignment horizontal="center"/>
    </xf>
    <xf numFmtId="169" fontId="24" fillId="0" borderId="0" xfId="55" applyNumberFormat="1" applyFont="1" applyFill="1" applyAlignment="1">
      <alignment horizontal="left"/>
    </xf>
    <xf numFmtId="169" fontId="24" fillId="0" borderId="0" xfId="55" applyNumberFormat="1" applyFont="1" applyFill="1"/>
    <xf numFmtId="41" fontId="20" fillId="0" borderId="10" xfId="35" applyNumberFormat="1" applyFont="1" applyBorder="1" applyAlignment="1">
      <alignment vertical="center"/>
    </xf>
    <xf numFmtId="41" fontId="20" fillId="0" borderId="0" xfId="35" applyNumberFormat="1" applyFont="1" applyAlignment="1">
      <alignment vertical="center"/>
    </xf>
    <xf numFmtId="175" fontId="20" fillId="0" borderId="0" xfId="55" applyNumberFormat="1" applyFont="1" applyFill="1" applyBorder="1" applyProtection="1">
      <protection locked="0"/>
    </xf>
    <xf numFmtId="175" fontId="24" fillId="0" borderId="0" xfId="55" applyNumberFormat="1" applyFont="1" applyFill="1" applyBorder="1" applyProtection="1">
      <protection locked="0"/>
    </xf>
    <xf numFmtId="175" fontId="3" fillId="0" borderId="0" xfId="55" applyNumberFormat="1" applyFont="1" applyFill="1" applyProtection="1">
      <protection locked="0"/>
    </xf>
    <xf numFmtId="175" fontId="23" fillId="0" borderId="0" xfId="55" applyNumberFormat="1" applyFont="1" applyFill="1" applyProtection="1">
      <protection locked="0"/>
    </xf>
    <xf numFmtId="0" fontId="22" fillId="0" borderId="8" xfId="33" applyFont="1" applyBorder="1" applyAlignment="1">
      <alignment horizontal="center" vertical="center"/>
    </xf>
    <xf numFmtId="38" fontId="29" fillId="0" borderId="0" xfId="39" applyNumberFormat="1" applyFont="1" applyAlignment="1">
      <alignment horizontal="center"/>
    </xf>
    <xf numFmtId="37" fontId="22" fillId="0" borderId="0" xfId="0" quotePrefix="1" applyFont="1" applyAlignment="1">
      <alignment horizontal="center"/>
    </xf>
    <xf numFmtId="38" fontId="30" fillId="0" borderId="0" xfId="39" quotePrefix="1" applyNumberFormat="1" applyFont="1" applyAlignment="1">
      <alignment horizontal="center"/>
    </xf>
    <xf numFmtId="181" fontId="28" fillId="0" borderId="0" xfId="8" applyNumberFormat="1" applyFont="1" applyFill="1" applyProtection="1">
      <protection locked="0"/>
    </xf>
    <xf numFmtId="167" fontId="20" fillId="0" borderId="0" xfId="55" applyNumberFormat="1" applyFont="1" applyFill="1" applyAlignment="1">
      <alignment horizontal="center"/>
    </xf>
    <xf numFmtId="0" fontId="0" fillId="0" borderId="0" xfId="33" applyFont="1" applyAlignment="1">
      <alignment horizontal="left" vertical="center"/>
    </xf>
    <xf numFmtId="180" fontId="30" fillId="0" borderId="0" xfId="39" applyNumberFormat="1" applyFont="1" applyAlignment="1">
      <alignment horizontal="center"/>
    </xf>
    <xf numFmtId="0" fontId="0" fillId="0" borderId="0" xfId="33" applyFont="1" applyAlignment="1">
      <alignment horizontal="center" vertical="center"/>
    </xf>
    <xf numFmtId="0" fontId="0" fillId="0" borderId="0" xfId="33" applyFont="1" applyAlignment="1">
      <alignment horizontal="left" vertical="center" indent="1"/>
    </xf>
    <xf numFmtId="169" fontId="23" fillId="0" borderId="0" xfId="55" applyNumberFormat="1" applyFont="1" applyFill="1" applyAlignment="1">
      <alignment horizontal="left"/>
    </xf>
    <xf numFmtId="169" fontId="23" fillId="0" borderId="0" xfId="55" applyNumberFormat="1" applyFont="1" applyFill="1"/>
    <xf numFmtId="175" fontId="20" fillId="0" borderId="0" xfId="0" applyNumberFormat="1" applyFont="1" applyAlignment="1">
      <alignment horizontal="right"/>
    </xf>
    <xf numFmtId="182" fontId="3" fillId="0" borderId="9" xfId="0" applyNumberFormat="1" applyFont="1" applyBorder="1"/>
    <xf numFmtId="182" fontId="3" fillId="0" borderId="0" xfId="0" applyNumberFormat="1" applyFont="1"/>
    <xf numFmtId="175" fontId="3" fillId="0" borderId="8" xfId="0" applyNumberFormat="1" applyFont="1" applyBorder="1" applyAlignment="1">
      <alignment horizontal="right"/>
    </xf>
    <xf numFmtId="175" fontId="20" fillId="0" borderId="0" xfId="0" applyNumberFormat="1" applyFont="1" applyAlignment="1">
      <alignment horizontal="center"/>
    </xf>
    <xf numFmtId="175" fontId="3" fillId="0" borderId="8" xfId="0" applyNumberFormat="1" applyFont="1" applyBorder="1" applyAlignment="1">
      <alignment horizontal="center"/>
    </xf>
    <xf numFmtId="167" fontId="19" fillId="0" borderId="0" xfId="55" applyNumberFormat="1" applyFont="1" applyFill="1" applyAlignment="1">
      <alignment horizontal="center"/>
    </xf>
    <xf numFmtId="171" fontId="3" fillId="0" borderId="0" xfId="55" applyNumberFormat="1" applyFont="1" applyFill="1" applyAlignment="1">
      <alignment horizontal="right"/>
    </xf>
    <xf numFmtId="171" fontId="3" fillId="0" borderId="0" xfId="0" applyNumberFormat="1" applyFont="1" applyAlignment="1">
      <alignment horizontal="right"/>
    </xf>
    <xf numFmtId="175" fontId="0" fillId="0" borderId="0" xfId="0" applyNumberFormat="1" applyAlignment="1">
      <alignment horizontal="center"/>
    </xf>
    <xf numFmtId="37" fontId="3" fillId="0" borderId="0" xfId="55" applyNumberFormat="1" applyFont="1" applyFill="1" applyProtection="1">
      <protection locked="0"/>
    </xf>
    <xf numFmtId="175" fontId="0" fillId="0" borderId="0" xfId="0" applyNumberFormat="1" applyAlignment="1">
      <alignment horizontal="right"/>
    </xf>
    <xf numFmtId="41" fontId="3" fillId="0" borderId="0" xfId="55" applyNumberFormat="1" applyFont="1" applyFill="1" applyBorder="1"/>
    <xf numFmtId="41" fontId="0" fillId="0" borderId="0" xfId="55" applyNumberFormat="1" applyFont="1" applyFill="1" applyProtection="1">
      <protection locked="0"/>
    </xf>
    <xf numFmtId="0" fontId="20" fillId="0" borderId="0" xfId="39" applyFont="1" applyAlignment="1">
      <alignment horizontal="center"/>
    </xf>
    <xf numFmtId="38" fontId="29" fillId="0" borderId="8" xfId="39" applyNumberFormat="1" applyFont="1" applyBorder="1" applyAlignment="1">
      <alignment horizontal="center"/>
    </xf>
    <xf numFmtId="38" fontId="3" fillId="0" borderId="0" xfId="39" applyNumberFormat="1" applyFont="1" applyAlignment="1">
      <alignment horizontal="center"/>
    </xf>
    <xf numFmtId="38" fontId="20" fillId="0" borderId="0" xfId="39" applyNumberFormat="1" applyFont="1" applyAlignment="1">
      <alignment horizontal="center"/>
    </xf>
    <xf numFmtId="37" fontId="20" fillId="0" borderId="8" xfId="0" applyFont="1" applyBorder="1" applyAlignment="1">
      <alignment horizontal="center"/>
    </xf>
    <xf numFmtId="49" fontId="20" fillId="0" borderId="0" xfId="0" quotePrefix="1" applyNumberFormat="1" applyFont="1" applyAlignment="1">
      <alignment horizontal="center"/>
    </xf>
    <xf numFmtId="49" fontId="20" fillId="0" borderId="0" xfId="0" applyNumberFormat="1" applyFont="1" applyAlignment="1">
      <alignment horizontal="center"/>
    </xf>
    <xf numFmtId="37" fontId="3" fillId="0" borderId="0" xfId="35" applyNumberFormat="1" applyFont="1" applyAlignment="1">
      <alignment horizontal="center" vertical="center"/>
    </xf>
    <xf numFmtId="38" fontId="20" fillId="0" borderId="0" xfId="0" applyNumberFormat="1" applyFont="1" applyAlignment="1">
      <alignment horizontal="center"/>
    </xf>
    <xf numFmtId="40" fontId="20" fillId="0" borderId="0" xfId="55" applyFont="1" applyFill="1" applyAlignment="1">
      <alignment horizontal="center"/>
    </xf>
    <xf numFmtId="37" fontId="3" fillId="0" borderId="8" xfId="33" applyNumberFormat="1" applyBorder="1" applyAlignment="1">
      <alignment horizontal="center" vertical="center"/>
    </xf>
    <xf numFmtId="0" fontId="23" fillId="0" borderId="8" xfId="57" applyFont="1" applyBorder="1" applyAlignment="1">
      <alignment horizontal="center"/>
    </xf>
    <xf numFmtId="0" fontId="3" fillId="0" borderId="2" xfId="33" applyBorder="1" applyAlignment="1">
      <alignment horizontal="center" vertical="center"/>
    </xf>
    <xf numFmtId="37" fontId="3" fillId="0" borderId="8" xfId="35" applyNumberFormat="1" applyFont="1" applyBorder="1" applyAlignment="1">
      <alignment horizontal="center" vertical="center"/>
    </xf>
    <xf numFmtId="43" fontId="20" fillId="0" borderId="8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3" fillId="0" borderId="0" xfId="0" applyNumberFormat="1" applyFont="1" applyAlignment="1">
      <alignment horizontal="center"/>
    </xf>
  </cellXfs>
  <cellStyles count="63">
    <cellStyle name="75" xfId="1"/>
    <cellStyle name="Comma" xfId="55" builtinId="3"/>
    <cellStyle name="Comma 2" xfId="2"/>
    <cellStyle name="Comma 3" xfId="3"/>
    <cellStyle name="Comma 3 2" xfId="4"/>
    <cellStyle name="Comma 4" xfId="5"/>
    <cellStyle name="Comma 49" xfId="6"/>
    <cellStyle name="Comma 5" xfId="7"/>
    <cellStyle name="Comma 6" xfId="8"/>
    <cellStyle name="Comma 6 3" xfId="9"/>
    <cellStyle name="Comma 7" xfId="10"/>
    <cellStyle name="comma zerodec" xfId="11"/>
    <cellStyle name="Comma_KCE44Y" xfId="12"/>
    <cellStyle name="Comma_Lia 2" xfId="13"/>
    <cellStyle name="Currency1" xfId="14"/>
    <cellStyle name="Date" xfId="15"/>
    <cellStyle name="Dollar (zero dec)" xfId="16"/>
    <cellStyle name="Fixed" xfId="17"/>
    <cellStyle name="Grey" xfId="18"/>
    <cellStyle name="Header1" xfId="19"/>
    <cellStyle name="Header2" xfId="20"/>
    <cellStyle name="HEADING1" xfId="21"/>
    <cellStyle name="HEADING2" xfId="22"/>
    <cellStyle name="Input [yellow]" xfId="23"/>
    <cellStyle name="no dec" xfId="24"/>
    <cellStyle name="Normal" xfId="0" builtinId="0"/>
    <cellStyle name="Normal - Style1" xfId="25"/>
    <cellStyle name="Normal 10" xfId="26"/>
    <cellStyle name="Normal 11" xfId="27"/>
    <cellStyle name="Normal 12" xfId="28"/>
    <cellStyle name="Normal 13" xfId="29"/>
    <cellStyle name="Normal 14" xfId="30"/>
    <cellStyle name="Normal 16" xfId="31"/>
    <cellStyle name="Normal 17" xfId="32"/>
    <cellStyle name="Normal 2" xfId="33"/>
    <cellStyle name="Normal 2 2" xfId="34"/>
    <cellStyle name="Normal 3" xfId="35"/>
    <cellStyle name="Normal 3 2" xfId="36"/>
    <cellStyle name="Normal 4" xfId="37"/>
    <cellStyle name="Normal 5" xfId="38"/>
    <cellStyle name="Normal 6" xfId="39"/>
    <cellStyle name="Normal 7" xfId="40"/>
    <cellStyle name="Normal 8" xfId="41"/>
    <cellStyle name="Normal 9" xfId="42"/>
    <cellStyle name="Normal_Draft PTTCHTx" xfId="43"/>
    <cellStyle name="Normal_KCE01Y" xfId="44"/>
    <cellStyle name="Normal_KCE44Y" xfId="45"/>
    <cellStyle name="Percent [2]" xfId="46"/>
    <cellStyle name="Percent 2" xfId="47"/>
    <cellStyle name="Percent 3" xfId="48"/>
    <cellStyle name="Percent 4" xfId="49"/>
    <cellStyle name="Q" xfId="50"/>
    <cellStyle name="Quantity" xfId="51"/>
    <cellStyle name="small border line" xfId="52"/>
    <cellStyle name="Style 1" xfId="53"/>
    <cellStyle name="W" xfId="54"/>
    <cellStyle name="น้บะภฒ_95" xfId="56"/>
    <cellStyle name="ปกติ_final_PKF_FS_Q1_49" xfId="57"/>
    <cellStyle name="ฤธถ [0]_95" xfId="58"/>
    <cellStyle name="ฤธถ_95" xfId="59"/>
    <cellStyle name="ล๋ศญ [0]_95" xfId="60"/>
    <cellStyle name="ล๋ศญ_95" xfId="61"/>
    <cellStyle name="วฅมุ_4ฟ๙ฝวภ๛" xfId="6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24" name="Text Box 1">
          <a:extLst>
            <a:ext uri="{FF2B5EF4-FFF2-40B4-BE49-F238E27FC236}">
              <a16:creationId xmlns:a16="http://schemas.microsoft.com/office/drawing/2014/main" xmlns="" id="{E47C061E-22B9-2AFA-2B6A-C27934C7EC2A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25" name="Text Box 8">
          <a:extLst>
            <a:ext uri="{FF2B5EF4-FFF2-40B4-BE49-F238E27FC236}">
              <a16:creationId xmlns:a16="http://schemas.microsoft.com/office/drawing/2014/main" xmlns="" id="{B706E35A-5288-994E-1939-82B2B5DB4B1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26" name="Text Box 9">
          <a:extLst>
            <a:ext uri="{FF2B5EF4-FFF2-40B4-BE49-F238E27FC236}">
              <a16:creationId xmlns:a16="http://schemas.microsoft.com/office/drawing/2014/main" xmlns="" id="{0591A3D1-027E-CD23-9D98-5437C1761EC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27" name="Text Box 10">
          <a:extLst>
            <a:ext uri="{FF2B5EF4-FFF2-40B4-BE49-F238E27FC236}">
              <a16:creationId xmlns:a16="http://schemas.microsoft.com/office/drawing/2014/main" xmlns="" id="{7EF9E08F-1730-C71D-C7F7-22847F43EE01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28" name="Text Box 41">
          <a:extLst>
            <a:ext uri="{FF2B5EF4-FFF2-40B4-BE49-F238E27FC236}">
              <a16:creationId xmlns:a16="http://schemas.microsoft.com/office/drawing/2014/main" xmlns="" id="{1B2504DD-5F4E-ED55-C90A-67B64C06FC05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29" name="Text Box 43">
          <a:extLst>
            <a:ext uri="{FF2B5EF4-FFF2-40B4-BE49-F238E27FC236}">
              <a16:creationId xmlns:a16="http://schemas.microsoft.com/office/drawing/2014/main" xmlns="" id="{B82E8E06-138E-7767-3B63-703D2CD725D2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30" name="Text Box 1">
          <a:extLst>
            <a:ext uri="{FF2B5EF4-FFF2-40B4-BE49-F238E27FC236}">
              <a16:creationId xmlns:a16="http://schemas.microsoft.com/office/drawing/2014/main" xmlns="" id="{655C2D95-1202-ACD5-D15C-6ABD37877FDA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31" name="Text Box 8">
          <a:extLst>
            <a:ext uri="{FF2B5EF4-FFF2-40B4-BE49-F238E27FC236}">
              <a16:creationId xmlns:a16="http://schemas.microsoft.com/office/drawing/2014/main" xmlns="" id="{54954247-9177-9154-281F-AF9D3F56C8FE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32" name="Text Box 9">
          <a:extLst>
            <a:ext uri="{FF2B5EF4-FFF2-40B4-BE49-F238E27FC236}">
              <a16:creationId xmlns:a16="http://schemas.microsoft.com/office/drawing/2014/main" xmlns="" id="{991EAF8D-E620-7075-4D0D-F0DD1E9F873B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33" name="Text Box 10">
          <a:extLst>
            <a:ext uri="{FF2B5EF4-FFF2-40B4-BE49-F238E27FC236}">
              <a16:creationId xmlns:a16="http://schemas.microsoft.com/office/drawing/2014/main" xmlns="" id="{BE646619-50D4-647B-5622-56679794AE82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34" name="Text Box 41">
          <a:extLst>
            <a:ext uri="{FF2B5EF4-FFF2-40B4-BE49-F238E27FC236}">
              <a16:creationId xmlns:a16="http://schemas.microsoft.com/office/drawing/2014/main" xmlns="" id="{E0D2B1E2-8C02-C4FC-A791-99AF7FB4C990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35" name="Text Box 43">
          <a:extLst>
            <a:ext uri="{FF2B5EF4-FFF2-40B4-BE49-F238E27FC236}">
              <a16:creationId xmlns:a16="http://schemas.microsoft.com/office/drawing/2014/main" xmlns="" id="{E5DF323C-2008-E818-9799-557096A6BF8A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36" name="Text Box 1">
          <a:extLst>
            <a:ext uri="{FF2B5EF4-FFF2-40B4-BE49-F238E27FC236}">
              <a16:creationId xmlns:a16="http://schemas.microsoft.com/office/drawing/2014/main" xmlns="" id="{BA490CA7-25B7-B7FE-E72C-BD66F7B59C34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37" name="Text Box 8">
          <a:extLst>
            <a:ext uri="{FF2B5EF4-FFF2-40B4-BE49-F238E27FC236}">
              <a16:creationId xmlns:a16="http://schemas.microsoft.com/office/drawing/2014/main" xmlns="" id="{1B590065-212D-FB55-10A9-DC1C8AC25ABE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38" name="Text Box 9">
          <a:extLst>
            <a:ext uri="{FF2B5EF4-FFF2-40B4-BE49-F238E27FC236}">
              <a16:creationId xmlns:a16="http://schemas.microsoft.com/office/drawing/2014/main" xmlns="" id="{A180755E-F4B9-A5C3-5AC7-7FD6EDAE3AA8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39" name="Text Box 10">
          <a:extLst>
            <a:ext uri="{FF2B5EF4-FFF2-40B4-BE49-F238E27FC236}">
              <a16:creationId xmlns:a16="http://schemas.microsoft.com/office/drawing/2014/main" xmlns="" id="{4CF53E6E-1F19-691A-B429-848E08FDFA3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40" name="Text Box 41">
          <a:extLst>
            <a:ext uri="{FF2B5EF4-FFF2-40B4-BE49-F238E27FC236}">
              <a16:creationId xmlns:a16="http://schemas.microsoft.com/office/drawing/2014/main" xmlns="" id="{9C9A1FB4-CF07-C462-2A3C-284C0E041367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41" name="Text Box 43">
          <a:extLst>
            <a:ext uri="{FF2B5EF4-FFF2-40B4-BE49-F238E27FC236}">
              <a16:creationId xmlns:a16="http://schemas.microsoft.com/office/drawing/2014/main" xmlns="" id="{91DAC698-D19E-76EB-9C20-BE27B0123425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42" name="Text Box 1">
          <a:extLst>
            <a:ext uri="{FF2B5EF4-FFF2-40B4-BE49-F238E27FC236}">
              <a16:creationId xmlns:a16="http://schemas.microsoft.com/office/drawing/2014/main" xmlns="" id="{43E3106B-EDE3-9D98-FEF1-34C35B04BCF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43" name="Text Box 8">
          <a:extLst>
            <a:ext uri="{FF2B5EF4-FFF2-40B4-BE49-F238E27FC236}">
              <a16:creationId xmlns:a16="http://schemas.microsoft.com/office/drawing/2014/main" xmlns="" id="{19C653B4-A097-6FF0-511F-3CA08A343D94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44" name="Text Box 9">
          <a:extLst>
            <a:ext uri="{FF2B5EF4-FFF2-40B4-BE49-F238E27FC236}">
              <a16:creationId xmlns:a16="http://schemas.microsoft.com/office/drawing/2014/main" xmlns="" id="{217161C0-8A5A-3613-C9AB-F5E914760E74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45" name="Text Box 10">
          <a:extLst>
            <a:ext uri="{FF2B5EF4-FFF2-40B4-BE49-F238E27FC236}">
              <a16:creationId xmlns:a16="http://schemas.microsoft.com/office/drawing/2014/main" xmlns="" id="{8BE938A0-C874-8F85-1D05-95030B22A6C0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46" name="Text Box 41">
          <a:extLst>
            <a:ext uri="{FF2B5EF4-FFF2-40B4-BE49-F238E27FC236}">
              <a16:creationId xmlns:a16="http://schemas.microsoft.com/office/drawing/2014/main" xmlns="" id="{76B556D4-5B7A-9C02-9C88-8D54EB03B2B5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47" name="Text Box 43">
          <a:extLst>
            <a:ext uri="{FF2B5EF4-FFF2-40B4-BE49-F238E27FC236}">
              <a16:creationId xmlns:a16="http://schemas.microsoft.com/office/drawing/2014/main" xmlns="" id="{0252D885-FAAF-A620-102E-A2B9D7C175C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48" name="Text Box 1">
          <a:extLst>
            <a:ext uri="{FF2B5EF4-FFF2-40B4-BE49-F238E27FC236}">
              <a16:creationId xmlns:a16="http://schemas.microsoft.com/office/drawing/2014/main" xmlns="" id="{2D602AC4-61F4-0051-DE25-DA0C230851C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49" name="Text Box 8">
          <a:extLst>
            <a:ext uri="{FF2B5EF4-FFF2-40B4-BE49-F238E27FC236}">
              <a16:creationId xmlns:a16="http://schemas.microsoft.com/office/drawing/2014/main" xmlns="" id="{54D71F22-4E9C-88C5-78A5-5923844221C5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50" name="Text Box 9">
          <a:extLst>
            <a:ext uri="{FF2B5EF4-FFF2-40B4-BE49-F238E27FC236}">
              <a16:creationId xmlns:a16="http://schemas.microsoft.com/office/drawing/2014/main" xmlns="" id="{3B7E1434-C98D-EFAD-22A6-8C4469BD921A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51" name="Text Box 10">
          <a:extLst>
            <a:ext uri="{FF2B5EF4-FFF2-40B4-BE49-F238E27FC236}">
              <a16:creationId xmlns:a16="http://schemas.microsoft.com/office/drawing/2014/main" xmlns="" id="{7CE7DE52-D58E-3514-8E16-4934E169A36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52" name="Text Box 41">
          <a:extLst>
            <a:ext uri="{FF2B5EF4-FFF2-40B4-BE49-F238E27FC236}">
              <a16:creationId xmlns:a16="http://schemas.microsoft.com/office/drawing/2014/main" xmlns="" id="{0598051E-E109-E2C7-1E57-272208CA3CB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53" name="Text Box 43">
          <a:extLst>
            <a:ext uri="{FF2B5EF4-FFF2-40B4-BE49-F238E27FC236}">
              <a16:creationId xmlns:a16="http://schemas.microsoft.com/office/drawing/2014/main" xmlns="" id="{E8F99800-40BE-9D94-013B-FD2C4215507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54" name="Text Box 1">
          <a:extLst>
            <a:ext uri="{FF2B5EF4-FFF2-40B4-BE49-F238E27FC236}">
              <a16:creationId xmlns:a16="http://schemas.microsoft.com/office/drawing/2014/main" xmlns="" id="{C0A101FF-92A7-6F6A-609F-EE5D49167B1E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55" name="Text Box 8">
          <a:extLst>
            <a:ext uri="{FF2B5EF4-FFF2-40B4-BE49-F238E27FC236}">
              <a16:creationId xmlns:a16="http://schemas.microsoft.com/office/drawing/2014/main" xmlns="" id="{0B198652-2232-5D80-6DEE-82395C912000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56" name="Text Box 9">
          <a:extLst>
            <a:ext uri="{FF2B5EF4-FFF2-40B4-BE49-F238E27FC236}">
              <a16:creationId xmlns:a16="http://schemas.microsoft.com/office/drawing/2014/main" xmlns="" id="{FC3BED5F-FF67-29EA-9CE5-4C29593E2638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57" name="Text Box 10">
          <a:extLst>
            <a:ext uri="{FF2B5EF4-FFF2-40B4-BE49-F238E27FC236}">
              <a16:creationId xmlns:a16="http://schemas.microsoft.com/office/drawing/2014/main" xmlns="" id="{2B995E37-19AC-327B-DC63-F67757A1238E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58" name="Text Box 41">
          <a:extLst>
            <a:ext uri="{FF2B5EF4-FFF2-40B4-BE49-F238E27FC236}">
              <a16:creationId xmlns:a16="http://schemas.microsoft.com/office/drawing/2014/main" xmlns="" id="{7C95356C-E407-7DDE-1FCF-2AD5DBD90C6B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59" name="Text Box 43">
          <a:extLst>
            <a:ext uri="{FF2B5EF4-FFF2-40B4-BE49-F238E27FC236}">
              <a16:creationId xmlns:a16="http://schemas.microsoft.com/office/drawing/2014/main" xmlns="" id="{653AFB67-2014-6CF4-B7A0-DEE2F50C0CA6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60" name="Text Box 1">
          <a:extLst>
            <a:ext uri="{FF2B5EF4-FFF2-40B4-BE49-F238E27FC236}">
              <a16:creationId xmlns:a16="http://schemas.microsoft.com/office/drawing/2014/main" xmlns="" id="{77FE5305-B0DD-6AC6-4C05-D9EAFC65BC8A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61" name="Text Box 8">
          <a:extLst>
            <a:ext uri="{FF2B5EF4-FFF2-40B4-BE49-F238E27FC236}">
              <a16:creationId xmlns:a16="http://schemas.microsoft.com/office/drawing/2014/main" xmlns="" id="{99D94713-34FD-C6D3-E397-B2A696CE5B00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62" name="Text Box 9">
          <a:extLst>
            <a:ext uri="{FF2B5EF4-FFF2-40B4-BE49-F238E27FC236}">
              <a16:creationId xmlns:a16="http://schemas.microsoft.com/office/drawing/2014/main" xmlns="" id="{D292B0B8-6007-2768-0CB2-0E004E8AB581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63" name="Text Box 10">
          <a:extLst>
            <a:ext uri="{FF2B5EF4-FFF2-40B4-BE49-F238E27FC236}">
              <a16:creationId xmlns:a16="http://schemas.microsoft.com/office/drawing/2014/main" xmlns="" id="{1496D433-950A-DFF5-A81D-EB63F9F6FCB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64" name="Text Box 41">
          <a:extLst>
            <a:ext uri="{FF2B5EF4-FFF2-40B4-BE49-F238E27FC236}">
              <a16:creationId xmlns:a16="http://schemas.microsoft.com/office/drawing/2014/main" xmlns="" id="{C9EF17EE-CFE7-C858-7755-C111D5954690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65" name="Text Box 1">
          <a:extLst>
            <a:ext uri="{FF2B5EF4-FFF2-40B4-BE49-F238E27FC236}">
              <a16:creationId xmlns:a16="http://schemas.microsoft.com/office/drawing/2014/main" xmlns="" id="{FA4FE489-E401-E125-2C0B-498F724938CB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66" name="Text Box 8">
          <a:extLst>
            <a:ext uri="{FF2B5EF4-FFF2-40B4-BE49-F238E27FC236}">
              <a16:creationId xmlns:a16="http://schemas.microsoft.com/office/drawing/2014/main" xmlns="" id="{610F975D-FC13-55DF-DD7E-F8A427D0177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67" name="Text Box 9">
          <a:extLst>
            <a:ext uri="{FF2B5EF4-FFF2-40B4-BE49-F238E27FC236}">
              <a16:creationId xmlns:a16="http://schemas.microsoft.com/office/drawing/2014/main" xmlns="" id="{9299F736-ECB1-52CB-C2E4-FFF9ABAB2FC5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68" name="Text Box 10">
          <a:extLst>
            <a:ext uri="{FF2B5EF4-FFF2-40B4-BE49-F238E27FC236}">
              <a16:creationId xmlns:a16="http://schemas.microsoft.com/office/drawing/2014/main" xmlns="" id="{AE1C0170-0187-5CAB-3673-63B7ECE5B392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69" name="Text Box 41">
          <a:extLst>
            <a:ext uri="{FF2B5EF4-FFF2-40B4-BE49-F238E27FC236}">
              <a16:creationId xmlns:a16="http://schemas.microsoft.com/office/drawing/2014/main" xmlns="" id="{2DD1D69F-3B07-C054-B7EC-2C74EA0268BA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70" name="Text Box 43">
          <a:extLst>
            <a:ext uri="{FF2B5EF4-FFF2-40B4-BE49-F238E27FC236}">
              <a16:creationId xmlns:a16="http://schemas.microsoft.com/office/drawing/2014/main" xmlns="" id="{6B7C0157-EC79-A42F-0A49-2ADC293FBDE7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71" name="Text Box 1">
          <a:extLst>
            <a:ext uri="{FF2B5EF4-FFF2-40B4-BE49-F238E27FC236}">
              <a16:creationId xmlns:a16="http://schemas.microsoft.com/office/drawing/2014/main" xmlns="" id="{59690168-0D69-BC5B-2B95-A246E85248CE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72" name="Text Box 8">
          <a:extLst>
            <a:ext uri="{FF2B5EF4-FFF2-40B4-BE49-F238E27FC236}">
              <a16:creationId xmlns:a16="http://schemas.microsoft.com/office/drawing/2014/main" xmlns="" id="{9D12E75F-81AE-B44C-6A11-B9075738B75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73" name="Text Box 9">
          <a:extLst>
            <a:ext uri="{FF2B5EF4-FFF2-40B4-BE49-F238E27FC236}">
              <a16:creationId xmlns:a16="http://schemas.microsoft.com/office/drawing/2014/main" xmlns="" id="{122C4A60-F533-5537-D4F0-A2D11D084B0F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74" name="Text Box 10">
          <a:extLst>
            <a:ext uri="{FF2B5EF4-FFF2-40B4-BE49-F238E27FC236}">
              <a16:creationId xmlns:a16="http://schemas.microsoft.com/office/drawing/2014/main" xmlns="" id="{E4B002AB-B191-EFF0-4BF1-71E03135791A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75" name="Text Box 41">
          <a:extLst>
            <a:ext uri="{FF2B5EF4-FFF2-40B4-BE49-F238E27FC236}">
              <a16:creationId xmlns:a16="http://schemas.microsoft.com/office/drawing/2014/main" xmlns="" id="{36E492C9-DC0E-8689-C4EA-20036026CDB7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76" name="Text Box 43">
          <a:extLst>
            <a:ext uri="{FF2B5EF4-FFF2-40B4-BE49-F238E27FC236}">
              <a16:creationId xmlns:a16="http://schemas.microsoft.com/office/drawing/2014/main" xmlns="" id="{C688EB37-62A1-547F-77AE-65470D15A31B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77" name="Text Box 1">
          <a:extLst>
            <a:ext uri="{FF2B5EF4-FFF2-40B4-BE49-F238E27FC236}">
              <a16:creationId xmlns:a16="http://schemas.microsoft.com/office/drawing/2014/main" xmlns="" id="{1448E71F-10F9-5263-77E6-A6982CAE951E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78" name="Text Box 8">
          <a:extLst>
            <a:ext uri="{FF2B5EF4-FFF2-40B4-BE49-F238E27FC236}">
              <a16:creationId xmlns:a16="http://schemas.microsoft.com/office/drawing/2014/main" xmlns="" id="{24499F40-06C5-E935-DBCC-23B9FFA2DB7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79" name="Text Box 9">
          <a:extLst>
            <a:ext uri="{FF2B5EF4-FFF2-40B4-BE49-F238E27FC236}">
              <a16:creationId xmlns:a16="http://schemas.microsoft.com/office/drawing/2014/main" xmlns="" id="{913D7420-60BA-AC20-5540-702F6B5D6D6F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80" name="Text Box 10">
          <a:extLst>
            <a:ext uri="{FF2B5EF4-FFF2-40B4-BE49-F238E27FC236}">
              <a16:creationId xmlns:a16="http://schemas.microsoft.com/office/drawing/2014/main" xmlns="" id="{B5C44D37-963E-1791-FA90-B4AACC3A10C0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81" name="Text Box 41">
          <a:extLst>
            <a:ext uri="{FF2B5EF4-FFF2-40B4-BE49-F238E27FC236}">
              <a16:creationId xmlns:a16="http://schemas.microsoft.com/office/drawing/2014/main" xmlns="" id="{FA78DB2C-A0D1-F3E0-FBBD-A70DFBE49E9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82" name="Text Box 43">
          <a:extLst>
            <a:ext uri="{FF2B5EF4-FFF2-40B4-BE49-F238E27FC236}">
              <a16:creationId xmlns:a16="http://schemas.microsoft.com/office/drawing/2014/main" xmlns="" id="{76593F43-0080-454F-D792-EF6F0632CCD7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83" name="Text Box 1">
          <a:extLst>
            <a:ext uri="{FF2B5EF4-FFF2-40B4-BE49-F238E27FC236}">
              <a16:creationId xmlns:a16="http://schemas.microsoft.com/office/drawing/2014/main" xmlns="" id="{7128B4D6-0DB2-7F8C-E227-06D78EE843FF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84" name="Text Box 8">
          <a:extLst>
            <a:ext uri="{FF2B5EF4-FFF2-40B4-BE49-F238E27FC236}">
              <a16:creationId xmlns:a16="http://schemas.microsoft.com/office/drawing/2014/main" xmlns="" id="{5C532FEF-6C45-A13C-265D-093198C4A46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85" name="Text Box 9">
          <a:extLst>
            <a:ext uri="{FF2B5EF4-FFF2-40B4-BE49-F238E27FC236}">
              <a16:creationId xmlns:a16="http://schemas.microsoft.com/office/drawing/2014/main" xmlns="" id="{5A15ABE0-C5A2-517A-99E3-AD0F4E7DFE9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86" name="Text Box 10">
          <a:extLst>
            <a:ext uri="{FF2B5EF4-FFF2-40B4-BE49-F238E27FC236}">
              <a16:creationId xmlns:a16="http://schemas.microsoft.com/office/drawing/2014/main" xmlns="" id="{552E50D3-F757-5058-C0DB-48FD3C14F2D5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87" name="Text Box 41">
          <a:extLst>
            <a:ext uri="{FF2B5EF4-FFF2-40B4-BE49-F238E27FC236}">
              <a16:creationId xmlns:a16="http://schemas.microsoft.com/office/drawing/2014/main" xmlns="" id="{D4F7AE40-13DF-1DB3-9000-8918FCF57D7E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88" name="Text Box 43">
          <a:extLst>
            <a:ext uri="{FF2B5EF4-FFF2-40B4-BE49-F238E27FC236}">
              <a16:creationId xmlns:a16="http://schemas.microsoft.com/office/drawing/2014/main" xmlns="" id="{9940DAEC-5EA4-6AB6-1805-2F4DAB8DF15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89" name="Text Box 1">
          <a:extLst>
            <a:ext uri="{FF2B5EF4-FFF2-40B4-BE49-F238E27FC236}">
              <a16:creationId xmlns:a16="http://schemas.microsoft.com/office/drawing/2014/main" xmlns="" id="{494DF06E-A98D-4B65-92C2-0761A6DBC4B4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90" name="Text Box 8">
          <a:extLst>
            <a:ext uri="{FF2B5EF4-FFF2-40B4-BE49-F238E27FC236}">
              <a16:creationId xmlns:a16="http://schemas.microsoft.com/office/drawing/2014/main" xmlns="" id="{E32F1939-A604-B6EB-C63F-D54158C2666D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91" name="Text Box 9">
          <a:extLst>
            <a:ext uri="{FF2B5EF4-FFF2-40B4-BE49-F238E27FC236}">
              <a16:creationId xmlns:a16="http://schemas.microsoft.com/office/drawing/2014/main" xmlns="" id="{2926390B-1C1C-91EA-4344-FD75192BD514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92" name="Text Box 10">
          <a:extLst>
            <a:ext uri="{FF2B5EF4-FFF2-40B4-BE49-F238E27FC236}">
              <a16:creationId xmlns:a16="http://schemas.microsoft.com/office/drawing/2014/main" xmlns="" id="{A2585762-B937-DBFF-9CB7-B01012D7EC2E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93" name="Text Box 41">
          <a:extLst>
            <a:ext uri="{FF2B5EF4-FFF2-40B4-BE49-F238E27FC236}">
              <a16:creationId xmlns:a16="http://schemas.microsoft.com/office/drawing/2014/main" xmlns="" id="{792D5849-815D-3A80-4996-48E39A9864E0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94" name="Text Box 43">
          <a:extLst>
            <a:ext uri="{FF2B5EF4-FFF2-40B4-BE49-F238E27FC236}">
              <a16:creationId xmlns:a16="http://schemas.microsoft.com/office/drawing/2014/main" xmlns="" id="{67C83DC1-8E18-30E0-85DA-17DCD408A1AF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95" name="Text Box 1">
          <a:extLst>
            <a:ext uri="{FF2B5EF4-FFF2-40B4-BE49-F238E27FC236}">
              <a16:creationId xmlns:a16="http://schemas.microsoft.com/office/drawing/2014/main" xmlns="" id="{702EB46E-CC90-563A-285B-104CF5B05733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96" name="Text Box 8">
          <a:extLst>
            <a:ext uri="{FF2B5EF4-FFF2-40B4-BE49-F238E27FC236}">
              <a16:creationId xmlns:a16="http://schemas.microsoft.com/office/drawing/2014/main" xmlns="" id="{0FB1DB80-422C-521A-ABFD-DFB61B94665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97" name="Text Box 9">
          <a:extLst>
            <a:ext uri="{FF2B5EF4-FFF2-40B4-BE49-F238E27FC236}">
              <a16:creationId xmlns:a16="http://schemas.microsoft.com/office/drawing/2014/main" xmlns="" id="{E26DC3CB-FB25-8834-A80B-9DDD20ED3FEF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98" name="Text Box 10">
          <a:extLst>
            <a:ext uri="{FF2B5EF4-FFF2-40B4-BE49-F238E27FC236}">
              <a16:creationId xmlns:a16="http://schemas.microsoft.com/office/drawing/2014/main" xmlns="" id="{5C641B01-687B-2866-F04B-B29B5E269E70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799" name="Text Box 41">
          <a:extLst>
            <a:ext uri="{FF2B5EF4-FFF2-40B4-BE49-F238E27FC236}">
              <a16:creationId xmlns:a16="http://schemas.microsoft.com/office/drawing/2014/main" xmlns="" id="{5EFDC057-1816-CA5B-BD88-746F472D2872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00" name="Text Box 43">
          <a:extLst>
            <a:ext uri="{FF2B5EF4-FFF2-40B4-BE49-F238E27FC236}">
              <a16:creationId xmlns:a16="http://schemas.microsoft.com/office/drawing/2014/main" xmlns="" id="{622CF105-F4C7-5232-2B89-77B7D1EB3E3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01" name="Text Box 1">
          <a:extLst>
            <a:ext uri="{FF2B5EF4-FFF2-40B4-BE49-F238E27FC236}">
              <a16:creationId xmlns:a16="http://schemas.microsoft.com/office/drawing/2014/main" xmlns="" id="{A59E8183-C40D-219C-DDBE-9EC5AB637EEA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02" name="Text Box 8">
          <a:extLst>
            <a:ext uri="{FF2B5EF4-FFF2-40B4-BE49-F238E27FC236}">
              <a16:creationId xmlns:a16="http://schemas.microsoft.com/office/drawing/2014/main" xmlns="" id="{8CC6750A-4125-FC51-B11F-54F7C631DF38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03" name="Text Box 9">
          <a:extLst>
            <a:ext uri="{FF2B5EF4-FFF2-40B4-BE49-F238E27FC236}">
              <a16:creationId xmlns:a16="http://schemas.microsoft.com/office/drawing/2014/main" xmlns="" id="{10AA2894-BDD4-8267-D8A7-D88E20376FE3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04" name="Text Box 10">
          <a:extLst>
            <a:ext uri="{FF2B5EF4-FFF2-40B4-BE49-F238E27FC236}">
              <a16:creationId xmlns:a16="http://schemas.microsoft.com/office/drawing/2014/main" xmlns="" id="{9F8E606B-847E-185D-8C6C-2519F28AE31A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05" name="Text Box 41">
          <a:extLst>
            <a:ext uri="{FF2B5EF4-FFF2-40B4-BE49-F238E27FC236}">
              <a16:creationId xmlns:a16="http://schemas.microsoft.com/office/drawing/2014/main" xmlns="" id="{9C35700C-02FA-48A0-AFEC-379A40199877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06" name="Text Box 1">
          <a:extLst>
            <a:ext uri="{FF2B5EF4-FFF2-40B4-BE49-F238E27FC236}">
              <a16:creationId xmlns:a16="http://schemas.microsoft.com/office/drawing/2014/main" xmlns="" id="{C33D7F1C-F2E2-DDB7-0B11-B8DBB44DE6E0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07" name="Text Box 8">
          <a:extLst>
            <a:ext uri="{FF2B5EF4-FFF2-40B4-BE49-F238E27FC236}">
              <a16:creationId xmlns:a16="http://schemas.microsoft.com/office/drawing/2014/main" xmlns="" id="{D6A7A6A1-91EA-4EE7-A81E-814E0A61D8B2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08" name="Text Box 9">
          <a:extLst>
            <a:ext uri="{FF2B5EF4-FFF2-40B4-BE49-F238E27FC236}">
              <a16:creationId xmlns:a16="http://schemas.microsoft.com/office/drawing/2014/main" xmlns="" id="{3C28EBD8-FB33-DC2C-E7DF-13DD0BE5B4FB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09" name="Text Box 10">
          <a:extLst>
            <a:ext uri="{FF2B5EF4-FFF2-40B4-BE49-F238E27FC236}">
              <a16:creationId xmlns:a16="http://schemas.microsoft.com/office/drawing/2014/main" xmlns="" id="{BC30B4E9-480F-E5F2-BA64-49710C41253B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10" name="Text Box 41">
          <a:extLst>
            <a:ext uri="{FF2B5EF4-FFF2-40B4-BE49-F238E27FC236}">
              <a16:creationId xmlns:a16="http://schemas.microsoft.com/office/drawing/2014/main" xmlns="" id="{F2545FB0-308E-CA13-E93C-250EBA5FBA6E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11" name="Text Box 43">
          <a:extLst>
            <a:ext uri="{FF2B5EF4-FFF2-40B4-BE49-F238E27FC236}">
              <a16:creationId xmlns:a16="http://schemas.microsoft.com/office/drawing/2014/main" xmlns="" id="{1A7022F2-1601-C6F3-635D-419AD9B8609F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12" name="Text Box 1">
          <a:extLst>
            <a:ext uri="{FF2B5EF4-FFF2-40B4-BE49-F238E27FC236}">
              <a16:creationId xmlns:a16="http://schemas.microsoft.com/office/drawing/2014/main" xmlns="" id="{7F75BD32-F7A4-5831-915F-00D3DACBE28E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13" name="Text Box 8">
          <a:extLst>
            <a:ext uri="{FF2B5EF4-FFF2-40B4-BE49-F238E27FC236}">
              <a16:creationId xmlns:a16="http://schemas.microsoft.com/office/drawing/2014/main" xmlns="" id="{EC5607AC-7477-F954-57DF-F16C583E9427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14" name="Text Box 9">
          <a:extLst>
            <a:ext uri="{FF2B5EF4-FFF2-40B4-BE49-F238E27FC236}">
              <a16:creationId xmlns:a16="http://schemas.microsoft.com/office/drawing/2014/main" xmlns="" id="{CBC9A646-4777-7FB0-4162-F5D43685AD7B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15" name="Text Box 10">
          <a:extLst>
            <a:ext uri="{FF2B5EF4-FFF2-40B4-BE49-F238E27FC236}">
              <a16:creationId xmlns:a16="http://schemas.microsoft.com/office/drawing/2014/main" xmlns="" id="{687B74AF-F9B7-2824-9017-B816C1E56DA6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16" name="Text Box 41">
          <a:extLst>
            <a:ext uri="{FF2B5EF4-FFF2-40B4-BE49-F238E27FC236}">
              <a16:creationId xmlns:a16="http://schemas.microsoft.com/office/drawing/2014/main" xmlns="" id="{9605595E-4FFB-4AA5-9787-BC2C78C309C5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17" name="Text Box 43">
          <a:extLst>
            <a:ext uri="{FF2B5EF4-FFF2-40B4-BE49-F238E27FC236}">
              <a16:creationId xmlns:a16="http://schemas.microsoft.com/office/drawing/2014/main" xmlns="" id="{5E3FA377-7F49-8864-C7C1-DFF68574054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18" name="Text Box 1">
          <a:extLst>
            <a:ext uri="{FF2B5EF4-FFF2-40B4-BE49-F238E27FC236}">
              <a16:creationId xmlns:a16="http://schemas.microsoft.com/office/drawing/2014/main" xmlns="" id="{DA20FB49-B4BB-0007-0425-08DCCE19DE9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19" name="Text Box 8">
          <a:extLst>
            <a:ext uri="{FF2B5EF4-FFF2-40B4-BE49-F238E27FC236}">
              <a16:creationId xmlns:a16="http://schemas.microsoft.com/office/drawing/2014/main" xmlns="" id="{61D3B536-A04F-AA75-0702-5338C2776183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20" name="Text Box 9">
          <a:extLst>
            <a:ext uri="{FF2B5EF4-FFF2-40B4-BE49-F238E27FC236}">
              <a16:creationId xmlns:a16="http://schemas.microsoft.com/office/drawing/2014/main" xmlns="" id="{972D39E6-868D-334A-540C-687523CB8FD5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21" name="Text Box 10">
          <a:extLst>
            <a:ext uri="{FF2B5EF4-FFF2-40B4-BE49-F238E27FC236}">
              <a16:creationId xmlns:a16="http://schemas.microsoft.com/office/drawing/2014/main" xmlns="" id="{9DB53D30-9E29-37BC-4731-FFA1DA0AAFD3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22" name="Text Box 41">
          <a:extLst>
            <a:ext uri="{FF2B5EF4-FFF2-40B4-BE49-F238E27FC236}">
              <a16:creationId xmlns:a16="http://schemas.microsoft.com/office/drawing/2014/main" xmlns="" id="{D44FF0A0-F013-A427-13DA-526D96D1303D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23" name="Text Box 43">
          <a:extLst>
            <a:ext uri="{FF2B5EF4-FFF2-40B4-BE49-F238E27FC236}">
              <a16:creationId xmlns:a16="http://schemas.microsoft.com/office/drawing/2014/main" xmlns="" id="{C1879972-3D43-F254-80B4-4999E3F3F6AE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24" name="Text Box 1">
          <a:extLst>
            <a:ext uri="{FF2B5EF4-FFF2-40B4-BE49-F238E27FC236}">
              <a16:creationId xmlns:a16="http://schemas.microsoft.com/office/drawing/2014/main" xmlns="" id="{E921B721-C03E-BD62-2056-C75AED4C9607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25" name="Text Box 8">
          <a:extLst>
            <a:ext uri="{FF2B5EF4-FFF2-40B4-BE49-F238E27FC236}">
              <a16:creationId xmlns:a16="http://schemas.microsoft.com/office/drawing/2014/main" xmlns="" id="{D9912DC6-4B48-D1D4-AE0F-C6BA86DF064B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26" name="Text Box 9">
          <a:extLst>
            <a:ext uri="{FF2B5EF4-FFF2-40B4-BE49-F238E27FC236}">
              <a16:creationId xmlns:a16="http://schemas.microsoft.com/office/drawing/2014/main" xmlns="" id="{5323601E-8593-CE5B-C115-D18A8CE206C1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27" name="Text Box 10">
          <a:extLst>
            <a:ext uri="{FF2B5EF4-FFF2-40B4-BE49-F238E27FC236}">
              <a16:creationId xmlns:a16="http://schemas.microsoft.com/office/drawing/2014/main" xmlns="" id="{10795468-13A6-34E5-CA6F-7E43982ADEE0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28" name="Text Box 41">
          <a:extLst>
            <a:ext uri="{FF2B5EF4-FFF2-40B4-BE49-F238E27FC236}">
              <a16:creationId xmlns:a16="http://schemas.microsoft.com/office/drawing/2014/main" xmlns="" id="{C82D99B4-2FCA-B3CE-1EF9-F0603D2B5DE0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29" name="Text Box 43">
          <a:extLst>
            <a:ext uri="{FF2B5EF4-FFF2-40B4-BE49-F238E27FC236}">
              <a16:creationId xmlns:a16="http://schemas.microsoft.com/office/drawing/2014/main" xmlns="" id="{374A1AA3-8CFF-E564-CE7D-E2D1CAE87D98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30" name="Text Box 1">
          <a:extLst>
            <a:ext uri="{FF2B5EF4-FFF2-40B4-BE49-F238E27FC236}">
              <a16:creationId xmlns:a16="http://schemas.microsoft.com/office/drawing/2014/main" xmlns="" id="{6382F832-7498-16B3-91B1-5205363890C1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31" name="Text Box 8">
          <a:extLst>
            <a:ext uri="{FF2B5EF4-FFF2-40B4-BE49-F238E27FC236}">
              <a16:creationId xmlns:a16="http://schemas.microsoft.com/office/drawing/2014/main" xmlns="" id="{D0BD1881-6A4A-E3B7-3A24-2D49A058F5B8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32" name="Text Box 9">
          <a:extLst>
            <a:ext uri="{FF2B5EF4-FFF2-40B4-BE49-F238E27FC236}">
              <a16:creationId xmlns:a16="http://schemas.microsoft.com/office/drawing/2014/main" xmlns="" id="{07DEC8A6-D576-D02A-E9DC-A9EC261825B2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33" name="Text Box 10">
          <a:extLst>
            <a:ext uri="{FF2B5EF4-FFF2-40B4-BE49-F238E27FC236}">
              <a16:creationId xmlns:a16="http://schemas.microsoft.com/office/drawing/2014/main" xmlns="" id="{7FF1A3F1-C29F-A085-4E17-CCE3D95DD21E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34" name="Text Box 41">
          <a:extLst>
            <a:ext uri="{FF2B5EF4-FFF2-40B4-BE49-F238E27FC236}">
              <a16:creationId xmlns:a16="http://schemas.microsoft.com/office/drawing/2014/main" xmlns="" id="{8A02F0CC-F0E9-5770-B2DA-3C77AB4B4422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35" name="Text Box 43">
          <a:extLst>
            <a:ext uri="{FF2B5EF4-FFF2-40B4-BE49-F238E27FC236}">
              <a16:creationId xmlns:a16="http://schemas.microsoft.com/office/drawing/2014/main" xmlns="" id="{59E3121F-234F-876B-47A4-343348771776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36" name="Text Box 1">
          <a:extLst>
            <a:ext uri="{FF2B5EF4-FFF2-40B4-BE49-F238E27FC236}">
              <a16:creationId xmlns:a16="http://schemas.microsoft.com/office/drawing/2014/main" xmlns="" id="{7F084449-0A4F-46E0-4390-7B7692CD063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37" name="Text Box 8">
          <a:extLst>
            <a:ext uri="{FF2B5EF4-FFF2-40B4-BE49-F238E27FC236}">
              <a16:creationId xmlns:a16="http://schemas.microsoft.com/office/drawing/2014/main" xmlns="" id="{2DA247DA-4E27-AAED-59DB-368D2A736CD4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38" name="Text Box 9">
          <a:extLst>
            <a:ext uri="{FF2B5EF4-FFF2-40B4-BE49-F238E27FC236}">
              <a16:creationId xmlns:a16="http://schemas.microsoft.com/office/drawing/2014/main" xmlns="" id="{1D577DD5-3BBB-2DB9-D107-50CE83C46692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39" name="Text Box 10">
          <a:extLst>
            <a:ext uri="{FF2B5EF4-FFF2-40B4-BE49-F238E27FC236}">
              <a16:creationId xmlns:a16="http://schemas.microsoft.com/office/drawing/2014/main" xmlns="" id="{30A17818-63EC-CFFF-D602-AB55468D49CB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40" name="Text Box 41">
          <a:extLst>
            <a:ext uri="{FF2B5EF4-FFF2-40B4-BE49-F238E27FC236}">
              <a16:creationId xmlns:a16="http://schemas.microsoft.com/office/drawing/2014/main" xmlns="" id="{C8C982FD-828A-1FA4-7BE6-E38D51018B46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41" name="Text Box 43">
          <a:extLst>
            <a:ext uri="{FF2B5EF4-FFF2-40B4-BE49-F238E27FC236}">
              <a16:creationId xmlns:a16="http://schemas.microsoft.com/office/drawing/2014/main" xmlns="" id="{CA7F8DF7-F2C2-AC73-9533-6CD50704123E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42" name="Text Box 1">
          <a:extLst>
            <a:ext uri="{FF2B5EF4-FFF2-40B4-BE49-F238E27FC236}">
              <a16:creationId xmlns:a16="http://schemas.microsoft.com/office/drawing/2014/main" xmlns="" id="{2FD5FF45-2D55-82D1-D4C9-392AAAAB8967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43" name="Text Box 8">
          <a:extLst>
            <a:ext uri="{FF2B5EF4-FFF2-40B4-BE49-F238E27FC236}">
              <a16:creationId xmlns:a16="http://schemas.microsoft.com/office/drawing/2014/main" xmlns="" id="{7C104C40-1233-5D36-0FB1-871F3A3367AE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44" name="Text Box 9">
          <a:extLst>
            <a:ext uri="{FF2B5EF4-FFF2-40B4-BE49-F238E27FC236}">
              <a16:creationId xmlns:a16="http://schemas.microsoft.com/office/drawing/2014/main" xmlns="" id="{1D188104-AD02-013C-3A77-AB6B6903EF7B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45" name="Text Box 10">
          <a:extLst>
            <a:ext uri="{FF2B5EF4-FFF2-40B4-BE49-F238E27FC236}">
              <a16:creationId xmlns:a16="http://schemas.microsoft.com/office/drawing/2014/main" xmlns="" id="{22C25BBB-9739-E62D-4D17-C574A0EA7562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46" name="Text Box 41">
          <a:extLst>
            <a:ext uri="{FF2B5EF4-FFF2-40B4-BE49-F238E27FC236}">
              <a16:creationId xmlns:a16="http://schemas.microsoft.com/office/drawing/2014/main" xmlns="" id="{D017DBA3-E185-FF53-2BE9-D2DCAB40C9A5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47" name="Text Box 1">
          <a:extLst>
            <a:ext uri="{FF2B5EF4-FFF2-40B4-BE49-F238E27FC236}">
              <a16:creationId xmlns:a16="http://schemas.microsoft.com/office/drawing/2014/main" xmlns="" id="{16B6C024-6D55-DDA0-A26A-DCF47C8B0B1A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48" name="Text Box 8">
          <a:extLst>
            <a:ext uri="{FF2B5EF4-FFF2-40B4-BE49-F238E27FC236}">
              <a16:creationId xmlns:a16="http://schemas.microsoft.com/office/drawing/2014/main" xmlns="" id="{952521BA-31A3-72BD-71E7-7580C1ED592F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49" name="Text Box 9">
          <a:extLst>
            <a:ext uri="{FF2B5EF4-FFF2-40B4-BE49-F238E27FC236}">
              <a16:creationId xmlns:a16="http://schemas.microsoft.com/office/drawing/2014/main" xmlns="" id="{33526F1E-5E9E-1C47-C3F6-7C9B29268B88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50" name="Text Box 10">
          <a:extLst>
            <a:ext uri="{FF2B5EF4-FFF2-40B4-BE49-F238E27FC236}">
              <a16:creationId xmlns:a16="http://schemas.microsoft.com/office/drawing/2014/main" xmlns="" id="{E216ECCC-F188-5262-D140-47175313FB2A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51" name="Text Box 41">
          <a:extLst>
            <a:ext uri="{FF2B5EF4-FFF2-40B4-BE49-F238E27FC236}">
              <a16:creationId xmlns:a16="http://schemas.microsoft.com/office/drawing/2014/main" xmlns="" id="{78182D42-E3F3-CC4B-AD75-A8E1F3DA39D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52" name="Text Box 43">
          <a:extLst>
            <a:ext uri="{FF2B5EF4-FFF2-40B4-BE49-F238E27FC236}">
              <a16:creationId xmlns:a16="http://schemas.microsoft.com/office/drawing/2014/main" xmlns="" id="{156EF115-9737-878C-1E89-531D72C5A75D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53" name="Text Box 1">
          <a:extLst>
            <a:ext uri="{FF2B5EF4-FFF2-40B4-BE49-F238E27FC236}">
              <a16:creationId xmlns:a16="http://schemas.microsoft.com/office/drawing/2014/main" xmlns="" id="{36096D52-4048-7F37-6F44-53FCD9B55105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54" name="Text Box 8">
          <a:extLst>
            <a:ext uri="{FF2B5EF4-FFF2-40B4-BE49-F238E27FC236}">
              <a16:creationId xmlns:a16="http://schemas.microsoft.com/office/drawing/2014/main" xmlns="" id="{FE94A3AF-416A-5918-CD0B-DC1A406592F0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55" name="Text Box 9">
          <a:extLst>
            <a:ext uri="{FF2B5EF4-FFF2-40B4-BE49-F238E27FC236}">
              <a16:creationId xmlns:a16="http://schemas.microsoft.com/office/drawing/2014/main" xmlns="" id="{CA658001-CB8C-6EF8-8F77-F57AA7E4FEC7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56" name="Text Box 10">
          <a:extLst>
            <a:ext uri="{FF2B5EF4-FFF2-40B4-BE49-F238E27FC236}">
              <a16:creationId xmlns:a16="http://schemas.microsoft.com/office/drawing/2014/main" xmlns="" id="{77084C27-174D-6A89-ABE0-3FF2B8BB6BF6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57" name="Text Box 41">
          <a:extLst>
            <a:ext uri="{FF2B5EF4-FFF2-40B4-BE49-F238E27FC236}">
              <a16:creationId xmlns:a16="http://schemas.microsoft.com/office/drawing/2014/main" xmlns="" id="{AB709CD3-E312-83B9-D99D-AEE85066444B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58" name="Text Box 43">
          <a:extLst>
            <a:ext uri="{FF2B5EF4-FFF2-40B4-BE49-F238E27FC236}">
              <a16:creationId xmlns:a16="http://schemas.microsoft.com/office/drawing/2014/main" xmlns="" id="{415A034A-02C2-61CB-50B8-A66F2389EE9E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59" name="Text Box 1">
          <a:extLst>
            <a:ext uri="{FF2B5EF4-FFF2-40B4-BE49-F238E27FC236}">
              <a16:creationId xmlns:a16="http://schemas.microsoft.com/office/drawing/2014/main" xmlns="" id="{466F02B3-E8B8-88D7-502C-786AF0814278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60" name="Text Box 8">
          <a:extLst>
            <a:ext uri="{FF2B5EF4-FFF2-40B4-BE49-F238E27FC236}">
              <a16:creationId xmlns:a16="http://schemas.microsoft.com/office/drawing/2014/main" xmlns="" id="{98215D2D-5443-8546-DDE6-CCDF48A1C635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61" name="Text Box 9">
          <a:extLst>
            <a:ext uri="{FF2B5EF4-FFF2-40B4-BE49-F238E27FC236}">
              <a16:creationId xmlns:a16="http://schemas.microsoft.com/office/drawing/2014/main" xmlns="" id="{460A4A9F-3223-737F-C036-40DEAAB62662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62" name="Text Box 10">
          <a:extLst>
            <a:ext uri="{FF2B5EF4-FFF2-40B4-BE49-F238E27FC236}">
              <a16:creationId xmlns:a16="http://schemas.microsoft.com/office/drawing/2014/main" xmlns="" id="{4AA5537E-2B9B-A8AE-D79A-96199B5951AD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63" name="Text Box 41">
          <a:extLst>
            <a:ext uri="{FF2B5EF4-FFF2-40B4-BE49-F238E27FC236}">
              <a16:creationId xmlns:a16="http://schemas.microsoft.com/office/drawing/2014/main" xmlns="" id="{AEAD14B1-6D82-72A4-C2F3-759BA39FC2CF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64" name="Text Box 43">
          <a:extLst>
            <a:ext uri="{FF2B5EF4-FFF2-40B4-BE49-F238E27FC236}">
              <a16:creationId xmlns:a16="http://schemas.microsoft.com/office/drawing/2014/main" xmlns="" id="{526667F7-B132-14BD-01DA-DD0358D898AF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65" name="Text Box 1">
          <a:extLst>
            <a:ext uri="{FF2B5EF4-FFF2-40B4-BE49-F238E27FC236}">
              <a16:creationId xmlns:a16="http://schemas.microsoft.com/office/drawing/2014/main" xmlns="" id="{5EE346C7-2CB8-1B75-4C78-B245E76CD3FD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66" name="Text Box 8">
          <a:extLst>
            <a:ext uri="{FF2B5EF4-FFF2-40B4-BE49-F238E27FC236}">
              <a16:creationId xmlns:a16="http://schemas.microsoft.com/office/drawing/2014/main" xmlns="" id="{886BD1B8-50BB-4D80-FB06-1FA8F129EE5E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67" name="Text Box 9">
          <a:extLst>
            <a:ext uri="{FF2B5EF4-FFF2-40B4-BE49-F238E27FC236}">
              <a16:creationId xmlns:a16="http://schemas.microsoft.com/office/drawing/2014/main" xmlns="" id="{C1029E65-2113-B151-58E5-7A4DF844464E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68" name="Text Box 10">
          <a:extLst>
            <a:ext uri="{FF2B5EF4-FFF2-40B4-BE49-F238E27FC236}">
              <a16:creationId xmlns:a16="http://schemas.microsoft.com/office/drawing/2014/main" xmlns="" id="{D501ED79-0092-47AC-ACA6-26AF491DA9D4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69" name="Text Box 41">
          <a:extLst>
            <a:ext uri="{FF2B5EF4-FFF2-40B4-BE49-F238E27FC236}">
              <a16:creationId xmlns:a16="http://schemas.microsoft.com/office/drawing/2014/main" xmlns="" id="{5AAE0001-01FD-D99D-9148-545D97026C98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70" name="Text Box 43">
          <a:extLst>
            <a:ext uri="{FF2B5EF4-FFF2-40B4-BE49-F238E27FC236}">
              <a16:creationId xmlns:a16="http://schemas.microsoft.com/office/drawing/2014/main" xmlns="" id="{D4D7972B-9AAA-381F-FAB4-162D681FDBD1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71" name="Text Box 1">
          <a:extLst>
            <a:ext uri="{FF2B5EF4-FFF2-40B4-BE49-F238E27FC236}">
              <a16:creationId xmlns:a16="http://schemas.microsoft.com/office/drawing/2014/main" xmlns="" id="{311260AA-FA4F-4DDD-43F4-5BC4F69B762A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72" name="Text Box 8">
          <a:extLst>
            <a:ext uri="{FF2B5EF4-FFF2-40B4-BE49-F238E27FC236}">
              <a16:creationId xmlns:a16="http://schemas.microsoft.com/office/drawing/2014/main" xmlns="" id="{820131A4-D45F-F7B3-F03C-19A77E56827F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73" name="Text Box 9">
          <a:extLst>
            <a:ext uri="{FF2B5EF4-FFF2-40B4-BE49-F238E27FC236}">
              <a16:creationId xmlns:a16="http://schemas.microsoft.com/office/drawing/2014/main" xmlns="" id="{6B8EFA2F-09AA-8184-21E1-13C071194FE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74" name="Text Box 10">
          <a:extLst>
            <a:ext uri="{FF2B5EF4-FFF2-40B4-BE49-F238E27FC236}">
              <a16:creationId xmlns:a16="http://schemas.microsoft.com/office/drawing/2014/main" xmlns="" id="{B5544E86-B22D-FE62-212A-CDAFDF707DDD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75" name="Text Box 41">
          <a:extLst>
            <a:ext uri="{FF2B5EF4-FFF2-40B4-BE49-F238E27FC236}">
              <a16:creationId xmlns:a16="http://schemas.microsoft.com/office/drawing/2014/main" xmlns="" id="{F50B91AC-CFE6-274F-DBA9-3C6ECB446D26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76" name="Text Box 43">
          <a:extLst>
            <a:ext uri="{FF2B5EF4-FFF2-40B4-BE49-F238E27FC236}">
              <a16:creationId xmlns:a16="http://schemas.microsoft.com/office/drawing/2014/main" xmlns="" id="{7ADB5F08-70A3-9BFB-3AC8-C677C0690D43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77" name="Text Box 1">
          <a:extLst>
            <a:ext uri="{FF2B5EF4-FFF2-40B4-BE49-F238E27FC236}">
              <a16:creationId xmlns:a16="http://schemas.microsoft.com/office/drawing/2014/main" xmlns="" id="{AE15BF07-C8D2-D21E-028E-BC512F84A12E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78" name="Text Box 8">
          <a:extLst>
            <a:ext uri="{FF2B5EF4-FFF2-40B4-BE49-F238E27FC236}">
              <a16:creationId xmlns:a16="http://schemas.microsoft.com/office/drawing/2014/main" xmlns="" id="{3F96DE90-52BA-8011-9A55-6172B4831F8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79" name="Text Box 9">
          <a:extLst>
            <a:ext uri="{FF2B5EF4-FFF2-40B4-BE49-F238E27FC236}">
              <a16:creationId xmlns:a16="http://schemas.microsoft.com/office/drawing/2014/main" xmlns="" id="{DE28FA14-FB8F-72C3-EDBF-59A6A6CC43F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80" name="Text Box 10">
          <a:extLst>
            <a:ext uri="{FF2B5EF4-FFF2-40B4-BE49-F238E27FC236}">
              <a16:creationId xmlns:a16="http://schemas.microsoft.com/office/drawing/2014/main" xmlns="" id="{7DC10C11-123F-EFF0-15F8-4C4D622F9361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81" name="Text Box 41">
          <a:extLst>
            <a:ext uri="{FF2B5EF4-FFF2-40B4-BE49-F238E27FC236}">
              <a16:creationId xmlns:a16="http://schemas.microsoft.com/office/drawing/2014/main" xmlns="" id="{5FF75A3B-BDAE-7DC0-BF48-24B808E7F46F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82" name="Text Box 43">
          <a:extLst>
            <a:ext uri="{FF2B5EF4-FFF2-40B4-BE49-F238E27FC236}">
              <a16:creationId xmlns:a16="http://schemas.microsoft.com/office/drawing/2014/main" xmlns="" id="{5FF210C0-1605-C79C-D26C-FE07A0BC0ADD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83" name="Text Box 1">
          <a:extLst>
            <a:ext uri="{FF2B5EF4-FFF2-40B4-BE49-F238E27FC236}">
              <a16:creationId xmlns:a16="http://schemas.microsoft.com/office/drawing/2014/main" xmlns="" id="{2AB76D0F-C8AE-5738-37CE-3CFE1F2375B5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84" name="Text Box 8">
          <a:extLst>
            <a:ext uri="{FF2B5EF4-FFF2-40B4-BE49-F238E27FC236}">
              <a16:creationId xmlns:a16="http://schemas.microsoft.com/office/drawing/2014/main" xmlns="" id="{D3ED749A-7F31-C3F7-C2FE-BB2E166D9C6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85" name="Text Box 9">
          <a:extLst>
            <a:ext uri="{FF2B5EF4-FFF2-40B4-BE49-F238E27FC236}">
              <a16:creationId xmlns:a16="http://schemas.microsoft.com/office/drawing/2014/main" xmlns="" id="{96579930-23A2-5DF9-FE63-518C3E29342A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86" name="Text Box 10">
          <a:extLst>
            <a:ext uri="{FF2B5EF4-FFF2-40B4-BE49-F238E27FC236}">
              <a16:creationId xmlns:a16="http://schemas.microsoft.com/office/drawing/2014/main" xmlns="" id="{59FFB35D-79A5-AA72-0963-455ECD539C20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87" name="Text Box 41">
          <a:extLst>
            <a:ext uri="{FF2B5EF4-FFF2-40B4-BE49-F238E27FC236}">
              <a16:creationId xmlns:a16="http://schemas.microsoft.com/office/drawing/2014/main" xmlns="" id="{882FBEE4-CC5C-A448-70F2-8000F2D57640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88" name="Text Box 1">
          <a:extLst>
            <a:ext uri="{FF2B5EF4-FFF2-40B4-BE49-F238E27FC236}">
              <a16:creationId xmlns:a16="http://schemas.microsoft.com/office/drawing/2014/main" xmlns="" id="{AAE0F2B4-AAB3-E77E-DC76-E6BAD914E512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89" name="Text Box 8">
          <a:extLst>
            <a:ext uri="{FF2B5EF4-FFF2-40B4-BE49-F238E27FC236}">
              <a16:creationId xmlns:a16="http://schemas.microsoft.com/office/drawing/2014/main" xmlns="" id="{CF4D5A38-6257-48AF-0EC9-68E1EF576D8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90" name="Text Box 9">
          <a:extLst>
            <a:ext uri="{FF2B5EF4-FFF2-40B4-BE49-F238E27FC236}">
              <a16:creationId xmlns:a16="http://schemas.microsoft.com/office/drawing/2014/main" xmlns="" id="{B7A1494B-7701-EE15-941F-5F5537E2D327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91" name="Text Box 10">
          <a:extLst>
            <a:ext uri="{FF2B5EF4-FFF2-40B4-BE49-F238E27FC236}">
              <a16:creationId xmlns:a16="http://schemas.microsoft.com/office/drawing/2014/main" xmlns="" id="{99325DDB-5376-848D-36BA-AF6844D1C628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92" name="Text Box 41">
          <a:extLst>
            <a:ext uri="{FF2B5EF4-FFF2-40B4-BE49-F238E27FC236}">
              <a16:creationId xmlns:a16="http://schemas.microsoft.com/office/drawing/2014/main" xmlns="" id="{52AD5419-5D74-2110-013C-B003DA66F403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93" name="Text Box 43">
          <a:extLst>
            <a:ext uri="{FF2B5EF4-FFF2-40B4-BE49-F238E27FC236}">
              <a16:creationId xmlns:a16="http://schemas.microsoft.com/office/drawing/2014/main" xmlns="" id="{66E73204-A047-735F-6CC2-7299F9FDD977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94" name="Text Box 1">
          <a:extLst>
            <a:ext uri="{FF2B5EF4-FFF2-40B4-BE49-F238E27FC236}">
              <a16:creationId xmlns:a16="http://schemas.microsoft.com/office/drawing/2014/main" xmlns="" id="{1903DA0A-F0C6-8F40-49EC-DE7EA319E15F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95" name="Text Box 8">
          <a:extLst>
            <a:ext uri="{FF2B5EF4-FFF2-40B4-BE49-F238E27FC236}">
              <a16:creationId xmlns:a16="http://schemas.microsoft.com/office/drawing/2014/main" xmlns="" id="{397D9458-5F4A-526F-DE98-C204DE581E4F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96" name="Text Box 9">
          <a:extLst>
            <a:ext uri="{FF2B5EF4-FFF2-40B4-BE49-F238E27FC236}">
              <a16:creationId xmlns:a16="http://schemas.microsoft.com/office/drawing/2014/main" xmlns="" id="{42718B06-53CD-0C9F-7922-D7DC3B7AE542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97" name="Text Box 10">
          <a:extLst>
            <a:ext uri="{FF2B5EF4-FFF2-40B4-BE49-F238E27FC236}">
              <a16:creationId xmlns:a16="http://schemas.microsoft.com/office/drawing/2014/main" xmlns="" id="{6E5D4F72-E364-5953-681F-181B5D283CD6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98" name="Text Box 41">
          <a:extLst>
            <a:ext uri="{FF2B5EF4-FFF2-40B4-BE49-F238E27FC236}">
              <a16:creationId xmlns:a16="http://schemas.microsoft.com/office/drawing/2014/main" xmlns="" id="{5D260D0C-593A-487D-BD1E-B63E35ECC768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899" name="Text Box 43">
          <a:extLst>
            <a:ext uri="{FF2B5EF4-FFF2-40B4-BE49-F238E27FC236}">
              <a16:creationId xmlns:a16="http://schemas.microsoft.com/office/drawing/2014/main" xmlns="" id="{57302E49-08C6-E6A4-4231-CEF760E28F26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900" name="Text Box 1">
          <a:extLst>
            <a:ext uri="{FF2B5EF4-FFF2-40B4-BE49-F238E27FC236}">
              <a16:creationId xmlns:a16="http://schemas.microsoft.com/office/drawing/2014/main" xmlns="" id="{EDDF03B1-EB4B-D6C2-76BB-A9E52BE8E63F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901" name="Text Box 8">
          <a:extLst>
            <a:ext uri="{FF2B5EF4-FFF2-40B4-BE49-F238E27FC236}">
              <a16:creationId xmlns:a16="http://schemas.microsoft.com/office/drawing/2014/main" xmlns="" id="{E6292F85-329B-58C4-32BC-6B929FB977C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902" name="Text Box 9">
          <a:extLst>
            <a:ext uri="{FF2B5EF4-FFF2-40B4-BE49-F238E27FC236}">
              <a16:creationId xmlns:a16="http://schemas.microsoft.com/office/drawing/2014/main" xmlns="" id="{95D1EC26-F761-D17D-6DC0-26BDD86BBE7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903" name="Text Box 10">
          <a:extLst>
            <a:ext uri="{FF2B5EF4-FFF2-40B4-BE49-F238E27FC236}">
              <a16:creationId xmlns:a16="http://schemas.microsoft.com/office/drawing/2014/main" xmlns="" id="{B2E9DF04-52A3-C7A1-12D0-5C7812B5B1E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904" name="Text Box 41">
          <a:extLst>
            <a:ext uri="{FF2B5EF4-FFF2-40B4-BE49-F238E27FC236}">
              <a16:creationId xmlns:a16="http://schemas.microsoft.com/office/drawing/2014/main" xmlns="" id="{0C706640-877B-C1FA-E66E-0D03A752D05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905" name="Text Box 43">
          <a:extLst>
            <a:ext uri="{FF2B5EF4-FFF2-40B4-BE49-F238E27FC236}">
              <a16:creationId xmlns:a16="http://schemas.microsoft.com/office/drawing/2014/main" xmlns="" id="{B668F138-40EB-BC4C-82CD-B6522C146C24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906" name="Text Box 1">
          <a:extLst>
            <a:ext uri="{FF2B5EF4-FFF2-40B4-BE49-F238E27FC236}">
              <a16:creationId xmlns:a16="http://schemas.microsoft.com/office/drawing/2014/main" xmlns="" id="{F5E79215-8C89-9A86-05F2-A9C814BAF6D1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907" name="Text Box 8">
          <a:extLst>
            <a:ext uri="{FF2B5EF4-FFF2-40B4-BE49-F238E27FC236}">
              <a16:creationId xmlns:a16="http://schemas.microsoft.com/office/drawing/2014/main" xmlns="" id="{6D1CA0F0-9C9A-2E8A-5529-FE9E106A972F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908" name="Text Box 9">
          <a:extLst>
            <a:ext uri="{FF2B5EF4-FFF2-40B4-BE49-F238E27FC236}">
              <a16:creationId xmlns:a16="http://schemas.microsoft.com/office/drawing/2014/main" xmlns="" id="{B5AB3D4E-F6AC-7B2F-00C5-77704B05B8CB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909" name="Text Box 10">
          <a:extLst>
            <a:ext uri="{FF2B5EF4-FFF2-40B4-BE49-F238E27FC236}">
              <a16:creationId xmlns:a16="http://schemas.microsoft.com/office/drawing/2014/main" xmlns="" id="{F8187886-6795-16A0-7250-1FFEAE931B66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910" name="Text Box 41">
          <a:extLst>
            <a:ext uri="{FF2B5EF4-FFF2-40B4-BE49-F238E27FC236}">
              <a16:creationId xmlns:a16="http://schemas.microsoft.com/office/drawing/2014/main" xmlns="" id="{509FA462-3E89-1390-A781-052EADE01CAE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911" name="Text Box 43">
          <a:extLst>
            <a:ext uri="{FF2B5EF4-FFF2-40B4-BE49-F238E27FC236}">
              <a16:creationId xmlns:a16="http://schemas.microsoft.com/office/drawing/2014/main" xmlns="" id="{40E8AAAC-6B0D-DC08-5E1A-2C26189FA87B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912" name="Text Box 1">
          <a:extLst>
            <a:ext uri="{FF2B5EF4-FFF2-40B4-BE49-F238E27FC236}">
              <a16:creationId xmlns:a16="http://schemas.microsoft.com/office/drawing/2014/main" xmlns="" id="{3D11ADFE-E6DF-E98F-2C41-AECD8DDE9FF7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913" name="Text Box 8">
          <a:extLst>
            <a:ext uri="{FF2B5EF4-FFF2-40B4-BE49-F238E27FC236}">
              <a16:creationId xmlns:a16="http://schemas.microsoft.com/office/drawing/2014/main" xmlns="" id="{9A437B17-1EE3-CFF0-8F79-E568FCD13AF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914" name="Text Box 9">
          <a:extLst>
            <a:ext uri="{FF2B5EF4-FFF2-40B4-BE49-F238E27FC236}">
              <a16:creationId xmlns:a16="http://schemas.microsoft.com/office/drawing/2014/main" xmlns="" id="{7FF49E37-1293-0A53-3C36-00107CAA125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915" name="Text Box 10">
          <a:extLst>
            <a:ext uri="{FF2B5EF4-FFF2-40B4-BE49-F238E27FC236}">
              <a16:creationId xmlns:a16="http://schemas.microsoft.com/office/drawing/2014/main" xmlns="" id="{DD4729EA-6E56-F11C-7631-F5E9C1FCC5E6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916" name="Text Box 41">
          <a:extLst>
            <a:ext uri="{FF2B5EF4-FFF2-40B4-BE49-F238E27FC236}">
              <a16:creationId xmlns:a16="http://schemas.microsoft.com/office/drawing/2014/main" xmlns="" id="{5F3E626E-F06E-3CDB-81ED-8ACC18144F1D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917" name="Text Box 43">
          <a:extLst>
            <a:ext uri="{FF2B5EF4-FFF2-40B4-BE49-F238E27FC236}">
              <a16:creationId xmlns:a16="http://schemas.microsoft.com/office/drawing/2014/main" xmlns="" id="{D7D2D992-9915-B6C4-124C-731F5986131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918" name="Text Box 1">
          <a:extLst>
            <a:ext uri="{FF2B5EF4-FFF2-40B4-BE49-F238E27FC236}">
              <a16:creationId xmlns:a16="http://schemas.microsoft.com/office/drawing/2014/main" xmlns="" id="{76F8BF98-AE01-D89E-B437-8C440974B914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919" name="Text Box 8">
          <a:extLst>
            <a:ext uri="{FF2B5EF4-FFF2-40B4-BE49-F238E27FC236}">
              <a16:creationId xmlns:a16="http://schemas.microsoft.com/office/drawing/2014/main" xmlns="" id="{28E14D2E-2FD2-D22E-F31A-41B6284ABC87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920" name="Text Box 9">
          <a:extLst>
            <a:ext uri="{FF2B5EF4-FFF2-40B4-BE49-F238E27FC236}">
              <a16:creationId xmlns:a16="http://schemas.microsoft.com/office/drawing/2014/main" xmlns="" id="{05540F26-A017-E481-23F5-7B22BFA8DB95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921" name="Text Box 10">
          <a:extLst>
            <a:ext uri="{FF2B5EF4-FFF2-40B4-BE49-F238E27FC236}">
              <a16:creationId xmlns:a16="http://schemas.microsoft.com/office/drawing/2014/main" xmlns="" id="{285DBC10-8D9A-AAAB-1C96-9101C992C052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922" name="Text Box 41">
          <a:extLst>
            <a:ext uri="{FF2B5EF4-FFF2-40B4-BE49-F238E27FC236}">
              <a16:creationId xmlns:a16="http://schemas.microsoft.com/office/drawing/2014/main" xmlns="" id="{AE6E9C75-D3DD-140D-827D-3874497A1AC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923" name="Text Box 43">
          <a:extLst>
            <a:ext uri="{FF2B5EF4-FFF2-40B4-BE49-F238E27FC236}">
              <a16:creationId xmlns:a16="http://schemas.microsoft.com/office/drawing/2014/main" xmlns="" id="{C29C222A-A02F-7257-FD02-C4F0FBB28DFD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924" name="Text Box 1">
          <a:extLst>
            <a:ext uri="{FF2B5EF4-FFF2-40B4-BE49-F238E27FC236}">
              <a16:creationId xmlns:a16="http://schemas.microsoft.com/office/drawing/2014/main" xmlns="" id="{AA378BBB-77E9-2FCE-6FFF-FB71C78CCC74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925" name="Text Box 8">
          <a:extLst>
            <a:ext uri="{FF2B5EF4-FFF2-40B4-BE49-F238E27FC236}">
              <a16:creationId xmlns:a16="http://schemas.microsoft.com/office/drawing/2014/main" xmlns="" id="{E53C5419-6930-9BAF-3341-1CC144B6FF47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926" name="Text Box 9">
          <a:extLst>
            <a:ext uri="{FF2B5EF4-FFF2-40B4-BE49-F238E27FC236}">
              <a16:creationId xmlns:a16="http://schemas.microsoft.com/office/drawing/2014/main" xmlns="" id="{BAA3DF50-626C-7C26-C92E-ACD6A361A865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927" name="Text Box 10">
          <a:extLst>
            <a:ext uri="{FF2B5EF4-FFF2-40B4-BE49-F238E27FC236}">
              <a16:creationId xmlns:a16="http://schemas.microsoft.com/office/drawing/2014/main" xmlns="" id="{A2190A7E-A25C-20E9-4972-F6ABA2222F3B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6928" name="Text Box 41">
          <a:extLst>
            <a:ext uri="{FF2B5EF4-FFF2-40B4-BE49-F238E27FC236}">
              <a16:creationId xmlns:a16="http://schemas.microsoft.com/office/drawing/2014/main" xmlns="" id="{8CC570DE-D7AD-D728-8FE7-DEFDE805B1C7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29" name="Text Box 1">
          <a:extLst>
            <a:ext uri="{FF2B5EF4-FFF2-40B4-BE49-F238E27FC236}">
              <a16:creationId xmlns:a16="http://schemas.microsoft.com/office/drawing/2014/main" xmlns="" id="{B6932CFE-155A-0A34-17E1-0C14A7B9703E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30" name="Text Box 8">
          <a:extLst>
            <a:ext uri="{FF2B5EF4-FFF2-40B4-BE49-F238E27FC236}">
              <a16:creationId xmlns:a16="http://schemas.microsoft.com/office/drawing/2014/main" xmlns="" id="{E734E565-33BA-21EC-65C6-5BE1BC40A5B5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31" name="Text Box 9">
          <a:extLst>
            <a:ext uri="{FF2B5EF4-FFF2-40B4-BE49-F238E27FC236}">
              <a16:creationId xmlns:a16="http://schemas.microsoft.com/office/drawing/2014/main" xmlns="" id="{B2156DCD-B96F-106F-3E49-12E650EEE939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32" name="Text Box 10">
          <a:extLst>
            <a:ext uri="{FF2B5EF4-FFF2-40B4-BE49-F238E27FC236}">
              <a16:creationId xmlns:a16="http://schemas.microsoft.com/office/drawing/2014/main" xmlns="" id="{11B95E5F-D40E-A48E-491F-3B0FE161E50B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33" name="Text Box 41">
          <a:extLst>
            <a:ext uri="{FF2B5EF4-FFF2-40B4-BE49-F238E27FC236}">
              <a16:creationId xmlns:a16="http://schemas.microsoft.com/office/drawing/2014/main" xmlns="" id="{9F17CC24-737D-D4E1-A2C5-CC4ED45F8C3A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34" name="Text Box 43">
          <a:extLst>
            <a:ext uri="{FF2B5EF4-FFF2-40B4-BE49-F238E27FC236}">
              <a16:creationId xmlns:a16="http://schemas.microsoft.com/office/drawing/2014/main" xmlns="" id="{37B74D7A-DC9B-BCDD-04CF-7644B1176D7B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35" name="Text Box 1">
          <a:extLst>
            <a:ext uri="{FF2B5EF4-FFF2-40B4-BE49-F238E27FC236}">
              <a16:creationId xmlns:a16="http://schemas.microsoft.com/office/drawing/2014/main" xmlns="" id="{AC8904A0-921E-6CB5-B4B5-52B800EAF69D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36" name="Text Box 8">
          <a:extLst>
            <a:ext uri="{FF2B5EF4-FFF2-40B4-BE49-F238E27FC236}">
              <a16:creationId xmlns:a16="http://schemas.microsoft.com/office/drawing/2014/main" xmlns="" id="{3ECAE07C-9618-B0A1-3C6C-37A1DE3D581E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37" name="Text Box 9">
          <a:extLst>
            <a:ext uri="{FF2B5EF4-FFF2-40B4-BE49-F238E27FC236}">
              <a16:creationId xmlns:a16="http://schemas.microsoft.com/office/drawing/2014/main" xmlns="" id="{E18C2062-DCA0-B18E-684B-A6394D791886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38" name="Text Box 10">
          <a:extLst>
            <a:ext uri="{FF2B5EF4-FFF2-40B4-BE49-F238E27FC236}">
              <a16:creationId xmlns:a16="http://schemas.microsoft.com/office/drawing/2014/main" xmlns="" id="{62019134-A958-F9F7-17AE-2B2B992EBD66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39" name="Text Box 41">
          <a:extLst>
            <a:ext uri="{FF2B5EF4-FFF2-40B4-BE49-F238E27FC236}">
              <a16:creationId xmlns:a16="http://schemas.microsoft.com/office/drawing/2014/main" xmlns="" id="{6FBF83CE-57ED-3E99-09D5-D47DF5169B57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40" name="Text Box 43">
          <a:extLst>
            <a:ext uri="{FF2B5EF4-FFF2-40B4-BE49-F238E27FC236}">
              <a16:creationId xmlns:a16="http://schemas.microsoft.com/office/drawing/2014/main" xmlns="" id="{A84F4649-59F3-AB92-1356-4DB7A9C0729B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41" name="Text Box 1">
          <a:extLst>
            <a:ext uri="{FF2B5EF4-FFF2-40B4-BE49-F238E27FC236}">
              <a16:creationId xmlns:a16="http://schemas.microsoft.com/office/drawing/2014/main" xmlns="" id="{049485C1-ECB1-78E2-D618-929F06438204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42" name="Text Box 8">
          <a:extLst>
            <a:ext uri="{FF2B5EF4-FFF2-40B4-BE49-F238E27FC236}">
              <a16:creationId xmlns:a16="http://schemas.microsoft.com/office/drawing/2014/main" xmlns="" id="{7DDB4F5E-2719-6985-E415-C5CB0CAAF61D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43" name="Text Box 9">
          <a:extLst>
            <a:ext uri="{FF2B5EF4-FFF2-40B4-BE49-F238E27FC236}">
              <a16:creationId xmlns:a16="http://schemas.microsoft.com/office/drawing/2014/main" xmlns="" id="{BEB72F34-6442-74B3-B25C-B1B1B03243F4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44" name="Text Box 10">
          <a:extLst>
            <a:ext uri="{FF2B5EF4-FFF2-40B4-BE49-F238E27FC236}">
              <a16:creationId xmlns:a16="http://schemas.microsoft.com/office/drawing/2014/main" xmlns="" id="{E8EF84C5-F266-2BC6-2580-3F0AD7B33BDC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45" name="Text Box 41">
          <a:extLst>
            <a:ext uri="{FF2B5EF4-FFF2-40B4-BE49-F238E27FC236}">
              <a16:creationId xmlns:a16="http://schemas.microsoft.com/office/drawing/2014/main" xmlns="" id="{8A81C12C-A47F-0C5B-C08F-870B19597DAA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46" name="Text Box 43">
          <a:extLst>
            <a:ext uri="{FF2B5EF4-FFF2-40B4-BE49-F238E27FC236}">
              <a16:creationId xmlns:a16="http://schemas.microsoft.com/office/drawing/2014/main" xmlns="" id="{CDE64AA7-90C9-A248-2D81-678DF760EF3D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47" name="Text Box 1">
          <a:extLst>
            <a:ext uri="{FF2B5EF4-FFF2-40B4-BE49-F238E27FC236}">
              <a16:creationId xmlns:a16="http://schemas.microsoft.com/office/drawing/2014/main" xmlns="" id="{39CCAF50-CE1C-A296-FE57-17CB3773E649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48" name="Text Box 8">
          <a:extLst>
            <a:ext uri="{FF2B5EF4-FFF2-40B4-BE49-F238E27FC236}">
              <a16:creationId xmlns:a16="http://schemas.microsoft.com/office/drawing/2014/main" xmlns="" id="{CFD7C4C6-1392-D082-2BDC-602B1F92E846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49" name="Text Box 9">
          <a:extLst>
            <a:ext uri="{FF2B5EF4-FFF2-40B4-BE49-F238E27FC236}">
              <a16:creationId xmlns:a16="http://schemas.microsoft.com/office/drawing/2014/main" xmlns="" id="{B828DD2A-9B89-35E2-AA86-9BCDA0DFC324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50" name="Text Box 10">
          <a:extLst>
            <a:ext uri="{FF2B5EF4-FFF2-40B4-BE49-F238E27FC236}">
              <a16:creationId xmlns:a16="http://schemas.microsoft.com/office/drawing/2014/main" xmlns="" id="{9C7C382C-C542-E2DA-5250-4319F5B7737D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51" name="Text Box 41">
          <a:extLst>
            <a:ext uri="{FF2B5EF4-FFF2-40B4-BE49-F238E27FC236}">
              <a16:creationId xmlns:a16="http://schemas.microsoft.com/office/drawing/2014/main" xmlns="" id="{E0663D5E-B651-BC0B-B9A9-E17FA8EC171F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52" name="Text Box 43">
          <a:extLst>
            <a:ext uri="{FF2B5EF4-FFF2-40B4-BE49-F238E27FC236}">
              <a16:creationId xmlns:a16="http://schemas.microsoft.com/office/drawing/2014/main" xmlns="" id="{17E66F59-4855-F62B-BAE0-B76C7BF2C947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53" name="Text Box 1">
          <a:extLst>
            <a:ext uri="{FF2B5EF4-FFF2-40B4-BE49-F238E27FC236}">
              <a16:creationId xmlns:a16="http://schemas.microsoft.com/office/drawing/2014/main" xmlns="" id="{D6A80B4F-F386-CA14-E515-183DFFAB0EDA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54" name="Text Box 8">
          <a:extLst>
            <a:ext uri="{FF2B5EF4-FFF2-40B4-BE49-F238E27FC236}">
              <a16:creationId xmlns:a16="http://schemas.microsoft.com/office/drawing/2014/main" xmlns="" id="{F4776531-3472-8AA0-CBF6-C0FA2E2FE78D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55" name="Text Box 9">
          <a:extLst>
            <a:ext uri="{FF2B5EF4-FFF2-40B4-BE49-F238E27FC236}">
              <a16:creationId xmlns:a16="http://schemas.microsoft.com/office/drawing/2014/main" xmlns="" id="{AD9A6E5B-C417-719D-9ABA-F3F7B5A70224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56" name="Text Box 10">
          <a:extLst>
            <a:ext uri="{FF2B5EF4-FFF2-40B4-BE49-F238E27FC236}">
              <a16:creationId xmlns:a16="http://schemas.microsoft.com/office/drawing/2014/main" xmlns="" id="{6593932F-1843-AC9D-1256-032E55B62026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57" name="Text Box 41">
          <a:extLst>
            <a:ext uri="{FF2B5EF4-FFF2-40B4-BE49-F238E27FC236}">
              <a16:creationId xmlns:a16="http://schemas.microsoft.com/office/drawing/2014/main" xmlns="" id="{0E39F0BA-2894-8410-631D-D850DF1929D2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58" name="Text Box 43">
          <a:extLst>
            <a:ext uri="{FF2B5EF4-FFF2-40B4-BE49-F238E27FC236}">
              <a16:creationId xmlns:a16="http://schemas.microsoft.com/office/drawing/2014/main" xmlns="" id="{524A40BA-214A-4779-3272-4A8DE4D19CEA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59" name="Text Box 1">
          <a:extLst>
            <a:ext uri="{FF2B5EF4-FFF2-40B4-BE49-F238E27FC236}">
              <a16:creationId xmlns:a16="http://schemas.microsoft.com/office/drawing/2014/main" xmlns="" id="{F9C33615-FB77-05D7-9B3B-AD02B81607F3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60" name="Text Box 8">
          <a:extLst>
            <a:ext uri="{FF2B5EF4-FFF2-40B4-BE49-F238E27FC236}">
              <a16:creationId xmlns:a16="http://schemas.microsoft.com/office/drawing/2014/main" xmlns="" id="{E638F26C-FC84-EA13-F1EA-1684DCE29C28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61" name="Text Box 9">
          <a:extLst>
            <a:ext uri="{FF2B5EF4-FFF2-40B4-BE49-F238E27FC236}">
              <a16:creationId xmlns:a16="http://schemas.microsoft.com/office/drawing/2014/main" xmlns="" id="{EB430F2F-FCFB-6F8E-37D9-D9498EE03571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62" name="Text Box 10">
          <a:extLst>
            <a:ext uri="{FF2B5EF4-FFF2-40B4-BE49-F238E27FC236}">
              <a16:creationId xmlns:a16="http://schemas.microsoft.com/office/drawing/2014/main" xmlns="" id="{36FC5A67-E5B5-531F-8491-DF492616015C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63" name="Text Box 41">
          <a:extLst>
            <a:ext uri="{FF2B5EF4-FFF2-40B4-BE49-F238E27FC236}">
              <a16:creationId xmlns:a16="http://schemas.microsoft.com/office/drawing/2014/main" xmlns="" id="{16F48D28-6789-10C2-F50E-D5C0F628D409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64" name="Text Box 43">
          <a:extLst>
            <a:ext uri="{FF2B5EF4-FFF2-40B4-BE49-F238E27FC236}">
              <a16:creationId xmlns:a16="http://schemas.microsoft.com/office/drawing/2014/main" xmlns="" id="{04429325-4752-5F0B-8928-8D2B39327AE4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65" name="Text Box 1">
          <a:extLst>
            <a:ext uri="{FF2B5EF4-FFF2-40B4-BE49-F238E27FC236}">
              <a16:creationId xmlns:a16="http://schemas.microsoft.com/office/drawing/2014/main" xmlns="" id="{9B04EE1E-4175-6C8C-18DD-6769D6BAFAAB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66" name="Text Box 8">
          <a:extLst>
            <a:ext uri="{FF2B5EF4-FFF2-40B4-BE49-F238E27FC236}">
              <a16:creationId xmlns:a16="http://schemas.microsoft.com/office/drawing/2014/main" xmlns="" id="{968B5069-70D0-C30F-2629-69BE569701A8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67" name="Text Box 9">
          <a:extLst>
            <a:ext uri="{FF2B5EF4-FFF2-40B4-BE49-F238E27FC236}">
              <a16:creationId xmlns:a16="http://schemas.microsoft.com/office/drawing/2014/main" xmlns="" id="{2F9D6BF5-01EA-B4DC-0677-E06184EF8B3E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68" name="Text Box 10">
          <a:extLst>
            <a:ext uri="{FF2B5EF4-FFF2-40B4-BE49-F238E27FC236}">
              <a16:creationId xmlns:a16="http://schemas.microsoft.com/office/drawing/2014/main" xmlns="" id="{AC515F3B-8BFE-F345-2962-FD1635B0354A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69" name="Text Box 41">
          <a:extLst>
            <a:ext uri="{FF2B5EF4-FFF2-40B4-BE49-F238E27FC236}">
              <a16:creationId xmlns:a16="http://schemas.microsoft.com/office/drawing/2014/main" xmlns="" id="{7FA911D1-3157-4C6E-ADCA-ADA49A5131EE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70" name="Text Box 1">
          <a:extLst>
            <a:ext uri="{FF2B5EF4-FFF2-40B4-BE49-F238E27FC236}">
              <a16:creationId xmlns:a16="http://schemas.microsoft.com/office/drawing/2014/main" xmlns="" id="{3F2E1EC4-3835-9333-A9B4-287950CD84C3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71" name="Text Box 8">
          <a:extLst>
            <a:ext uri="{FF2B5EF4-FFF2-40B4-BE49-F238E27FC236}">
              <a16:creationId xmlns:a16="http://schemas.microsoft.com/office/drawing/2014/main" xmlns="" id="{E5C1A913-DE1D-1321-51D5-34CEA9542599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72" name="Text Box 9">
          <a:extLst>
            <a:ext uri="{FF2B5EF4-FFF2-40B4-BE49-F238E27FC236}">
              <a16:creationId xmlns:a16="http://schemas.microsoft.com/office/drawing/2014/main" xmlns="" id="{2E7D8A01-08B1-09EA-52B7-55422C936855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73" name="Text Box 10">
          <a:extLst>
            <a:ext uri="{FF2B5EF4-FFF2-40B4-BE49-F238E27FC236}">
              <a16:creationId xmlns:a16="http://schemas.microsoft.com/office/drawing/2014/main" xmlns="" id="{D157E987-4DF9-C565-959E-B7DA96149E39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74" name="Text Box 41">
          <a:extLst>
            <a:ext uri="{FF2B5EF4-FFF2-40B4-BE49-F238E27FC236}">
              <a16:creationId xmlns:a16="http://schemas.microsoft.com/office/drawing/2014/main" xmlns="" id="{E7B66D6D-3695-D5DC-BA11-B8134541B8CD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75" name="Text Box 43">
          <a:extLst>
            <a:ext uri="{FF2B5EF4-FFF2-40B4-BE49-F238E27FC236}">
              <a16:creationId xmlns:a16="http://schemas.microsoft.com/office/drawing/2014/main" xmlns="" id="{1C2C1B27-E0AA-99F9-62AF-BAD78E53B96E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76" name="Text Box 1">
          <a:extLst>
            <a:ext uri="{FF2B5EF4-FFF2-40B4-BE49-F238E27FC236}">
              <a16:creationId xmlns:a16="http://schemas.microsoft.com/office/drawing/2014/main" xmlns="" id="{4DD7D652-E94B-D608-A227-DBE1DF5D2444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77" name="Text Box 8">
          <a:extLst>
            <a:ext uri="{FF2B5EF4-FFF2-40B4-BE49-F238E27FC236}">
              <a16:creationId xmlns:a16="http://schemas.microsoft.com/office/drawing/2014/main" xmlns="" id="{A81279F2-9ACA-7F78-DB08-DEB98DAF8321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78" name="Text Box 9">
          <a:extLst>
            <a:ext uri="{FF2B5EF4-FFF2-40B4-BE49-F238E27FC236}">
              <a16:creationId xmlns:a16="http://schemas.microsoft.com/office/drawing/2014/main" xmlns="" id="{4E01DBE3-C917-3B1E-D6B7-558B73D07205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79" name="Text Box 10">
          <a:extLst>
            <a:ext uri="{FF2B5EF4-FFF2-40B4-BE49-F238E27FC236}">
              <a16:creationId xmlns:a16="http://schemas.microsoft.com/office/drawing/2014/main" xmlns="" id="{AE8F62D5-096E-70EC-F7B6-351A6F5E8C8F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80" name="Text Box 41">
          <a:extLst>
            <a:ext uri="{FF2B5EF4-FFF2-40B4-BE49-F238E27FC236}">
              <a16:creationId xmlns:a16="http://schemas.microsoft.com/office/drawing/2014/main" xmlns="" id="{486E5CE0-5FB6-0639-1D97-22AA6203D441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81" name="Text Box 43">
          <a:extLst>
            <a:ext uri="{FF2B5EF4-FFF2-40B4-BE49-F238E27FC236}">
              <a16:creationId xmlns:a16="http://schemas.microsoft.com/office/drawing/2014/main" xmlns="" id="{C3F3FA04-153B-4BA2-E9C7-7E26794BB9B6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82" name="Text Box 1">
          <a:extLst>
            <a:ext uri="{FF2B5EF4-FFF2-40B4-BE49-F238E27FC236}">
              <a16:creationId xmlns:a16="http://schemas.microsoft.com/office/drawing/2014/main" xmlns="" id="{B59EA5B3-5039-3EFC-0C64-B14B212F1EA4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83" name="Text Box 8">
          <a:extLst>
            <a:ext uri="{FF2B5EF4-FFF2-40B4-BE49-F238E27FC236}">
              <a16:creationId xmlns:a16="http://schemas.microsoft.com/office/drawing/2014/main" xmlns="" id="{951652C3-D128-848A-8436-1C7F27CE0129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84" name="Text Box 9">
          <a:extLst>
            <a:ext uri="{FF2B5EF4-FFF2-40B4-BE49-F238E27FC236}">
              <a16:creationId xmlns:a16="http://schemas.microsoft.com/office/drawing/2014/main" xmlns="" id="{E1394023-8B8B-3C69-9D2F-25E4E20F2CC3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85" name="Text Box 10">
          <a:extLst>
            <a:ext uri="{FF2B5EF4-FFF2-40B4-BE49-F238E27FC236}">
              <a16:creationId xmlns:a16="http://schemas.microsoft.com/office/drawing/2014/main" xmlns="" id="{4B474422-D01B-3D34-A27D-4DB188E81B87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86" name="Text Box 41">
          <a:extLst>
            <a:ext uri="{FF2B5EF4-FFF2-40B4-BE49-F238E27FC236}">
              <a16:creationId xmlns:a16="http://schemas.microsoft.com/office/drawing/2014/main" xmlns="" id="{79FEDE28-6DEC-6B17-AEE0-890867C75ADB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87" name="Text Box 43">
          <a:extLst>
            <a:ext uri="{FF2B5EF4-FFF2-40B4-BE49-F238E27FC236}">
              <a16:creationId xmlns:a16="http://schemas.microsoft.com/office/drawing/2014/main" xmlns="" id="{E289BD5B-65E9-40A8-F9C4-0779DA263637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88" name="Text Box 1">
          <a:extLst>
            <a:ext uri="{FF2B5EF4-FFF2-40B4-BE49-F238E27FC236}">
              <a16:creationId xmlns:a16="http://schemas.microsoft.com/office/drawing/2014/main" xmlns="" id="{6A6A64E8-9940-37CB-9349-BABAE82731DA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89" name="Text Box 8">
          <a:extLst>
            <a:ext uri="{FF2B5EF4-FFF2-40B4-BE49-F238E27FC236}">
              <a16:creationId xmlns:a16="http://schemas.microsoft.com/office/drawing/2014/main" xmlns="" id="{8D5DB4FE-5039-5092-6F7C-2165FCC49ECE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90" name="Text Box 9">
          <a:extLst>
            <a:ext uri="{FF2B5EF4-FFF2-40B4-BE49-F238E27FC236}">
              <a16:creationId xmlns:a16="http://schemas.microsoft.com/office/drawing/2014/main" xmlns="" id="{A9CED8B6-641F-B84E-F7E6-D17F9815646E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91" name="Text Box 10">
          <a:extLst>
            <a:ext uri="{FF2B5EF4-FFF2-40B4-BE49-F238E27FC236}">
              <a16:creationId xmlns:a16="http://schemas.microsoft.com/office/drawing/2014/main" xmlns="" id="{30FC5596-B7AA-6906-C956-323A582CB1F3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92" name="Text Box 41">
          <a:extLst>
            <a:ext uri="{FF2B5EF4-FFF2-40B4-BE49-F238E27FC236}">
              <a16:creationId xmlns:a16="http://schemas.microsoft.com/office/drawing/2014/main" xmlns="" id="{E9D212F2-0469-8B1C-891C-23FD42763389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93" name="Text Box 43">
          <a:extLst>
            <a:ext uri="{FF2B5EF4-FFF2-40B4-BE49-F238E27FC236}">
              <a16:creationId xmlns:a16="http://schemas.microsoft.com/office/drawing/2014/main" xmlns="" id="{368A4287-8CC2-C1EE-53B9-D9C4DF47A2A9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94" name="Text Box 1">
          <a:extLst>
            <a:ext uri="{FF2B5EF4-FFF2-40B4-BE49-F238E27FC236}">
              <a16:creationId xmlns:a16="http://schemas.microsoft.com/office/drawing/2014/main" xmlns="" id="{A2C8F751-DFE4-DE32-00AB-17A920C59BB0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95" name="Text Box 8">
          <a:extLst>
            <a:ext uri="{FF2B5EF4-FFF2-40B4-BE49-F238E27FC236}">
              <a16:creationId xmlns:a16="http://schemas.microsoft.com/office/drawing/2014/main" xmlns="" id="{24155966-2A1B-0331-8D6E-12D415E39578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96" name="Text Box 9">
          <a:extLst>
            <a:ext uri="{FF2B5EF4-FFF2-40B4-BE49-F238E27FC236}">
              <a16:creationId xmlns:a16="http://schemas.microsoft.com/office/drawing/2014/main" xmlns="" id="{2959A862-98DA-774D-2D6A-49C1D2F33ED1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97" name="Text Box 10">
          <a:extLst>
            <a:ext uri="{FF2B5EF4-FFF2-40B4-BE49-F238E27FC236}">
              <a16:creationId xmlns:a16="http://schemas.microsoft.com/office/drawing/2014/main" xmlns="" id="{0A8DFC53-06FC-6F85-CBB4-B5CB1E22FA73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98" name="Text Box 41">
          <a:extLst>
            <a:ext uri="{FF2B5EF4-FFF2-40B4-BE49-F238E27FC236}">
              <a16:creationId xmlns:a16="http://schemas.microsoft.com/office/drawing/2014/main" xmlns="" id="{EF588B8A-7337-AA09-62CC-9F12421FC001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6999" name="Text Box 43">
          <a:extLst>
            <a:ext uri="{FF2B5EF4-FFF2-40B4-BE49-F238E27FC236}">
              <a16:creationId xmlns:a16="http://schemas.microsoft.com/office/drawing/2014/main" xmlns="" id="{56EF291D-2C0B-3337-5D61-06C15B9ECA0E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7000" name="Text Box 1">
          <a:extLst>
            <a:ext uri="{FF2B5EF4-FFF2-40B4-BE49-F238E27FC236}">
              <a16:creationId xmlns:a16="http://schemas.microsoft.com/office/drawing/2014/main" xmlns="" id="{8FACDE9A-8E53-F3AD-1D75-1B1634A028AC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7001" name="Text Box 8">
          <a:extLst>
            <a:ext uri="{FF2B5EF4-FFF2-40B4-BE49-F238E27FC236}">
              <a16:creationId xmlns:a16="http://schemas.microsoft.com/office/drawing/2014/main" xmlns="" id="{AF14FD5B-408F-9748-8AF4-1DEE16689868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7002" name="Text Box 9">
          <a:extLst>
            <a:ext uri="{FF2B5EF4-FFF2-40B4-BE49-F238E27FC236}">
              <a16:creationId xmlns:a16="http://schemas.microsoft.com/office/drawing/2014/main" xmlns="" id="{DBA9D7E7-CA10-54BD-7401-3F3CC2C7E3C9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7003" name="Text Box 10">
          <a:extLst>
            <a:ext uri="{FF2B5EF4-FFF2-40B4-BE49-F238E27FC236}">
              <a16:creationId xmlns:a16="http://schemas.microsoft.com/office/drawing/2014/main" xmlns="" id="{02D1F2EB-F65D-D298-8935-4DD8CF8D20E9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7004" name="Text Box 41">
          <a:extLst>
            <a:ext uri="{FF2B5EF4-FFF2-40B4-BE49-F238E27FC236}">
              <a16:creationId xmlns:a16="http://schemas.microsoft.com/office/drawing/2014/main" xmlns="" id="{DAF1897C-47BC-79C1-3BA0-E2E1698C6ED5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7005" name="Text Box 43">
          <a:extLst>
            <a:ext uri="{FF2B5EF4-FFF2-40B4-BE49-F238E27FC236}">
              <a16:creationId xmlns:a16="http://schemas.microsoft.com/office/drawing/2014/main" xmlns="" id="{3F612846-9D7B-44F5-27ED-3578CC9054BE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7006" name="Text Box 1">
          <a:extLst>
            <a:ext uri="{FF2B5EF4-FFF2-40B4-BE49-F238E27FC236}">
              <a16:creationId xmlns:a16="http://schemas.microsoft.com/office/drawing/2014/main" xmlns="" id="{5C97F5D3-9CFC-D4F6-E112-AB3E1C5C1529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7007" name="Text Box 8">
          <a:extLst>
            <a:ext uri="{FF2B5EF4-FFF2-40B4-BE49-F238E27FC236}">
              <a16:creationId xmlns:a16="http://schemas.microsoft.com/office/drawing/2014/main" xmlns="" id="{ED2DFA11-BC28-72F7-0559-524C3D4F8F37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7008" name="Text Box 9">
          <a:extLst>
            <a:ext uri="{FF2B5EF4-FFF2-40B4-BE49-F238E27FC236}">
              <a16:creationId xmlns:a16="http://schemas.microsoft.com/office/drawing/2014/main" xmlns="" id="{2E4EFE60-0CB7-4F71-B55E-4C58D9D1B1FA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7009" name="Text Box 10">
          <a:extLst>
            <a:ext uri="{FF2B5EF4-FFF2-40B4-BE49-F238E27FC236}">
              <a16:creationId xmlns:a16="http://schemas.microsoft.com/office/drawing/2014/main" xmlns="" id="{095CF0BA-BAE5-02F2-8F99-84E15B1A49C3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07010" name="Text Box 41">
          <a:extLst>
            <a:ext uri="{FF2B5EF4-FFF2-40B4-BE49-F238E27FC236}">
              <a16:creationId xmlns:a16="http://schemas.microsoft.com/office/drawing/2014/main" xmlns="" id="{D345B404-6ED2-8445-82EA-E37629DCC654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11" name="Text Box 1">
          <a:extLst>
            <a:ext uri="{FF2B5EF4-FFF2-40B4-BE49-F238E27FC236}">
              <a16:creationId xmlns:a16="http://schemas.microsoft.com/office/drawing/2014/main" xmlns="" id="{AB77B05C-595E-E613-5819-40881AC77903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12" name="Text Box 8">
          <a:extLst>
            <a:ext uri="{FF2B5EF4-FFF2-40B4-BE49-F238E27FC236}">
              <a16:creationId xmlns:a16="http://schemas.microsoft.com/office/drawing/2014/main" xmlns="" id="{DB542C2E-C51A-CD0D-7F99-16FA7A44B6FA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13" name="Text Box 9">
          <a:extLst>
            <a:ext uri="{FF2B5EF4-FFF2-40B4-BE49-F238E27FC236}">
              <a16:creationId xmlns:a16="http://schemas.microsoft.com/office/drawing/2014/main" xmlns="" id="{E8B4CE0D-4598-97B4-FB90-F04EAFBC158A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14" name="Text Box 10">
          <a:extLst>
            <a:ext uri="{FF2B5EF4-FFF2-40B4-BE49-F238E27FC236}">
              <a16:creationId xmlns:a16="http://schemas.microsoft.com/office/drawing/2014/main" xmlns="" id="{B9F95FEA-9226-0C02-F3BB-BFC846BE0791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15" name="Text Box 41">
          <a:extLst>
            <a:ext uri="{FF2B5EF4-FFF2-40B4-BE49-F238E27FC236}">
              <a16:creationId xmlns:a16="http://schemas.microsoft.com/office/drawing/2014/main" xmlns="" id="{7EAF2159-7DE9-241C-60C9-ECF3B74C723A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16" name="Text Box 43">
          <a:extLst>
            <a:ext uri="{FF2B5EF4-FFF2-40B4-BE49-F238E27FC236}">
              <a16:creationId xmlns:a16="http://schemas.microsoft.com/office/drawing/2014/main" xmlns="" id="{1EC70C4E-9659-25CB-A69B-0A46D92DE61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17" name="Text Box 1">
          <a:extLst>
            <a:ext uri="{FF2B5EF4-FFF2-40B4-BE49-F238E27FC236}">
              <a16:creationId xmlns:a16="http://schemas.microsoft.com/office/drawing/2014/main" xmlns="" id="{276D82B1-D0AE-5A73-A20E-D00339016191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18" name="Text Box 8">
          <a:extLst>
            <a:ext uri="{FF2B5EF4-FFF2-40B4-BE49-F238E27FC236}">
              <a16:creationId xmlns:a16="http://schemas.microsoft.com/office/drawing/2014/main" xmlns="" id="{80F010B4-1DCD-7BCA-83F0-7F05916832A7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19" name="Text Box 9">
          <a:extLst>
            <a:ext uri="{FF2B5EF4-FFF2-40B4-BE49-F238E27FC236}">
              <a16:creationId xmlns:a16="http://schemas.microsoft.com/office/drawing/2014/main" xmlns="" id="{1B2F9DD3-AF8D-EA2C-A1EB-1E60CA33A30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20" name="Text Box 10">
          <a:extLst>
            <a:ext uri="{FF2B5EF4-FFF2-40B4-BE49-F238E27FC236}">
              <a16:creationId xmlns:a16="http://schemas.microsoft.com/office/drawing/2014/main" xmlns="" id="{6791E76C-8CE9-07AB-3555-025DFC7D3AA1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21" name="Text Box 41">
          <a:extLst>
            <a:ext uri="{FF2B5EF4-FFF2-40B4-BE49-F238E27FC236}">
              <a16:creationId xmlns:a16="http://schemas.microsoft.com/office/drawing/2014/main" xmlns="" id="{55CCE89E-6C34-3324-4F43-8B983E3FDE4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22" name="Text Box 43">
          <a:extLst>
            <a:ext uri="{FF2B5EF4-FFF2-40B4-BE49-F238E27FC236}">
              <a16:creationId xmlns:a16="http://schemas.microsoft.com/office/drawing/2014/main" xmlns="" id="{43F55504-075C-22C5-CBA7-9FC0FBFE492D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23" name="Text Box 1">
          <a:extLst>
            <a:ext uri="{FF2B5EF4-FFF2-40B4-BE49-F238E27FC236}">
              <a16:creationId xmlns:a16="http://schemas.microsoft.com/office/drawing/2014/main" xmlns="" id="{493D4523-CC82-FACF-DB19-914D124C0EE1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24" name="Text Box 8">
          <a:extLst>
            <a:ext uri="{FF2B5EF4-FFF2-40B4-BE49-F238E27FC236}">
              <a16:creationId xmlns:a16="http://schemas.microsoft.com/office/drawing/2014/main" xmlns="" id="{C756CEDE-6C23-66D4-8753-1AE3C7DABDB6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25" name="Text Box 9">
          <a:extLst>
            <a:ext uri="{FF2B5EF4-FFF2-40B4-BE49-F238E27FC236}">
              <a16:creationId xmlns:a16="http://schemas.microsoft.com/office/drawing/2014/main" xmlns="" id="{ACFBE7D1-6DB3-0B35-8E7B-F5785F146C02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26" name="Text Box 10">
          <a:extLst>
            <a:ext uri="{FF2B5EF4-FFF2-40B4-BE49-F238E27FC236}">
              <a16:creationId xmlns:a16="http://schemas.microsoft.com/office/drawing/2014/main" xmlns="" id="{23C4E288-99D6-1F84-53F4-57CD85187496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27" name="Text Box 41">
          <a:extLst>
            <a:ext uri="{FF2B5EF4-FFF2-40B4-BE49-F238E27FC236}">
              <a16:creationId xmlns:a16="http://schemas.microsoft.com/office/drawing/2014/main" xmlns="" id="{ACE3CB51-71A0-FE50-77F0-4B56BE371C9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28" name="Text Box 43">
          <a:extLst>
            <a:ext uri="{FF2B5EF4-FFF2-40B4-BE49-F238E27FC236}">
              <a16:creationId xmlns:a16="http://schemas.microsoft.com/office/drawing/2014/main" xmlns="" id="{687A4B05-4FAA-8684-3784-19A51C58340A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29" name="Text Box 1">
          <a:extLst>
            <a:ext uri="{FF2B5EF4-FFF2-40B4-BE49-F238E27FC236}">
              <a16:creationId xmlns:a16="http://schemas.microsoft.com/office/drawing/2014/main" xmlns="" id="{2A560EAD-D661-E5FE-D9B9-FAE01CE67A20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30" name="Text Box 8">
          <a:extLst>
            <a:ext uri="{FF2B5EF4-FFF2-40B4-BE49-F238E27FC236}">
              <a16:creationId xmlns:a16="http://schemas.microsoft.com/office/drawing/2014/main" xmlns="" id="{76C39718-F0F6-4A12-5C98-EB77E763D293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31" name="Text Box 9">
          <a:extLst>
            <a:ext uri="{FF2B5EF4-FFF2-40B4-BE49-F238E27FC236}">
              <a16:creationId xmlns:a16="http://schemas.microsoft.com/office/drawing/2014/main" xmlns="" id="{43B5B086-452C-74A3-35FE-2490FAF8B261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32" name="Text Box 10">
          <a:extLst>
            <a:ext uri="{FF2B5EF4-FFF2-40B4-BE49-F238E27FC236}">
              <a16:creationId xmlns:a16="http://schemas.microsoft.com/office/drawing/2014/main" xmlns="" id="{D9EEDAD0-37F3-D994-6114-63B36E98DA96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33" name="Text Box 41">
          <a:extLst>
            <a:ext uri="{FF2B5EF4-FFF2-40B4-BE49-F238E27FC236}">
              <a16:creationId xmlns:a16="http://schemas.microsoft.com/office/drawing/2014/main" xmlns="" id="{E7F666F1-718E-997C-6DAF-9C2D0BB28831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34" name="Text Box 43">
          <a:extLst>
            <a:ext uri="{FF2B5EF4-FFF2-40B4-BE49-F238E27FC236}">
              <a16:creationId xmlns:a16="http://schemas.microsoft.com/office/drawing/2014/main" xmlns="" id="{83366794-6411-5800-2C96-EC7DF607B932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35" name="Text Box 1">
          <a:extLst>
            <a:ext uri="{FF2B5EF4-FFF2-40B4-BE49-F238E27FC236}">
              <a16:creationId xmlns:a16="http://schemas.microsoft.com/office/drawing/2014/main" xmlns="" id="{FC423D3B-7456-F09B-FF13-30C1A74BA0DE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36" name="Text Box 8">
          <a:extLst>
            <a:ext uri="{FF2B5EF4-FFF2-40B4-BE49-F238E27FC236}">
              <a16:creationId xmlns:a16="http://schemas.microsoft.com/office/drawing/2014/main" xmlns="" id="{65046F8B-89F6-81C4-B14E-D961BCB6593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37" name="Text Box 9">
          <a:extLst>
            <a:ext uri="{FF2B5EF4-FFF2-40B4-BE49-F238E27FC236}">
              <a16:creationId xmlns:a16="http://schemas.microsoft.com/office/drawing/2014/main" xmlns="" id="{79D0F73A-A5CB-24A5-7B3B-D98764645BC4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38" name="Text Box 10">
          <a:extLst>
            <a:ext uri="{FF2B5EF4-FFF2-40B4-BE49-F238E27FC236}">
              <a16:creationId xmlns:a16="http://schemas.microsoft.com/office/drawing/2014/main" xmlns="" id="{DE3E8A86-4DC1-A934-0739-5D23FCACD31B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39" name="Text Box 41">
          <a:extLst>
            <a:ext uri="{FF2B5EF4-FFF2-40B4-BE49-F238E27FC236}">
              <a16:creationId xmlns:a16="http://schemas.microsoft.com/office/drawing/2014/main" xmlns="" id="{CDCACDE2-A206-BC5C-D1D8-2D5A7DDDFEA2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40" name="Text Box 43">
          <a:extLst>
            <a:ext uri="{FF2B5EF4-FFF2-40B4-BE49-F238E27FC236}">
              <a16:creationId xmlns:a16="http://schemas.microsoft.com/office/drawing/2014/main" xmlns="" id="{39D4A99E-710A-B4FF-A20E-B2C403FA65EF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41" name="Text Box 1">
          <a:extLst>
            <a:ext uri="{FF2B5EF4-FFF2-40B4-BE49-F238E27FC236}">
              <a16:creationId xmlns:a16="http://schemas.microsoft.com/office/drawing/2014/main" xmlns="" id="{46F4EE13-429E-E78D-F150-F9F8FEECD11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42" name="Text Box 8">
          <a:extLst>
            <a:ext uri="{FF2B5EF4-FFF2-40B4-BE49-F238E27FC236}">
              <a16:creationId xmlns:a16="http://schemas.microsoft.com/office/drawing/2014/main" xmlns="" id="{6B391C49-E819-FB7B-2880-BE0623DB38D5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43" name="Text Box 9">
          <a:extLst>
            <a:ext uri="{FF2B5EF4-FFF2-40B4-BE49-F238E27FC236}">
              <a16:creationId xmlns:a16="http://schemas.microsoft.com/office/drawing/2014/main" xmlns="" id="{F69173E8-86D5-221A-932E-0843388ADB92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44" name="Text Box 10">
          <a:extLst>
            <a:ext uri="{FF2B5EF4-FFF2-40B4-BE49-F238E27FC236}">
              <a16:creationId xmlns:a16="http://schemas.microsoft.com/office/drawing/2014/main" xmlns="" id="{200DE089-8C0C-8CD6-D39A-F8998B01E662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45" name="Text Box 41">
          <a:extLst>
            <a:ext uri="{FF2B5EF4-FFF2-40B4-BE49-F238E27FC236}">
              <a16:creationId xmlns:a16="http://schemas.microsoft.com/office/drawing/2014/main" xmlns="" id="{D7286201-7A57-D8CE-C49F-B9EEF1CB73B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46" name="Text Box 43">
          <a:extLst>
            <a:ext uri="{FF2B5EF4-FFF2-40B4-BE49-F238E27FC236}">
              <a16:creationId xmlns:a16="http://schemas.microsoft.com/office/drawing/2014/main" xmlns="" id="{6181A770-9371-76B1-2FC5-D0347C56B516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47" name="Text Box 1">
          <a:extLst>
            <a:ext uri="{FF2B5EF4-FFF2-40B4-BE49-F238E27FC236}">
              <a16:creationId xmlns:a16="http://schemas.microsoft.com/office/drawing/2014/main" xmlns="" id="{0AADC266-631A-12F7-E9CC-28F2382B5B9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48" name="Text Box 8">
          <a:extLst>
            <a:ext uri="{FF2B5EF4-FFF2-40B4-BE49-F238E27FC236}">
              <a16:creationId xmlns:a16="http://schemas.microsoft.com/office/drawing/2014/main" xmlns="" id="{0E721A31-C0D5-5046-05E6-7DE44CE2E9CD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49" name="Text Box 9">
          <a:extLst>
            <a:ext uri="{FF2B5EF4-FFF2-40B4-BE49-F238E27FC236}">
              <a16:creationId xmlns:a16="http://schemas.microsoft.com/office/drawing/2014/main" xmlns="" id="{7238E4A3-6E5A-80E1-DC76-48754A643FD3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50" name="Text Box 10">
          <a:extLst>
            <a:ext uri="{FF2B5EF4-FFF2-40B4-BE49-F238E27FC236}">
              <a16:creationId xmlns:a16="http://schemas.microsoft.com/office/drawing/2014/main" xmlns="" id="{D359A101-EA0B-14C8-1F58-AE55433DE025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51" name="Text Box 41">
          <a:extLst>
            <a:ext uri="{FF2B5EF4-FFF2-40B4-BE49-F238E27FC236}">
              <a16:creationId xmlns:a16="http://schemas.microsoft.com/office/drawing/2014/main" xmlns="" id="{46005200-08EC-3090-B2D6-214EC0A0685F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52" name="Text Box 1">
          <a:extLst>
            <a:ext uri="{FF2B5EF4-FFF2-40B4-BE49-F238E27FC236}">
              <a16:creationId xmlns:a16="http://schemas.microsoft.com/office/drawing/2014/main" xmlns="" id="{EFFCE4D2-4B11-D51B-D0DC-AA35F04F9C7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53" name="Text Box 8">
          <a:extLst>
            <a:ext uri="{FF2B5EF4-FFF2-40B4-BE49-F238E27FC236}">
              <a16:creationId xmlns:a16="http://schemas.microsoft.com/office/drawing/2014/main" xmlns="" id="{82BC4108-FC1F-E03C-0316-98702DE1BD14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54" name="Text Box 9">
          <a:extLst>
            <a:ext uri="{FF2B5EF4-FFF2-40B4-BE49-F238E27FC236}">
              <a16:creationId xmlns:a16="http://schemas.microsoft.com/office/drawing/2014/main" xmlns="" id="{8EDB373A-3B53-6C71-F8C4-2D842BD048A6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55" name="Text Box 10">
          <a:extLst>
            <a:ext uri="{FF2B5EF4-FFF2-40B4-BE49-F238E27FC236}">
              <a16:creationId xmlns:a16="http://schemas.microsoft.com/office/drawing/2014/main" xmlns="" id="{BB0D1C43-58C9-F14F-3CBF-D74CF64E740D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56" name="Text Box 41">
          <a:extLst>
            <a:ext uri="{FF2B5EF4-FFF2-40B4-BE49-F238E27FC236}">
              <a16:creationId xmlns:a16="http://schemas.microsoft.com/office/drawing/2014/main" xmlns="" id="{83594274-72FF-D847-66E9-D8BD8369FDC1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57" name="Text Box 43">
          <a:extLst>
            <a:ext uri="{FF2B5EF4-FFF2-40B4-BE49-F238E27FC236}">
              <a16:creationId xmlns:a16="http://schemas.microsoft.com/office/drawing/2014/main" xmlns="" id="{CA218926-DC02-3316-35DD-458E6E8FD578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58" name="Text Box 1">
          <a:extLst>
            <a:ext uri="{FF2B5EF4-FFF2-40B4-BE49-F238E27FC236}">
              <a16:creationId xmlns:a16="http://schemas.microsoft.com/office/drawing/2014/main" xmlns="" id="{BF982247-0A54-93C8-0B13-AB94195D4265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59" name="Text Box 8">
          <a:extLst>
            <a:ext uri="{FF2B5EF4-FFF2-40B4-BE49-F238E27FC236}">
              <a16:creationId xmlns:a16="http://schemas.microsoft.com/office/drawing/2014/main" xmlns="" id="{951B50DA-7D50-32A5-C0D4-6760E5BFDC1D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60" name="Text Box 9">
          <a:extLst>
            <a:ext uri="{FF2B5EF4-FFF2-40B4-BE49-F238E27FC236}">
              <a16:creationId xmlns:a16="http://schemas.microsoft.com/office/drawing/2014/main" xmlns="" id="{750C3FDD-4C39-260B-8B40-CD0945541E72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61" name="Text Box 10">
          <a:extLst>
            <a:ext uri="{FF2B5EF4-FFF2-40B4-BE49-F238E27FC236}">
              <a16:creationId xmlns:a16="http://schemas.microsoft.com/office/drawing/2014/main" xmlns="" id="{F2878CA2-2679-2D05-EE65-ABBC4FFE077E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62" name="Text Box 41">
          <a:extLst>
            <a:ext uri="{FF2B5EF4-FFF2-40B4-BE49-F238E27FC236}">
              <a16:creationId xmlns:a16="http://schemas.microsoft.com/office/drawing/2014/main" xmlns="" id="{F4155BAE-F999-A63B-780B-427557025F2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63" name="Text Box 43">
          <a:extLst>
            <a:ext uri="{FF2B5EF4-FFF2-40B4-BE49-F238E27FC236}">
              <a16:creationId xmlns:a16="http://schemas.microsoft.com/office/drawing/2014/main" xmlns="" id="{AF39F65B-4C31-44EA-91EF-08059F403C9B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64" name="Text Box 1">
          <a:extLst>
            <a:ext uri="{FF2B5EF4-FFF2-40B4-BE49-F238E27FC236}">
              <a16:creationId xmlns:a16="http://schemas.microsoft.com/office/drawing/2014/main" xmlns="" id="{8C900536-09DB-F5EA-FFD0-73E3E4905891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65" name="Text Box 8">
          <a:extLst>
            <a:ext uri="{FF2B5EF4-FFF2-40B4-BE49-F238E27FC236}">
              <a16:creationId xmlns:a16="http://schemas.microsoft.com/office/drawing/2014/main" xmlns="" id="{B05D0AC0-EBA6-E9D0-2104-0B06630FF22F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66" name="Text Box 9">
          <a:extLst>
            <a:ext uri="{FF2B5EF4-FFF2-40B4-BE49-F238E27FC236}">
              <a16:creationId xmlns:a16="http://schemas.microsoft.com/office/drawing/2014/main" xmlns="" id="{DF7BC410-0B96-258F-27B3-D37E0554F3F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67" name="Text Box 10">
          <a:extLst>
            <a:ext uri="{FF2B5EF4-FFF2-40B4-BE49-F238E27FC236}">
              <a16:creationId xmlns:a16="http://schemas.microsoft.com/office/drawing/2014/main" xmlns="" id="{85753566-909E-EF78-F35F-700AD21575B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68" name="Text Box 41">
          <a:extLst>
            <a:ext uri="{FF2B5EF4-FFF2-40B4-BE49-F238E27FC236}">
              <a16:creationId xmlns:a16="http://schemas.microsoft.com/office/drawing/2014/main" xmlns="" id="{15A7DE49-1F2E-BCB5-9AC4-A80C53C70201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69" name="Text Box 43">
          <a:extLst>
            <a:ext uri="{FF2B5EF4-FFF2-40B4-BE49-F238E27FC236}">
              <a16:creationId xmlns:a16="http://schemas.microsoft.com/office/drawing/2014/main" xmlns="" id="{3C6D24EA-216A-6EE1-B37E-20AD5D14DD15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70" name="Text Box 1">
          <a:extLst>
            <a:ext uri="{FF2B5EF4-FFF2-40B4-BE49-F238E27FC236}">
              <a16:creationId xmlns:a16="http://schemas.microsoft.com/office/drawing/2014/main" xmlns="" id="{BD6A38CF-919C-3F8C-9B7F-54A34DD4E2CD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71" name="Text Box 8">
          <a:extLst>
            <a:ext uri="{FF2B5EF4-FFF2-40B4-BE49-F238E27FC236}">
              <a16:creationId xmlns:a16="http://schemas.microsoft.com/office/drawing/2014/main" xmlns="" id="{A15FA16B-843D-0F5C-304B-E987445CC96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72" name="Text Box 9">
          <a:extLst>
            <a:ext uri="{FF2B5EF4-FFF2-40B4-BE49-F238E27FC236}">
              <a16:creationId xmlns:a16="http://schemas.microsoft.com/office/drawing/2014/main" xmlns="" id="{290398AC-640E-E2FC-3382-D27971FF1240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73" name="Text Box 10">
          <a:extLst>
            <a:ext uri="{FF2B5EF4-FFF2-40B4-BE49-F238E27FC236}">
              <a16:creationId xmlns:a16="http://schemas.microsoft.com/office/drawing/2014/main" xmlns="" id="{97A143D8-3228-D450-C558-2BF844F4A2AF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74" name="Text Box 41">
          <a:extLst>
            <a:ext uri="{FF2B5EF4-FFF2-40B4-BE49-F238E27FC236}">
              <a16:creationId xmlns:a16="http://schemas.microsoft.com/office/drawing/2014/main" xmlns="" id="{871183E6-9BB5-FA23-D714-FA0B2B3FDD2B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75" name="Text Box 43">
          <a:extLst>
            <a:ext uri="{FF2B5EF4-FFF2-40B4-BE49-F238E27FC236}">
              <a16:creationId xmlns:a16="http://schemas.microsoft.com/office/drawing/2014/main" xmlns="" id="{2F40E49D-B6FD-752E-5B25-4051D356DEEA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76" name="Text Box 1">
          <a:extLst>
            <a:ext uri="{FF2B5EF4-FFF2-40B4-BE49-F238E27FC236}">
              <a16:creationId xmlns:a16="http://schemas.microsoft.com/office/drawing/2014/main" xmlns="" id="{152A3E34-0E28-5C37-DCC9-F9D58BFB5030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77" name="Text Box 8">
          <a:extLst>
            <a:ext uri="{FF2B5EF4-FFF2-40B4-BE49-F238E27FC236}">
              <a16:creationId xmlns:a16="http://schemas.microsoft.com/office/drawing/2014/main" xmlns="" id="{09B0D3D8-B05F-BBE8-AB19-4E96269E2FD0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78" name="Text Box 9">
          <a:extLst>
            <a:ext uri="{FF2B5EF4-FFF2-40B4-BE49-F238E27FC236}">
              <a16:creationId xmlns:a16="http://schemas.microsoft.com/office/drawing/2014/main" xmlns="" id="{320BC618-5527-B3FC-05F6-80C80A198B33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79" name="Text Box 10">
          <a:extLst>
            <a:ext uri="{FF2B5EF4-FFF2-40B4-BE49-F238E27FC236}">
              <a16:creationId xmlns:a16="http://schemas.microsoft.com/office/drawing/2014/main" xmlns="" id="{728F6427-FFE6-07F1-74FC-D024ECD3B204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80" name="Text Box 41">
          <a:extLst>
            <a:ext uri="{FF2B5EF4-FFF2-40B4-BE49-F238E27FC236}">
              <a16:creationId xmlns:a16="http://schemas.microsoft.com/office/drawing/2014/main" xmlns="" id="{3BAEC09A-0C93-5794-1908-E013E65E210F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81" name="Text Box 43">
          <a:extLst>
            <a:ext uri="{FF2B5EF4-FFF2-40B4-BE49-F238E27FC236}">
              <a16:creationId xmlns:a16="http://schemas.microsoft.com/office/drawing/2014/main" xmlns="" id="{19BEAAF7-3781-01D6-0C22-63560EF9DC20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82" name="Text Box 1">
          <a:extLst>
            <a:ext uri="{FF2B5EF4-FFF2-40B4-BE49-F238E27FC236}">
              <a16:creationId xmlns:a16="http://schemas.microsoft.com/office/drawing/2014/main" xmlns="" id="{8C822621-7F38-9192-E33A-0ED2655E0150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83" name="Text Box 8">
          <a:extLst>
            <a:ext uri="{FF2B5EF4-FFF2-40B4-BE49-F238E27FC236}">
              <a16:creationId xmlns:a16="http://schemas.microsoft.com/office/drawing/2014/main" xmlns="" id="{FC9AF4D4-CBF4-6D47-F9B5-4EC089AA7D98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84" name="Text Box 9">
          <a:extLst>
            <a:ext uri="{FF2B5EF4-FFF2-40B4-BE49-F238E27FC236}">
              <a16:creationId xmlns:a16="http://schemas.microsoft.com/office/drawing/2014/main" xmlns="" id="{EEC5008A-6581-DBE2-1090-D4B6A2A1D735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85" name="Text Box 10">
          <a:extLst>
            <a:ext uri="{FF2B5EF4-FFF2-40B4-BE49-F238E27FC236}">
              <a16:creationId xmlns:a16="http://schemas.microsoft.com/office/drawing/2014/main" xmlns="" id="{801D8F43-3B5B-1108-5F45-EA72D05235EE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86" name="Text Box 41">
          <a:extLst>
            <a:ext uri="{FF2B5EF4-FFF2-40B4-BE49-F238E27FC236}">
              <a16:creationId xmlns:a16="http://schemas.microsoft.com/office/drawing/2014/main" xmlns="" id="{425749FB-7374-8B49-52CB-8BAB28BE3FCB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87" name="Text Box 43">
          <a:extLst>
            <a:ext uri="{FF2B5EF4-FFF2-40B4-BE49-F238E27FC236}">
              <a16:creationId xmlns:a16="http://schemas.microsoft.com/office/drawing/2014/main" xmlns="" id="{1B171F72-483F-D7BD-566C-1B5619448556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88" name="Text Box 1">
          <a:extLst>
            <a:ext uri="{FF2B5EF4-FFF2-40B4-BE49-F238E27FC236}">
              <a16:creationId xmlns:a16="http://schemas.microsoft.com/office/drawing/2014/main" xmlns="" id="{7EDCEAE1-0F93-E80F-7833-B95474EAFB5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89" name="Text Box 8">
          <a:extLst>
            <a:ext uri="{FF2B5EF4-FFF2-40B4-BE49-F238E27FC236}">
              <a16:creationId xmlns:a16="http://schemas.microsoft.com/office/drawing/2014/main" xmlns="" id="{B4DB96DE-079D-874F-2E4B-D0F21C771316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90" name="Text Box 9">
          <a:extLst>
            <a:ext uri="{FF2B5EF4-FFF2-40B4-BE49-F238E27FC236}">
              <a16:creationId xmlns:a16="http://schemas.microsoft.com/office/drawing/2014/main" xmlns="" id="{96764753-0F3A-36AA-5AFE-6D04EACE0E7A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91" name="Text Box 10">
          <a:extLst>
            <a:ext uri="{FF2B5EF4-FFF2-40B4-BE49-F238E27FC236}">
              <a16:creationId xmlns:a16="http://schemas.microsoft.com/office/drawing/2014/main" xmlns="" id="{053D0707-F463-5B1B-55A1-AF2F8052BA52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92" name="Text Box 41">
          <a:extLst>
            <a:ext uri="{FF2B5EF4-FFF2-40B4-BE49-F238E27FC236}">
              <a16:creationId xmlns:a16="http://schemas.microsoft.com/office/drawing/2014/main" xmlns="" id="{F233A745-0188-EF80-800D-751C7DD8405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93" name="Text Box 1">
          <a:extLst>
            <a:ext uri="{FF2B5EF4-FFF2-40B4-BE49-F238E27FC236}">
              <a16:creationId xmlns:a16="http://schemas.microsoft.com/office/drawing/2014/main" xmlns="" id="{F60F7DCF-2546-1601-9B72-0136DC64476F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94" name="Text Box 8">
          <a:extLst>
            <a:ext uri="{FF2B5EF4-FFF2-40B4-BE49-F238E27FC236}">
              <a16:creationId xmlns:a16="http://schemas.microsoft.com/office/drawing/2014/main" xmlns="" id="{C387A1AC-9575-D469-38A6-3FEAC5CEA8AA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95" name="Text Box 9">
          <a:extLst>
            <a:ext uri="{FF2B5EF4-FFF2-40B4-BE49-F238E27FC236}">
              <a16:creationId xmlns:a16="http://schemas.microsoft.com/office/drawing/2014/main" xmlns="" id="{48125CD3-EAA3-95AF-856F-C49324FD4D97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96" name="Text Box 10">
          <a:extLst>
            <a:ext uri="{FF2B5EF4-FFF2-40B4-BE49-F238E27FC236}">
              <a16:creationId xmlns:a16="http://schemas.microsoft.com/office/drawing/2014/main" xmlns="" id="{F224C296-B252-7E7B-47CD-337856DE93F3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97" name="Text Box 41">
          <a:extLst>
            <a:ext uri="{FF2B5EF4-FFF2-40B4-BE49-F238E27FC236}">
              <a16:creationId xmlns:a16="http://schemas.microsoft.com/office/drawing/2014/main" xmlns="" id="{BFF100F4-9985-66B8-9D5A-13747214CC65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98" name="Text Box 43">
          <a:extLst>
            <a:ext uri="{FF2B5EF4-FFF2-40B4-BE49-F238E27FC236}">
              <a16:creationId xmlns:a16="http://schemas.microsoft.com/office/drawing/2014/main" xmlns="" id="{873CB5CA-3A4C-8D51-1D68-849974941973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099" name="Text Box 1">
          <a:extLst>
            <a:ext uri="{FF2B5EF4-FFF2-40B4-BE49-F238E27FC236}">
              <a16:creationId xmlns:a16="http://schemas.microsoft.com/office/drawing/2014/main" xmlns="" id="{97E5A5A1-7912-FCDC-73FC-EC0B433058DB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00" name="Text Box 8">
          <a:extLst>
            <a:ext uri="{FF2B5EF4-FFF2-40B4-BE49-F238E27FC236}">
              <a16:creationId xmlns:a16="http://schemas.microsoft.com/office/drawing/2014/main" xmlns="" id="{0E79DC31-8711-5B33-3678-890111ED0B3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01" name="Text Box 9">
          <a:extLst>
            <a:ext uri="{FF2B5EF4-FFF2-40B4-BE49-F238E27FC236}">
              <a16:creationId xmlns:a16="http://schemas.microsoft.com/office/drawing/2014/main" xmlns="" id="{39BE8737-E36A-120C-DEF5-AC4340EB44E8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02" name="Text Box 10">
          <a:extLst>
            <a:ext uri="{FF2B5EF4-FFF2-40B4-BE49-F238E27FC236}">
              <a16:creationId xmlns:a16="http://schemas.microsoft.com/office/drawing/2014/main" xmlns="" id="{76D552FE-BA68-D112-07B2-819428852C6D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03" name="Text Box 41">
          <a:extLst>
            <a:ext uri="{FF2B5EF4-FFF2-40B4-BE49-F238E27FC236}">
              <a16:creationId xmlns:a16="http://schemas.microsoft.com/office/drawing/2014/main" xmlns="" id="{B543A038-10C4-BB5A-CCC3-8ED2EBD92124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04" name="Text Box 43">
          <a:extLst>
            <a:ext uri="{FF2B5EF4-FFF2-40B4-BE49-F238E27FC236}">
              <a16:creationId xmlns:a16="http://schemas.microsoft.com/office/drawing/2014/main" xmlns="" id="{5A8C66EE-7DB0-1DAE-0DC3-2E8DA3C11E1D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05" name="Text Box 1">
          <a:extLst>
            <a:ext uri="{FF2B5EF4-FFF2-40B4-BE49-F238E27FC236}">
              <a16:creationId xmlns:a16="http://schemas.microsoft.com/office/drawing/2014/main" xmlns="" id="{56D5A185-78B3-A20B-E04F-A8B402F010E7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06" name="Text Box 8">
          <a:extLst>
            <a:ext uri="{FF2B5EF4-FFF2-40B4-BE49-F238E27FC236}">
              <a16:creationId xmlns:a16="http://schemas.microsoft.com/office/drawing/2014/main" xmlns="" id="{36DEDE5C-0232-3E52-DF90-CE3FB7F498D0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07" name="Text Box 9">
          <a:extLst>
            <a:ext uri="{FF2B5EF4-FFF2-40B4-BE49-F238E27FC236}">
              <a16:creationId xmlns:a16="http://schemas.microsoft.com/office/drawing/2014/main" xmlns="" id="{5A7C848F-9068-5D2E-B38E-8F02188440D4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08" name="Text Box 10">
          <a:extLst>
            <a:ext uri="{FF2B5EF4-FFF2-40B4-BE49-F238E27FC236}">
              <a16:creationId xmlns:a16="http://schemas.microsoft.com/office/drawing/2014/main" xmlns="" id="{F6CAB51C-9A0C-0E55-7509-D0DC9376CA65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09" name="Text Box 41">
          <a:extLst>
            <a:ext uri="{FF2B5EF4-FFF2-40B4-BE49-F238E27FC236}">
              <a16:creationId xmlns:a16="http://schemas.microsoft.com/office/drawing/2014/main" xmlns="" id="{C2D7FBD7-2962-50B5-57A9-D5F36C502C94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10" name="Text Box 43">
          <a:extLst>
            <a:ext uri="{FF2B5EF4-FFF2-40B4-BE49-F238E27FC236}">
              <a16:creationId xmlns:a16="http://schemas.microsoft.com/office/drawing/2014/main" xmlns="" id="{8923CF3A-59AD-F669-F4FF-C4EFC46455C0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11" name="Text Box 1">
          <a:extLst>
            <a:ext uri="{FF2B5EF4-FFF2-40B4-BE49-F238E27FC236}">
              <a16:creationId xmlns:a16="http://schemas.microsoft.com/office/drawing/2014/main" xmlns="" id="{BDBE9617-7278-841E-2E6B-AD7A5626451A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12" name="Text Box 8">
          <a:extLst>
            <a:ext uri="{FF2B5EF4-FFF2-40B4-BE49-F238E27FC236}">
              <a16:creationId xmlns:a16="http://schemas.microsoft.com/office/drawing/2014/main" xmlns="" id="{9A8EFC0C-617D-16CB-764F-7A3EF57CA772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13" name="Text Box 9">
          <a:extLst>
            <a:ext uri="{FF2B5EF4-FFF2-40B4-BE49-F238E27FC236}">
              <a16:creationId xmlns:a16="http://schemas.microsoft.com/office/drawing/2014/main" xmlns="" id="{7F4B6DF7-EAEB-25D6-E0F0-698169D5133A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14" name="Text Box 10">
          <a:extLst>
            <a:ext uri="{FF2B5EF4-FFF2-40B4-BE49-F238E27FC236}">
              <a16:creationId xmlns:a16="http://schemas.microsoft.com/office/drawing/2014/main" xmlns="" id="{82AB7918-D0FC-3D6F-D9A2-10CFE8C181A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15" name="Text Box 41">
          <a:extLst>
            <a:ext uri="{FF2B5EF4-FFF2-40B4-BE49-F238E27FC236}">
              <a16:creationId xmlns:a16="http://schemas.microsoft.com/office/drawing/2014/main" xmlns="" id="{128543A2-CB14-F776-D74D-1DCDAB5EEA44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16" name="Text Box 43">
          <a:extLst>
            <a:ext uri="{FF2B5EF4-FFF2-40B4-BE49-F238E27FC236}">
              <a16:creationId xmlns:a16="http://schemas.microsoft.com/office/drawing/2014/main" xmlns="" id="{F25C6E45-12A6-E41F-5A25-AB52D7AC68F1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17" name="Text Box 1">
          <a:extLst>
            <a:ext uri="{FF2B5EF4-FFF2-40B4-BE49-F238E27FC236}">
              <a16:creationId xmlns:a16="http://schemas.microsoft.com/office/drawing/2014/main" xmlns="" id="{EE9FA5EB-1BD5-A489-B862-6FB6C523CB6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18" name="Text Box 8">
          <a:extLst>
            <a:ext uri="{FF2B5EF4-FFF2-40B4-BE49-F238E27FC236}">
              <a16:creationId xmlns:a16="http://schemas.microsoft.com/office/drawing/2014/main" xmlns="" id="{EDA35739-4F74-D454-AD90-D853EF5D94C4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19" name="Text Box 9">
          <a:extLst>
            <a:ext uri="{FF2B5EF4-FFF2-40B4-BE49-F238E27FC236}">
              <a16:creationId xmlns:a16="http://schemas.microsoft.com/office/drawing/2014/main" xmlns="" id="{5BAEA060-8E55-4020-766F-1C39B99E05CF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20" name="Text Box 10">
          <a:extLst>
            <a:ext uri="{FF2B5EF4-FFF2-40B4-BE49-F238E27FC236}">
              <a16:creationId xmlns:a16="http://schemas.microsoft.com/office/drawing/2014/main" xmlns="" id="{69B86114-206A-9A00-47E9-67D72D86B1F1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21" name="Text Box 41">
          <a:extLst>
            <a:ext uri="{FF2B5EF4-FFF2-40B4-BE49-F238E27FC236}">
              <a16:creationId xmlns:a16="http://schemas.microsoft.com/office/drawing/2014/main" xmlns="" id="{7671B704-73EA-B22E-64C0-E65F35BCFCA7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22" name="Text Box 43">
          <a:extLst>
            <a:ext uri="{FF2B5EF4-FFF2-40B4-BE49-F238E27FC236}">
              <a16:creationId xmlns:a16="http://schemas.microsoft.com/office/drawing/2014/main" xmlns="" id="{A14393E5-33D6-CF36-98AD-472DDEF55B2D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23" name="Text Box 1">
          <a:extLst>
            <a:ext uri="{FF2B5EF4-FFF2-40B4-BE49-F238E27FC236}">
              <a16:creationId xmlns:a16="http://schemas.microsoft.com/office/drawing/2014/main" xmlns="" id="{6A56E5A9-F8D9-520D-C4C9-25E213530026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24" name="Text Box 8">
          <a:extLst>
            <a:ext uri="{FF2B5EF4-FFF2-40B4-BE49-F238E27FC236}">
              <a16:creationId xmlns:a16="http://schemas.microsoft.com/office/drawing/2014/main" xmlns="" id="{FEA0867B-5A9B-511E-CBF2-BB349A77F2EA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25" name="Text Box 9">
          <a:extLst>
            <a:ext uri="{FF2B5EF4-FFF2-40B4-BE49-F238E27FC236}">
              <a16:creationId xmlns:a16="http://schemas.microsoft.com/office/drawing/2014/main" xmlns="" id="{B3A00A45-F6DD-E6A3-0661-345F7882A7E2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26" name="Text Box 10">
          <a:extLst>
            <a:ext uri="{FF2B5EF4-FFF2-40B4-BE49-F238E27FC236}">
              <a16:creationId xmlns:a16="http://schemas.microsoft.com/office/drawing/2014/main" xmlns="" id="{B5827B48-F6AA-268E-A8C7-A505AAF333C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27" name="Text Box 41">
          <a:extLst>
            <a:ext uri="{FF2B5EF4-FFF2-40B4-BE49-F238E27FC236}">
              <a16:creationId xmlns:a16="http://schemas.microsoft.com/office/drawing/2014/main" xmlns="" id="{892BE78F-F70B-33B4-77B2-AC4B4D96827D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28" name="Text Box 43">
          <a:extLst>
            <a:ext uri="{FF2B5EF4-FFF2-40B4-BE49-F238E27FC236}">
              <a16:creationId xmlns:a16="http://schemas.microsoft.com/office/drawing/2014/main" xmlns="" id="{1CEE26A9-A863-8759-4470-0AA29C31BF46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29" name="Text Box 1">
          <a:extLst>
            <a:ext uri="{FF2B5EF4-FFF2-40B4-BE49-F238E27FC236}">
              <a16:creationId xmlns:a16="http://schemas.microsoft.com/office/drawing/2014/main" xmlns="" id="{B81711D4-9E09-581E-53CE-FC42B8F13C9A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30" name="Text Box 8">
          <a:extLst>
            <a:ext uri="{FF2B5EF4-FFF2-40B4-BE49-F238E27FC236}">
              <a16:creationId xmlns:a16="http://schemas.microsoft.com/office/drawing/2014/main" xmlns="" id="{544F1D83-AB19-A3FA-C26E-7F0EB0C185B8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31" name="Text Box 9">
          <a:extLst>
            <a:ext uri="{FF2B5EF4-FFF2-40B4-BE49-F238E27FC236}">
              <a16:creationId xmlns:a16="http://schemas.microsoft.com/office/drawing/2014/main" xmlns="" id="{9FC64F7F-5260-358C-318D-5AF5F9BE711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32" name="Text Box 10">
          <a:extLst>
            <a:ext uri="{FF2B5EF4-FFF2-40B4-BE49-F238E27FC236}">
              <a16:creationId xmlns:a16="http://schemas.microsoft.com/office/drawing/2014/main" xmlns="" id="{A9F887DB-D062-19EB-CC65-C4AC5A56716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33" name="Text Box 41">
          <a:extLst>
            <a:ext uri="{FF2B5EF4-FFF2-40B4-BE49-F238E27FC236}">
              <a16:creationId xmlns:a16="http://schemas.microsoft.com/office/drawing/2014/main" xmlns="" id="{7BAC2CA3-E4AE-DE02-004B-309C9D84A863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34" name="Text Box 1">
          <a:extLst>
            <a:ext uri="{FF2B5EF4-FFF2-40B4-BE49-F238E27FC236}">
              <a16:creationId xmlns:a16="http://schemas.microsoft.com/office/drawing/2014/main" xmlns="" id="{08095BB6-E451-6C0C-68AC-7227482C65B5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35" name="Text Box 8">
          <a:extLst>
            <a:ext uri="{FF2B5EF4-FFF2-40B4-BE49-F238E27FC236}">
              <a16:creationId xmlns:a16="http://schemas.microsoft.com/office/drawing/2014/main" xmlns="" id="{127550AD-76E4-B99B-502B-92B5A2372C1D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36" name="Text Box 9">
          <a:extLst>
            <a:ext uri="{FF2B5EF4-FFF2-40B4-BE49-F238E27FC236}">
              <a16:creationId xmlns:a16="http://schemas.microsoft.com/office/drawing/2014/main" xmlns="" id="{E133B82F-5441-842D-DA7A-C7EE8F238A2E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37" name="Text Box 10">
          <a:extLst>
            <a:ext uri="{FF2B5EF4-FFF2-40B4-BE49-F238E27FC236}">
              <a16:creationId xmlns:a16="http://schemas.microsoft.com/office/drawing/2014/main" xmlns="" id="{D87EC3EC-7D1D-82B4-7724-9353EE537CD8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38" name="Text Box 41">
          <a:extLst>
            <a:ext uri="{FF2B5EF4-FFF2-40B4-BE49-F238E27FC236}">
              <a16:creationId xmlns:a16="http://schemas.microsoft.com/office/drawing/2014/main" xmlns="" id="{DDD1E013-CDB8-A21D-A256-6507A29F11C7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39" name="Text Box 43">
          <a:extLst>
            <a:ext uri="{FF2B5EF4-FFF2-40B4-BE49-F238E27FC236}">
              <a16:creationId xmlns:a16="http://schemas.microsoft.com/office/drawing/2014/main" xmlns="" id="{F59DF6CE-5468-375C-E53E-FBF91D461EFF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40" name="Text Box 1">
          <a:extLst>
            <a:ext uri="{FF2B5EF4-FFF2-40B4-BE49-F238E27FC236}">
              <a16:creationId xmlns:a16="http://schemas.microsoft.com/office/drawing/2014/main" xmlns="" id="{7CF8B63C-6819-55BE-3F88-83842F88A22A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41" name="Text Box 8">
          <a:extLst>
            <a:ext uri="{FF2B5EF4-FFF2-40B4-BE49-F238E27FC236}">
              <a16:creationId xmlns:a16="http://schemas.microsoft.com/office/drawing/2014/main" xmlns="" id="{787647E2-AF9D-C8EF-DF68-0FBE10B77504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42" name="Text Box 9">
          <a:extLst>
            <a:ext uri="{FF2B5EF4-FFF2-40B4-BE49-F238E27FC236}">
              <a16:creationId xmlns:a16="http://schemas.microsoft.com/office/drawing/2014/main" xmlns="" id="{8CCB01CB-3889-D6D9-C172-B33EDF2F70B5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43" name="Text Box 10">
          <a:extLst>
            <a:ext uri="{FF2B5EF4-FFF2-40B4-BE49-F238E27FC236}">
              <a16:creationId xmlns:a16="http://schemas.microsoft.com/office/drawing/2014/main" xmlns="" id="{A1293F69-C3FA-C2C1-A807-D7593C9E4BA3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44" name="Text Box 41">
          <a:extLst>
            <a:ext uri="{FF2B5EF4-FFF2-40B4-BE49-F238E27FC236}">
              <a16:creationId xmlns:a16="http://schemas.microsoft.com/office/drawing/2014/main" xmlns="" id="{BA340A90-1D8A-C67B-EC63-7FC5FEFC497B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45" name="Text Box 43">
          <a:extLst>
            <a:ext uri="{FF2B5EF4-FFF2-40B4-BE49-F238E27FC236}">
              <a16:creationId xmlns:a16="http://schemas.microsoft.com/office/drawing/2014/main" xmlns="" id="{D416CACC-C370-A1AB-E6AC-E799810B2F2D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46" name="Text Box 1">
          <a:extLst>
            <a:ext uri="{FF2B5EF4-FFF2-40B4-BE49-F238E27FC236}">
              <a16:creationId xmlns:a16="http://schemas.microsoft.com/office/drawing/2014/main" xmlns="" id="{A62ED207-1A58-1AAF-9938-B33072D1FDDD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47" name="Text Box 8">
          <a:extLst>
            <a:ext uri="{FF2B5EF4-FFF2-40B4-BE49-F238E27FC236}">
              <a16:creationId xmlns:a16="http://schemas.microsoft.com/office/drawing/2014/main" xmlns="" id="{603BCA6B-F3CF-A733-668F-701CCC55810B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48" name="Text Box 9">
          <a:extLst>
            <a:ext uri="{FF2B5EF4-FFF2-40B4-BE49-F238E27FC236}">
              <a16:creationId xmlns:a16="http://schemas.microsoft.com/office/drawing/2014/main" xmlns="" id="{9DC24710-D0C3-3FFD-54F7-DB8E6C6BB32B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49" name="Text Box 10">
          <a:extLst>
            <a:ext uri="{FF2B5EF4-FFF2-40B4-BE49-F238E27FC236}">
              <a16:creationId xmlns:a16="http://schemas.microsoft.com/office/drawing/2014/main" xmlns="" id="{AB97F71E-0E2E-CCC0-8DDC-E4E40B06CD65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50" name="Text Box 41">
          <a:extLst>
            <a:ext uri="{FF2B5EF4-FFF2-40B4-BE49-F238E27FC236}">
              <a16:creationId xmlns:a16="http://schemas.microsoft.com/office/drawing/2014/main" xmlns="" id="{0EFE7762-B2ED-D617-37EF-58AD614FDDD7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51" name="Text Box 43">
          <a:extLst>
            <a:ext uri="{FF2B5EF4-FFF2-40B4-BE49-F238E27FC236}">
              <a16:creationId xmlns:a16="http://schemas.microsoft.com/office/drawing/2014/main" xmlns="" id="{05D2A30C-96FA-4462-2DA9-D9DE25EDC5D3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52" name="Text Box 1">
          <a:extLst>
            <a:ext uri="{FF2B5EF4-FFF2-40B4-BE49-F238E27FC236}">
              <a16:creationId xmlns:a16="http://schemas.microsoft.com/office/drawing/2014/main" xmlns="" id="{DC6DDC7C-DFCB-9E16-B345-8F35E149416A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53" name="Text Box 8">
          <a:extLst>
            <a:ext uri="{FF2B5EF4-FFF2-40B4-BE49-F238E27FC236}">
              <a16:creationId xmlns:a16="http://schemas.microsoft.com/office/drawing/2014/main" xmlns="" id="{247F07A7-4381-663D-E968-9E4B3A35ADBB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54" name="Text Box 9">
          <a:extLst>
            <a:ext uri="{FF2B5EF4-FFF2-40B4-BE49-F238E27FC236}">
              <a16:creationId xmlns:a16="http://schemas.microsoft.com/office/drawing/2014/main" xmlns="" id="{E32ECA0C-46A7-3203-59A8-CF36BE3FB98F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55" name="Text Box 10">
          <a:extLst>
            <a:ext uri="{FF2B5EF4-FFF2-40B4-BE49-F238E27FC236}">
              <a16:creationId xmlns:a16="http://schemas.microsoft.com/office/drawing/2014/main" xmlns="" id="{CD4847A6-EF98-7C2C-4C49-0F3FAD9D5B7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56" name="Text Box 41">
          <a:extLst>
            <a:ext uri="{FF2B5EF4-FFF2-40B4-BE49-F238E27FC236}">
              <a16:creationId xmlns:a16="http://schemas.microsoft.com/office/drawing/2014/main" xmlns="" id="{DAE7785C-FD6B-85A5-4BA9-6CCEFCC05D3E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57" name="Text Box 43">
          <a:extLst>
            <a:ext uri="{FF2B5EF4-FFF2-40B4-BE49-F238E27FC236}">
              <a16:creationId xmlns:a16="http://schemas.microsoft.com/office/drawing/2014/main" xmlns="" id="{A46E4BCE-77E5-D824-EB23-3048052D3482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58" name="Text Box 1">
          <a:extLst>
            <a:ext uri="{FF2B5EF4-FFF2-40B4-BE49-F238E27FC236}">
              <a16:creationId xmlns:a16="http://schemas.microsoft.com/office/drawing/2014/main" xmlns="" id="{9CFC4D2F-D9DC-0971-D44A-11D5F321C32B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59" name="Text Box 8">
          <a:extLst>
            <a:ext uri="{FF2B5EF4-FFF2-40B4-BE49-F238E27FC236}">
              <a16:creationId xmlns:a16="http://schemas.microsoft.com/office/drawing/2014/main" xmlns="" id="{6AEB8FD9-2A2B-C803-D8CA-284FAA0092F7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60" name="Text Box 9">
          <a:extLst>
            <a:ext uri="{FF2B5EF4-FFF2-40B4-BE49-F238E27FC236}">
              <a16:creationId xmlns:a16="http://schemas.microsoft.com/office/drawing/2014/main" xmlns="" id="{D423DDFF-3FCF-A1F8-4E87-2BCAAB61E673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61" name="Text Box 10">
          <a:extLst>
            <a:ext uri="{FF2B5EF4-FFF2-40B4-BE49-F238E27FC236}">
              <a16:creationId xmlns:a16="http://schemas.microsoft.com/office/drawing/2014/main" xmlns="" id="{DB54CA08-B63C-25F2-D122-69017DB88E6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62" name="Text Box 41">
          <a:extLst>
            <a:ext uri="{FF2B5EF4-FFF2-40B4-BE49-F238E27FC236}">
              <a16:creationId xmlns:a16="http://schemas.microsoft.com/office/drawing/2014/main" xmlns="" id="{CB825550-53D2-3556-C006-FBBA227FDC53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63" name="Text Box 43">
          <a:extLst>
            <a:ext uri="{FF2B5EF4-FFF2-40B4-BE49-F238E27FC236}">
              <a16:creationId xmlns:a16="http://schemas.microsoft.com/office/drawing/2014/main" xmlns="" id="{6D931D7F-391D-CE62-2447-89EFE93CAF9D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64" name="Text Box 1">
          <a:extLst>
            <a:ext uri="{FF2B5EF4-FFF2-40B4-BE49-F238E27FC236}">
              <a16:creationId xmlns:a16="http://schemas.microsoft.com/office/drawing/2014/main" xmlns="" id="{4715A4DC-74F2-0C17-1764-28FF2AA44DBF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65" name="Text Box 8">
          <a:extLst>
            <a:ext uri="{FF2B5EF4-FFF2-40B4-BE49-F238E27FC236}">
              <a16:creationId xmlns:a16="http://schemas.microsoft.com/office/drawing/2014/main" xmlns="" id="{AA57EA40-B033-A8BC-C0A8-EF0B507F5155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66" name="Text Box 9">
          <a:extLst>
            <a:ext uri="{FF2B5EF4-FFF2-40B4-BE49-F238E27FC236}">
              <a16:creationId xmlns:a16="http://schemas.microsoft.com/office/drawing/2014/main" xmlns="" id="{655B4669-66A1-A621-01BB-27FE1170367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07167" name="Text Box 10">
          <a:extLst>
            <a:ext uri="{FF2B5EF4-FFF2-40B4-BE49-F238E27FC236}">
              <a16:creationId xmlns:a16="http://schemas.microsoft.com/office/drawing/2014/main" xmlns="" id="{03AE5654-7792-90BF-FDEE-C9E6BC155884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40" name="Text Box 41">
          <a:extLst>
            <a:ext uri="{FF2B5EF4-FFF2-40B4-BE49-F238E27FC236}">
              <a16:creationId xmlns:a16="http://schemas.microsoft.com/office/drawing/2014/main" xmlns="" id="{5ABBAB3B-BE95-A6E0-CC68-B3AAF0ACFE8B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41" name="Text Box 43">
          <a:extLst>
            <a:ext uri="{FF2B5EF4-FFF2-40B4-BE49-F238E27FC236}">
              <a16:creationId xmlns:a16="http://schemas.microsoft.com/office/drawing/2014/main" xmlns="" id="{F7C43FE5-8EF3-B13A-4498-CE81C5A88D34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42" name="Text Box 1">
          <a:extLst>
            <a:ext uri="{FF2B5EF4-FFF2-40B4-BE49-F238E27FC236}">
              <a16:creationId xmlns:a16="http://schemas.microsoft.com/office/drawing/2014/main" xmlns="" id="{D5E582D0-BDEC-A7FE-989B-C2120C5DE8B0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43" name="Text Box 8">
          <a:extLst>
            <a:ext uri="{FF2B5EF4-FFF2-40B4-BE49-F238E27FC236}">
              <a16:creationId xmlns:a16="http://schemas.microsoft.com/office/drawing/2014/main" xmlns="" id="{11719E5F-A023-9C6B-D084-451DE91322F7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44" name="Text Box 9">
          <a:extLst>
            <a:ext uri="{FF2B5EF4-FFF2-40B4-BE49-F238E27FC236}">
              <a16:creationId xmlns:a16="http://schemas.microsoft.com/office/drawing/2014/main" xmlns="" id="{9A0AF52F-E1F5-4BAA-DEB9-69869DFACEFA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45" name="Text Box 10">
          <a:extLst>
            <a:ext uri="{FF2B5EF4-FFF2-40B4-BE49-F238E27FC236}">
              <a16:creationId xmlns:a16="http://schemas.microsoft.com/office/drawing/2014/main" xmlns="" id="{9F373FB6-9EAC-42FC-1B4E-AE600381173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46" name="Text Box 41">
          <a:extLst>
            <a:ext uri="{FF2B5EF4-FFF2-40B4-BE49-F238E27FC236}">
              <a16:creationId xmlns:a16="http://schemas.microsoft.com/office/drawing/2014/main" xmlns="" id="{34555672-A58E-D09C-3A44-5CAACC976B6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47" name="Text Box 1">
          <a:extLst>
            <a:ext uri="{FF2B5EF4-FFF2-40B4-BE49-F238E27FC236}">
              <a16:creationId xmlns:a16="http://schemas.microsoft.com/office/drawing/2014/main" xmlns="" id="{0617B845-F030-FDEF-0105-FCA2E61B9EA0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48" name="Text Box 8">
          <a:extLst>
            <a:ext uri="{FF2B5EF4-FFF2-40B4-BE49-F238E27FC236}">
              <a16:creationId xmlns:a16="http://schemas.microsoft.com/office/drawing/2014/main" xmlns="" id="{7F0A36DC-1455-13EE-CA5B-C4E628CB17E1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49" name="Text Box 9">
          <a:extLst>
            <a:ext uri="{FF2B5EF4-FFF2-40B4-BE49-F238E27FC236}">
              <a16:creationId xmlns:a16="http://schemas.microsoft.com/office/drawing/2014/main" xmlns="" id="{7718BA23-EBF8-9717-4464-F8A61EC0E52F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50" name="Text Box 10">
          <a:extLst>
            <a:ext uri="{FF2B5EF4-FFF2-40B4-BE49-F238E27FC236}">
              <a16:creationId xmlns:a16="http://schemas.microsoft.com/office/drawing/2014/main" xmlns="" id="{0E8AA82C-BAA5-3F7B-4071-DE971DB3686E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51" name="Text Box 41">
          <a:extLst>
            <a:ext uri="{FF2B5EF4-FFF2-40B4-BE49-F238E27FC236}">
              <a16:creationId xmlns:a16="http://schemas.microsoft.com/office/drawing/2014/main" xmlns="" id="{E986A779-5038-CD72-30EE-64689EC22522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52" name="Text Box 43">
          <a:extLst>
            <a:ext uri="{FF2B5EF4-FFF2-40B4-BE49-F238E27FC236}">
              <a16:creationId xmlns:a16="http://schemas.microsoft.com/office/drawing/2014/main" xmlns="" id="{ACD52A0E-D3E2-9533-BF8D-DA8977BA390F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53" name="Text Box 1">
          <a:extLst>
            <a:ext uri="{FF2B5EF4-FFF2-40B4-BE49-F238E27FC236}">
              <a16:creationId xmlns:a16="http://schemas.microsoft.com/office/drawing/2014/main" xmlns="" id="{61FB34B2-43A6-32B2-FFE2-B1E47B326C36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54" name="Text Box 8">
          <a:extLst>
            <a:ext uri="{FF2B5EF4-FFF2-40B4-BE49-F238E27FC236}">
              <a16:creationId xmlns:a16="http://schemas.microsoft.com/office/drawing/2014/main" xmlns="" id="{1DCADCF7-EDDC-3FF4-F1A4-C6C4A8EDEEA1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55" name="Text Box 9">
          <a:extLst>
            <a:ext uri="{FF2B5EF4-FFF2-40B4-BE49-F238E27FC236}">
              <a16:creationId xmlns:a16="http://schemas.microsoft.com/office/drawing/2014/main" xmlns="" id="{B9076671-5D1D-F217-B1A2-DDEC73105474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56" name="Text Box 10">
          <a:extLst>
            <a:ext uri="{FF2B5EF4-FFF2-40B4-BE49-F238E27FC236}">
              <a16:creationId xmlns:a16="http://schemas.microsoft.com/office/drawing/2014/main" xmlns="" id="{E96A7E32-6877-5D58-558F-AA7A760F7C50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57" name="Text Box 41">
          <a:extLst>
            <a:ext uri="{FF2B5EF4-FFF2-40B4-BE49-F238E27FC236}">
              <a16:creationId xmlns:a16="http://schemas.microsoft.com/office/drawing/2014/main" xmlns="" id="{FED2D949-B808-68CA-1BAD-E511E4BF5E9D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58" name="Text Box 43">
          <a:extLst>
            <a:ext uri="{FF2B5EF4-FFF2-40B4-BE49-F238E27FC236}">
              <a16:creationId xmlns:a16="http://schemas.microsoft.com/office/drawing/2014/main" xmlns="" id="{71F20DFF-26B7-97D1-98BD-4CF6529A4DF2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59" name="Text Box 1">
          <a:extLst>
            <a:ext uri="{FF2B5EF4-FFF2-40B4-BE49-F238E27FC236}">
              <a16:creationId xmlns:a16="http://schemas.microsoft.com/office/drawing/2014/main" xmlns="" id="{914703F8-8B81-746E-62BF-A87DD9A4E333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60" name="Text Box 8">
          <a:extLst>
            <a:ext uri="{FF2B5EF4-FFF2-40B4-BE49-F238E27FC236}">
              <a16:creationId xmlns:a16="http://schemas.microsoft.com/office/drawing/2014/main" xmlns="" id="{827F32C9-2782-F417-59ED-AE6D4B688B7D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61" name="Text Box 9">
          <a:extLst>
            <a:ext uri="{FF2B5EF4-FFF2-40B4-BE49-F238E27FC236}">
              <a16:creationId xmlns:a16="http://schemas.microsoft.com/office/drawing/2014/main" xmlns="" id="{3A8723FA-C197-F387-DCC3-6FA12615F75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62" name="Text Box 10">
          <a:extLst>
            <a:ext uri="{FF2B5EF4-FFF2-40B4-BE49-F238E27FC236}">
              <a16:creationId xmlns:a16="http://schemas.microsoft.com/office/drawing/2014/main" xmlns="" id="{2CDF969A-CD10-173C-7614-C3E259BEE64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63" name="Text Box 41">
          <a:extLst>
            <a:ext uri="{FF2B5EF4-FFF2-40B4-BE49-F238E27FC236}">
              <a16:creationId xmlns:a16="http://schemas.microsoft.com/office/drawing/2014/main" xmlns="" id="{C9272740-F997-6362-5D4A-8409BD51BE39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64" name="Text Box 43">
          <a:extLst>
            <a:ext uri="{FF2B5EF4-FFF2-40B4-BE49-F238E27FC236}">
              <a16:creationId xmlns:a16="http://schemas.microsoft.com/office/drawing/2014/main" xmlns="" id="{0A7D4FDD-FCD5-6312-3BC3-63EDB67E8F0D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65" name="Text Box 1">
          <a:extLst>
            <a:ext uri="{FF2B5EF4-FFF2-40B4-BE49-F238E27FC236}">
              <a16:creationId xmlns:a16="http://schemas.microsoft.com/office/drawing/2014/main" xmlns="" id="{20F28526-2928-5AE4-3267-DE9480FCA5C2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66" name="Text Box 8">
          <a:extLst>
            <a:ext uri="{FF2B5EF4-FFF2-40B4-BE49-F238E27FC236}">
              <a16:creationId xmlns:a16="http://schemas.microsoft.com/office/drawing/2014/main" xmlns="" id="{FD6DC188-A099-619F-3F8E-D87293868D86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67" name="Text Box 9">
          <a:extLst>
            <a:ext uri="{FF2B5EF4-FFF2-40B4-BE49-F238E27FC236}">
              <a16:creationId xmlns:a16="http://schemas.microsoft.com/office/drawing/2014/main" xmlns="" id="{1D607AFF-97E6-D0D9-736D-1A3B100F2375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68" name="Text Box 10">
          <a:extLst>
            <a:ext uri="{FF2B5EF4-FFF2-40B4-BE49-F238E27FC236}">
              <a16:creationId xmlns:a16="http://schemas.microsoft.com/office/drawing/2014/main" xmlns="" id="{16C28AD2-DC48-2FE9-CF9B-13D08047A9DA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69" name="Text Box 41">
          <a:extLst>
            <a:ext uri="{FF2B5EF4-FFF2-40B4-BE49-F238E27FC236}">
              <a16:creationId xmlns:a16="http://schemas.microsoft.com/office/drawing/2014/main" xmlns="" id="{B85FA077-246D-DDD8-F379-5DB27A26881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70" name="Text Box 43">
          <a:extLst>
            <a:ext uri="{FF2B5EF4-FFF2-40B4-BE49-F238E27FC236}">
              <a16:creationId xmlns:a16="http://schemas.microsoft.com/office/drawing/2014/main" xmlns="" id="{948AE1CE-8362-D894-72D1-5AAA89B471B0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71" name="Text Box 1">
          <a:extLst>
            <a:ext uri="{FF2B5EF4-FFF2-40B4-BE49-F238E27FC236}">
              <a16:creationId xmlns:a16="http://schemas.microsoft.com/office/drawing/2014/main" xmlns="" id="{059DD7B1-D32E-8395-CD6A-FCA6A3C44CBE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72" name="Text Box 8">
          <a:extLst>
            <a:ext uri="{FF2B5EF4-FFF2-40B4-BE49-F238E27FC236}">
              <a16:creationId xmlns:a16="http://schemas.microsoft.com/office/drawing/2014/main" xmlns="" id="{550242EA-18B7-4EAE-65EF-41659E512C9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73" name="Text Box 9">
          <a:extLst>
            <a:ext uri="{FF2B5EF4-FFF2-40B4-BE49-F238E27FC236}">
              <a16:creationId xmlns:a16="http://schemas.microsoft.com/office/drawing/2014/main" xmlns="" id="{3C3D27F8-C7B9-A25E-E64F-D87F3B20F44A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74" name="Text Box 10">
          <a:extLst>
            <a:ext uri="{FF2B5EF4-FFF2-40B4-BE49-F238E27FC236}">
              <a16:creationId xmlns:a16="http://schemas.microsoft.com/office/drawing/2014/main" xmlns="" id="{A1E01344-6B1E-08EF-8877-BD5C809EA9FE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75" name="Text Box 41">
          <a:extLst>
            <a:ext uri="{FF2B5EF4-FFF2-40B4-BE49-F238E27FC236}">
              <a16:creationId xmlns:a16="http://schemas.microsoft.com/office/drawing/2014/main" xmlns="" id="{AD9D3FB9-284E-8411-6D58-A25A8D96C594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76" name="Text Box 43">
          <a:extLst>
            <a:ext uri="{FF2B5EF4-FFF2-40B4-BE49-F238E27FC236}">
              <a16:creationId xmlns:a16="http://schemas.microsoft.com/office/drawing/2014/main" xmlns="" id="{93614A61-CCE8-BDB5-8ECE-759D44A11AD8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77" name="Text Box 1">
          <a:extLst>
            <a:ext uri="{FF2B5EF4-FFF2-40B4-BE49-F238E27FC236}">
              <a16:creationId xmlns:a16="http://schemas.microsoft.com/office/drawing/2014/main" xmlns="" id="{ECFC4CED-5FD4-3DFE-4D46-7BFF37268E4C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78" name="Text Box 8">
          <a:extLst>
            <a:ext uri="{FF2B5EF4-FFF2-40B4-BE49-F238E27FC236}">
              <a16:creationId xmlns:a16="http://schemas.microsoft.com/office/drawing/2014/main" xmlns="" id="{0A5EC7F8-8D7E-2BEB-D774-5B8F288B8B14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79" name="Text Box 9">
          <a:extLst>
            <a:ext uri="{FF2B5EF4-FFF2-40B4-BE49-F238E27FC236}">
              <a16:creationId xmlns:a16="http://schemas.microsoft.com/office/drawing/2014/main" xmlns="" id="{BD2691E9-CE94-69D9-EA42-4427CB40A0EF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80" name="Text Box 10">
          <a:extLst>
            <a:ext uri="{FF2B5EF4-FFF2-40B4-BE49-F238E27FC236}">
              <a16:creationId xmlns:a16="http://schemas.microsoft.com/office/drawing/2014/main" xmlns="" id="{29CB1E63-BF15-0370-C7B8-645AA93CDE8B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81" name="Text Box 41">
          <a:extLst>
            <a:ext uri="{FF2B5EF4-FFF2-40B4-BE49-F238E27FC236}">
              <a16:creationId xmlns:a16="http://schemas.microsoft.com/office/drawing/2014/main" xmlns="" id="{FE8E2132-23C0-1C07-C7EB-2D92590D6DE2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82" name="Text Box 43">
          <a:extLst>
            <a:ext uri="{FF2B5EF4-FFF2-40B4-BE49-F238E27FC236}">
              <a16:creationId xmlns:a16="http://schemas.microsoft.com/office/drawing/2014/main" xmlns="" id="{3B000154-CE15-D561-BA93-BEFDE5A90417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83" name="Text Box 1">
          <a:extLst>
            <a:ext uri="{FF2B5EF4-FFF2-40B4-BE49-F238E27FC236}">
              <a16:creationId xmlns:a16="http://schemas.microsoft.com/office/drawing/2014/main" xmlns="" id="{685A9DD0-C224-AD05-E25A-6A0B1E159570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84" name="Text Box 8">
          <a:extLst>
            <a:ext uri="{FF2B5EF4-FFF2-40B4-BE49-F238E27FC236}">
              <a16:creationId xmlns:a16="http://schemas.microsoft.com/office/drawing/2014/main" xmlns="" id="{76FFBC53-7A97-82A7-34F9-7E016634807B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85" name="Text Box 9">
          <a:extLst>
            <a:ext uri="{FF2B5EF4-FFF2-40B4-BE49-F238E27FC236}">
              <a16:creationId xmlns:a16="http://schemas.microsoft.com/office/drawing/2014/main" xmlns="" id="{8986032E-8751-C89E-9CE8-1565F51ACEBD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86" name="Text Box 10">
          <a:extLst>
            <a:ext uri="{FF2B5EF4-FFF2-40B4-BE49-F238E27FC236}">
              <a16:creationId xmlns:a16="http://schemas.microsoft.com/office/drawing/2014/main" xmlns="" id="{8316D500-EDA8-3FA7-A515-1068D61BC930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64</xdr:row>
      <xdr:rowOff>0</xdr:rowOff>
    </xdr:from>
    <xdr:to>
      <xdr:col>0</xdr:col>
      <xdr:colOff>1539240</xdr:colOff>
      <xdr:row>65</xdr:row>
      <xdr:rowOff>15240</xdr:rowOff>
    </xdr:to>
    <xdr:sp macro="" textlink="">
      <xdr:nvSpPr>
        <xdr:cNvPr id="6410287" name="Text Box 41">
          <a:extLst>
            <a:ext uri="{FF2B5EF4-FFF2-40B4-BE49-F238E27FC236}">
              <a16:creationId xmlns:a16="http://schemas.microsoft.com/office/drawing/2014/main" xmlns="" id="{216AB61F-C37F-5882-872F-2065789887E4}"/>
            </a:ext>
          </a:extLst>
        </xdr:cNvPr>
        <xdr:cNvSpPr txBox="1">
          <a:spLocks noChangeArrowheads="1"/>
        </xdr:cNvSpPr>
      </xdr:nvSpPr>
      <xdr:spPr bwMode="auto">
        <a:xfrm>
          <a:off x="1463040" y="180213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288" name="Text Box 1">
          <a:extLst>
            <a:ext uri="{FF2B5EF4-FFF2-40B4-BE49-F238E27FC236}">
              <a16:creationId xmlns:a16="http://schemas.microsoft.com/office/drawing/2014/main" xmlns="" id="{AC57A950-D269-ADD6-5357-B0C6E6D96D62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289" name="Text Box 8">
          <a:extLst>
            <a:ext uri="{FF2B5EF4-FFF2-40B4-BE49-F238E27FC236}">
              <a16:creationId xmlns:a16="http://schemas.microsoft.com/office/drawing/2014/main" xmlns="" id="{03E9AF2A-099A-2061-E5B4-0390C79B73A8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290" name="Text Box 9">
          <a:extLst>
            <a:ext uri="{FF2B5EF4-FFF2-40B4-BE49-F238E27FC236}">
              <a16:creationId xmlns:a16="http://schemas.microsoft.com/office/drawing/2014/main" xmlns="" id="{473DA77E-0810-A17C-0790-7E318F57788D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291" name="Text Box 10">
          <a:extLst>
            <a:ext uri="{FF2B5EF4-FFF2-40B4-BE49-F238E27FC236}">
              <a16:creationId xmlns:a16="http://schemas.microsoft.com/office/drawing/2014/main" xmlns="" id="{01E7D8CD-0D3B-D88F-5A29-BC1F32A7FB2C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292" name="Text Box 41">
          <a:extLst>
            <a:ext uri="{FF2B5EF4-FFF2-40B4-BE49-F238E27FC236}">
              <a16:creationId xmlns:a16="http://schemas.microsoft.com/office/drawing/2014/main" xmlns="" id="{60E6D619-674F-FFB9-6A3F-28A855517F7C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293" name="Text Box 43">
          <a:extLst>
            <a:ext uri="{FF2B5EF4-FFF2-40B4-BE49-F238E27FC236}">
              <a16:creationId xmlns:a16="http://schemas.microsoft.com/office/drawing/2014/main" xmlns="" id="{88CE27EA-761F-D2ED-44CF-8FFC70D6B900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294" name="Text Box 1">
          <a:extLst>
            <a:ext uri="{FF2B5EF4-FFF2-40B4-BE49-F238E27FC236}">
              <a16:creationId xmlns:a16="http://schemas.microsoft.com/office/drawing/2014/main" xmlns="" id="{C81BAAE6-CF0E-9D24-9016-C776D3387C74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295" name="Text Box 8">
          <a:extLst>
            <a:ext uri="{FF2B5EF4-FFF2-40B4-BE49-F238E27FC236}">
              <a16:creationId xmlns:a16="http://schemas.microsoft.com/office/drawing/2014/main" xmlns="" id="{11B0DDB3-28E2-4CCB-879B-E0EBA5CECA73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296" name="Text Box 9">
          <a:extLst>
            <a:ext uri="{FF2B5EF4-FFF2-40B4-BE49-F238E27FC236}">
              <a16:creationId xmlns:a16="http://schemas.microsoft.com/office/drawing/2014/main" xmlns="" id="{A80828D2-15AF-F134-3393-A3DCAE5B069A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297" name="Text Box 10">
          <a:extLst>
            <a:ext uri="{FF2B5EF4-FFF2-40B4-BE49-F238E27FC236}">
              <a16:creationId xmlns:a16="http://schemas.microsoft.com/office/drawing/2014/main" xmlns="" id="{6538D93E-A867-E293-DE74-C31318D88126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298" name="Text Box 41">
          <a:extLst>
            <a:ext uri="{FF2B5EF4-FFF2-40B4-BE49-F238E27FC236}">
              <a16:creationId xmlns:a16="http://schemas.microsoft.com/office/drawing/2014/main" xmlns="" id="{D087A711-879D-4BD6-9DD6-93B45CEE691D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299" name="Text Box 43">
          <a:extLst>
            <a:ext uri="{FF2B5EF4-FFF2-40B4-BE49-F238E27FC236}">
              <a16:creationId xmlns:a16="http://schemas.microsoft.com/office/drawing/2014/main" xmlns="" id="{17CD4C04-4F91-48AC-46C6-7936AC79D92E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00" name="Text Box 1">
          <a:extLst>
            <a:ext uri="{FF2B5EF4-FFF2-40B4-BE49-F238E27FC236}">
              <a16:creationId xmlns:a16="http://schemas.microsoft.com/office/drawing/2014/main" xmlns="" id="{F8CA979E-76EC-AA0B-F16B-50AEBC91937A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01" name="Text Box 8">
          <a:extLst>
            <a:ext uri="{FF2B5EF4-FFF2-40B4-BE49-F238E27FC236}">
              <a16:creationId xmlns:a16="http://schemas.microsoft.com/office/drawing/2014/main" xmlns="" id="{603DC838-3F31-E55E-7432-ED45B2F434CB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02" name="Text Box 9">
          <a:extLst>
            <a:ext uri="{FF2B5EF4-FFF2-40B4-BE49-F238E27FC236}">
              <a16:creationId xmlns:a16="http://schemas.microsoft.com/office/drawing/2014/main" xmlns="" id="{5334AB8F-1D6B-D1CD-B1D8-C9F03B94F7D7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03" name="Text Box 10">
          <a:extLst>
            <a:ext uri="{FF2B5EF4-FFF2-40B4-BE49-F238E27FC236}">
              <a16:creationId xmlns:a16="http://schemas.microsoft.com/office/drawing/2014/main" xmlns="" id="{0DE24E7F-A9C6-84E2-621E-C5B89FCA3F54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04" name="Text Box 41">
          <a:extLst>
            <a:ext uri="{FF2B5EF4-FFF2-40B4-BE49-F238E27FC236}">
              <a16:creationId xmlns:a16="http://schemas.microsoft.com/office/drawing/2014/main" xmlns="" id="{913FC504-4597-B4E5-652B-6185ED871D8F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05" name="Text Box 43">
          <a:extLst>
            <a:ext uri="{FF2B5EF4-FFF2-40B4-BE49-F238E27FC236}">
              <a16:creationId xmlns:a16="http://schemas.microsoft.com/office/drawing/2014/main" xmlns="" id="{D4BFA3EC-32ED-24B1-0810-D659B9E5B059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06" name="Text Box 1">
          <a:extLst>
            <a:ext uri="{FF2B5EF4-FFF2-40B4-BE49-F238E27FC236}">
              <a16:creationId xmlns:a16="http://schemas.microsoft.com/office/drawing/2014/main" xmlns="" id="{C927C335-5E12-1CC1-363E-7084F1C86911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07" name="Text Box 8">
          <a:extLst>
            <a:ext uri="{FF2B5EF4-FFF2-40B4-BE49-F238E27FC236}">
              <a16:creationId xmlns:a16="http://schemas.microsoft.com/office/drawing/2014/main" xmlns="" id="{8B1FFD9A-A99C-275D-6673-F593B24189A3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08" name="Text Box 9">
          <a:extLst>
            <a:ext uri="{FF2B5EF4-FFF2-40B4-BE49-F238E27FC236}">
              <a16:creationId xmlns:a16="http://schemas.microsoft.com/office/drawing/2014/main" xmlns="" id="{CF4C580E-64F4-1C23-6C90-B9B2FF476FF3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09" name="Text Box 10">
          <a:extLst>
            <a:ext uri="{FF2B5EF4-FFF2-40B4-BE49-F238E27FC236}">
              <a16:creationId xmlns:a16="http://schemas.microsoft.com/office/drawing/2014/main" xmlns="" id="{C0B4D479-1D49-6319-8673-09F78862027D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10" name="Text Box 41">
          <a:extLst>
            <a:ext uri="{FF2B5EF4-FFF2-40B4-BE49-F238E27FC236}">
              <a16:creationId xmlns:a16="http://schemas.microsoft.com/office/drawing/2014/main" xmlns="" id="{B4C70B52-645D-65CF-D9C5-F107E6B3DECC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11" name="Text Box 43">
          <a:extLst>
            <a:ext uri="{FF2B5EF4-FFF2-40B4-BE49-F238E27FC236}">
              <a16:creationId xmlns:a16="http://schemas.microsoft.com/office/drawing/2014/main" xmlns="" id="{07D0D602-CFFF-9C3A-546A-C2F2762E975A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12" name="Text Box 1">
          <a:extLst>
            <a:ext uri="{FF2B5EF4-FFF2-40B4-BE49-F238E27FC236}">
              <a16:creationId xmlns:a16="http://schemas.microsoft.com/office/drawing/2014/main" xmlns="" id="{FD387042-4BC7-1059-634A-35517AB01F7C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13" name="Text Box 8">
          <a:extLst>
            <a:ext uri="{FF2B5EF4-FFF2-40B4-BE49-F238E27FC236}">
              <a16:creationId xmlns:a16="http://schemas.microsoft.com/office/drawing/2014/main" xmlns="" id="{CC220AD3-331C-2B6E-E5DB-362D2DC58CDB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14" name="Text Box 9">
          <a:extLst>
            <a:ext uri="{FF2B5EF4-FFF2-40B4-BE49-F238E27FC236}">
              <a16:creationId xmlns:a16="http://schemas.microsoft.com/office/drawing/2014/main" xmlns="" id="{B6AD822A-4C3B-5C1F-1C06-814422F15DA3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15" name="Text Box 10">
          <a:extLst>
            <a:ext uri="{FF2B5EF4-FFF2-40B4-BE49-F238E27FC236}">
              <a16:creationId xmlns:a16="http://schemas.microsoft.com/office/drawing/2014/main" xmlns="" id="{E2C5FB24-59D8-DAB5-4C0C-AFEF1C5A2A06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16" name="Text Box 41">
          <a:extLst>
            <a:ext uri="{FF2B5EF4-FFF2-40B4-BE49-F238E27FC236}">
              <a16:creationId xmlns:a16="http://schemas.microsoft.com/office/drawing/2014/main" xmlns="" id="{23581A09-3BFB-5AC3-D496-7808C47A1F93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17" name="Text Box 43">
          <a:extLst>
            <a:ext uri="{FF2B5EF4-FFF2-40B4-BE49-F238E27FC236}">
              <a16:creationId xmlns:a16="http://schemas.microsoft.com/office/drawing/2014/main" xmlns="" id="{8BB6D16A-7B47-CA27-C071-8D651DF58386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18" name="Text Box 1">
          <a:extLst>
            <a:ext uri="{FF2B5EF4-FFF2-40B4-BE49-F238E27FC236}">
              <a16:creationId xmlns:a16="http://schemas.microsoft.com/office/drawing/2014/main" xmlns="" id="{F0587DCC-C322-7BE6-ECF7-A003B671D1FA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19" name="Text Box 8">
          <a:extLst>
            <a:ext uri="{FF2B5EF4-FFF2-40B4-BE49-F238E27FC236}">
              <a16:creationId xmlns:a16="http://schemas.microsoft.com/office/drawing/2014/main" xmlns="" id="{F3C18ABC-9318-14C8-4958-F1778B3783D2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20" name="Text Box 9">
          <a:extLst>
            <a:ext uri="{FF2B5EF4-FFF2-40B4-BE49-F238E27FC236}">
              <a16:creationId xmlns:a16="http://schemas.microsoft.com/office/drawing/2014/main" xmlns="" id="{20D09839-6A47-9C6C-B694-688848ED9249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21" name="Text Box 10">
          <a:extLst>
            <a:ext uri="{FF2B5EF4-FFF2-40B4-BE49-F238E27FC236}">
              <a16:creationId xmlns:a16="http://schemas.microsoft.com/office/drawing/2014/main" xmlns="" id="{E79F48D3-BE18-6ADF-A2A6-F3C3D2966F73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22" name="Text Box 41">
          <a:extLst>
            <a:ext uri="{FF2B5EF4-FFF2-40B4-BE49-F238E27FC236}">
              <a16:creationId xmlns:a16="http://schemas.microsoft.com/office/drawing/2014/main" xmlns="" id="{DF41DE67-161E-6327-3ABC-C6CAA83940FD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23" name="Text Box 43">
          <a:extLst>
            <a:ext uri="{FF2B5EF4-FFF2-40B4-BE49-F238E27FC236}">
              <a16:creationId xmlns:a16="http://schemas.microsoft.com/office/drawing/2014/main" xmlns="" id="{CC8702C8-C43D-A848-13FC-E88EF79D27A3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24" name="Text Box 1">
          <a:extLst>
            <a:ext uri="{FF2B5EF4-FFF2-40B4-BE49-F238E27FC236}">
              <a16:creationId xmlns:a16="http://schemas.microsoft.com/office/drawing/2014/main" xmlns="" id="{27939E36-44D6-8CB9-E7AF-FB9171A21BD6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25" name="Text Box 8">
          <a:extLst>
            <a:ext uri="{FF2B5EF4-FFF2-40B4-BE49-F238E27FC236}">
              <a16:creationId xmlns:a16="http://schemas.microsoft.com/office/drawing/2014/main" xmlns="" id="{FB11C555-4B6B-857E-5D81-7A6B08851A43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26" name="Text Box 9">
          <a:extLst>
            <a:ext uri="{FF2B5EF4-FFF2-40B4-BE49-F238E27FC236}">
              <a16:creationId xmlns:a16="http://schemas.microsoft.com/office/drawing/2014/main" xmlns="" id="{0B2FE3E0-8494-E04C-8687-DFA1E64027FA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27" name="Text Box 10">
          <a:extLst>
            <a:ext uri="{FF2B5EF4-FFF2-40B4-BE49-F238E27FC236}">
              <a16:creationId xmlns:a16="http://schemas.microsoft.com/office/drawing/2014/main" xmlns="" id="{D3D10171-C493-6D7F-2797-F58C2EAC84A6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28" name="Text Box 41">
          <a:extLst>
            <a:ext uri="{FF2B5EF4-FFF2-40B4-BE49-F238E27FC236}">
              <a16:creationId xmlns:a16="http://schemas.microsoft.com/office/drawing/2014/main" xmlns="" id="{11535D89-7BAA-9205-D288-A0357A755999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29" name="Text Box 1">
          <a:extLst>
            <a:ext uri="{FF2B5EF4-FFF2-40B4-BE49-F238E27FC236}">
              <a16:creationId xmlns:a16="http://schemas.microsoft.com/office/drawing/2014/main" xmlns="" id="{400AC60E-36FF-D7E6-33C8-6339B514E6EE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30" name="Text Box 8">
          <a:extLst>
            <a:ext uri="{FF2B5EF4-FFF2-40B4-BE49-F238E27FC236}">
              <a16:creationId xmlns:a16="http://schemas.microsoft.com/office/drawing/2014/main" xmlns="" id="{F34C0EBF-8BF7-CE50-046B-9DF3C99BC5EA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31" name="Text Box 9">
          <a:extLst>
            <a:ext uri="{FF2B5EF4-FFF2-40B4-BE49-F238E27FC236}">
              <a16:creationId xmlns:a16="http://schemas.microsoft.com/office/drawing/2014/main" xmlns="" id="{CC99905A-A71B-4831-003A-3ACAD68EDB55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32" name="Text Box 10">
          <a:extLst>
            <a:ext uri="{FF2B5EF4-FFF2-40B4-BE49-F238E27FC236}">
              <a16:creationId xmlns:a16="http://schemas.microsoft.com/office/drawing/2014/main" xmlns="" id="{1FD6D7AB-FFA0-F18B-289D-18743D5EE3E1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33" name="Text Box 41">
          <a:extLst>
            <a:ext uri="{FF2B5EF4-FFF2-40B4-BE49-F238E27FC236}">
              <a16:creationId xmlns:a16="http://schemas.microsoft.com/office/drawing/2014/main" xmlns="" id="{AD18AE05-BB6A-7085-A368-4BA177582EFB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34" name="Text Box 43">
          <a:extLst>
            <a:ext uri="{FF2B5EF4-FFF2-40B4-BE49-F238E27FC236}">
              <a16:creationId xmlns:a16="http://schemas.microsoft.com/office/drawing/2014/main" xmlns="" id="{0C18E3FD-3848-25AA-7F52-2639C9E920DE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35" name="Text Box 1">
          <a:extLst>
            <a:ext uri="{FF2B5EF4-FFF2-40B4-BE49-F238E27FC236}">
              <a16:creationId xmlns:a16="http://schemas.microsoft.com/office/drawing/2014/main" xmlns="" id="{5CBFD86D-0F1C-3952-E489-B495EFEF1332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36" name="Text Box 8">
          <a:extLst>
            <a:ext uri="{FF2B5EF4-FFF2-40B4-BE49-F238E27FC236}">
              <a16:creationId xmlns:a16="http://schemas.microsoft.com/office/drawing/2014/main" xmlns="" id="{296FAD77-C9A2-7ACD-F550-995EFB2C3DD9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37" name="Text Box 9">
          <a:extLst>
            <a:ext uri="{FF2B5EF4-FFF2-40B4-BE49-F238E27FC236}">
              <a16:creationId xmlns:a16="http://schemas.microsoft.com/office/drawing/2014/main" xmlns="" id="{C8E2947A-2E00-27D3-0C3C-94C23BC2890C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38" name="Text Box 10">
          <a:extLst>
            <a:ext uri="{FF2B5EF4-FFF2-40B4-BE49-F238E27FC236}">
              <a16:creationId xmlns:a16="http://schemas.microsoft.com/office/drawing/2014/main" xmlns="" id="{DB088B00-9A25-45F8-F700-2DBD4A3025EC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39" name="Text Box 41">
          <a:extLst>
            <a:ext uri="{FF2B5EF4-FFF2-40B4-BE49-F238E27FC236}">
              <a16:creationId xmlns:a16="http://schemas.microsoft.com/office/drawing/2014/main" xmlns="" id="{1034EF2D-2F45-C6B2-E68F-9B094A1DF59B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40" name="Text Box 43">
          <a:extLst>
            <a:ext uri="{FF2B5EF4-FFF2-40B4-BE49-F238E27FC236}">
              <a16:creationId xmlns:a16="http://schemas.microsoft.com/office/drawing/2014/main" xmlns="" id="{1CA7A360-2E89-37C9-4A73-9AEF2F237880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41" name="Text Box 1">
          <a:extLst>
            <a:ext uri="{FF2B5EF4-FFF2-40B4-BE49-F238E27FC236}">
              <a16:creationId xmlns:a16="http://schemas.microsoft.com/office/drawing/2014/main" xmlns="" id="{FDFEC047-08D2-8E49-7CBE-F015D3122F77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42" name="Text Box 8">
          <a:extLst>
            <a:ext uri="{FF2B5EF4-FFF2-40B4-BE49-F238E27FC236}">
              <a16:creationId xmlns:a16="http://schemas.microsoft.com/office/drawing/2014/main" xmlns="" id="{3DC27A7B-2147-0116-510A-F1A86967A68A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43" name="Text Box 9">
          <a:extLst>
            <a:ext uri="{FF2B5EF4-FFF2-40B4-BE49-F238E27FC236}">
              <a16:creationId xmlns:a16="http://schemas.microsoft.com/office/drawing/2014/main" xmlns="" id="{D8D12AB2-D0EE-E899-C276-A09A5A2B50F7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44" name="Text Box 10">
          <a:extLst>
            <a:ext uri="{FF2B5EF4-FFF2-40B4-BE49-F238E27FC236}">
              <a16:creationId xmlns:a16="http://schemas.microsoft.com/office/drawing/2014/main" xmlns="" id="{F12E2721-9391-1563-2180-CF409F44B31B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45" name="Text Box 41">
          <a:extLst>
            <a:ext uri="{FF2B5EF4-FFF2-40B4-BE49-F238E27FC236}">
              <a16:creationId xmlns:a16="http://schemas.microsoft.com/office/drawing/2014/main" xmlns="" id="{5498AD36-C040-E5A9-F717-3BEE7E0B9778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46" name="Text Box 43">
          <a:extLst>
            <a:ext uri="{FF2B5EF4-FFF2-40B4-BE49-F238E27FC236}">
              <a16:creationId xmlns:a16="http://schemas.microsoft.com/office/drawing/2014/main" xmlns="" id="{F9E8312D-CE8A-D9A2-3C91-4D18EDC20563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47" name="Text Box 1">
          <a:extLst>
            <a:ext uri="{FF2B5EF4-FFF2-40B4-BE49-F238E27FC236}">
              <a16:creationId xmlns:a16="http://schemas.microsoft.com/office/drawing/2014/main" xmlns="" id="{10B30D4E-F9A2-8E29-3E2C-95452D9D44E3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48" name="Text Box 8">
          <a:extLst>
            <a:ext uri="{FF2B5EF4-FFF2-40B4-BE49-F238E27FC236}">
              <a16:creationId xmlns:a16="http://schemas.microsoft.com/office/drawing/2014/main" xmlns="" id="{88F7B1EA-2586-5830-D04B-6269331C5381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49" name="Text Box 9">
          <a:extLst>
            <a:ext uri="{FF2B5EF4-FFF2-40B4-BE49-F238E27FC236}">
              <a16:creationId xmlns:a16="http://schemas.microsoft.com/office/drawing/2014/main" xmlns="" id="{49B81F6B-B999-E3A1-9CB6-8E959FC33455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50" name="Text Box 10">
          <a:extLst>
            <a:ext uri="{FF2B5EF4-FFF2-40B4-BE49-F238E27FC236}">
              <a16:creationId xmlns:a16="http://schemas.microsoft.com/office/drawing/2014/main" xmlns="" id="{3A6D7068-54A6-61BF-2F11-73A393F56EC5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51" name="Text Box 41">
          <a:extLst>
            <a:ext uri="{FF2B5EF4-FFF2-40B4-BE49-F238E27FC236}">
              <a16:creationId xmlns:a16="http://schemas.microsoft.com/office/drawing/2014/main" xmlns="" id="{30169C5B-B05F-2A62-6CC9-3E7EFD4E9511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52" name="Text Box 43">
          <a:extLst>
            <a:ext uri="{FF2B5EF4-FFF2-40B4-BE49-F238E27FC236}">
              <a16:creationId xmlns:a16="http://schemas.microsoft.com/office/drawing/2014/main" xmlns="" id="{A3B9D44F-4634-C2DF-07D6-8F9F64A52231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53" name="Text Box 1">
          <a:extLst>
            <a:ext uri="{FF2B5EF4-FFF2-40B4-BE49-F238E27FC236}">
              <a16:creationId xmlns:a16="http://schemas.microsoft.com/office/drawing/2014/main" xmlns="" id="{98D157E2-1C9B-EDE9-65FB-C9371CE46463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54" name="Text Box 8">
          <a:extLst>
            <a:ext uri="{FF2B5EF4-FFF2-40B4-BE49-F238E27FC236}">
              <a16:creationId xmlns:a16="http://schemas.microsoft.com/office/drawing/2014/main" xmlns="" id="{EBA71911-4D2C-BDE2-2DE7-472DF55BFDA6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55" name="Text Box 9">
          <a:extLst>
            <a:ext uri="{FF2B5EF4-FFF2-40B4-BE49-F238E27FC236}">
              <a16:creationId xmlns:a16="http://schemas.microsoft.com/office/drawing/2014/main" xmlns="" id="{7C8C0A30-F753-BDDF-A653-9E5956CE5AC8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56" name="Text Box 10">
          <a:extLst>
            <a:ext uri="{FF2B5EF4-FFF2-40B4-BE49-F238E27FC236}">
              <a16:creationId xmlns:a16="http://schemas.microsoft.com/office/drawing/2014/main" xmlns="" id="{21332855-0AFF-2AD9-064C-BC0CA8921CA6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57" name="Text Box 41">
          <a:extLst>
            <a:ext uri="{FF2B5EF4-FFF2-40B4-BE49-F238E27FC236}">
              <a16:creationId xmlns:a16="http://schemas.microsoft.com/office/drawing/2014/main" xmlns="" id="{36D46761-0513-62D0-BE32-E73A322FAE68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58" name="Text Box 43">
          <a:extLst>
            <a:ext uri="{FF2B5EF4-FFF2-40B4-BE49-F238E27FC236}">
              <a16:creationId xmlns:a16="http://schemas.microsoft.com/office/drawing/2014/main" xmlns="" id="{CCD4F409-EA11-4E6F-3E3C-4E3D570857C5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59" name="Text Box 1">
          <a:extLst>
            <a:ext uri="{FF2B5EF4-FFF2-40B4-BE49-F238E27FC236}">
              <a16:creationId xmlns:a16="http://schemas.microsoft.com/office/drawing/2014/main" xmlns="" id="{7C1C6D39-74B3-7CE0-569F-9AF56473AE8B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60" name="Text Box 8">
          <a:extLst>
            <a:ext uri="{FF2B5EF4-FFF2-40B4-BE49-F238E27FC236}">
              <a16:creationId xmlns:a16="http://schemas.microsoft.com/office/drawing/2014/main" xmlns="" id="{20098A36-5578-E811-BC7A-4AB0E756833B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61" name="Text Box 9">
          <a:extLst>
            <a:ext uri="{FF2B5EF4-FFF2-40B4-BE49-F238E27FC236}">
              <a16:creationId xmlns:a16="http://schemas.microsoft.com/office/drawing/2014/main" xmlns="" id="{207B0D4D-0C95-D139-A259-4A48E2E70F4E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62" name="Text Box 10">
          <a:extLst>
            <a:ext uri="{FF2B5EF4-FFF2-40B4-BE49-F238E27FC236}">
              <a16:creationId xmlns:a16="http://schemas.microsoft.com/office/drawing/2014/main" xmlns="" id="{94A03172-2E6B-E55E-748C-E050136AFF93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63" name="Text Box 41">
          <a:extLst>
            <a:ext uri="{FF2B5EF4-FFF2-40B4-BE49-F238E27FC236}">
              <a16:creationId xmlns:a16="http://schemas.microsoft.com/office/drawing/2014/main" xmlns="" id="{5FDCCA2C-ED40-7568-30A6-F64B63AA8C9F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64" name="Text Box 43">
          <a:extLst>
            <a:ext uri="{FF2B5EF4-FFF2-40B4-BE49-F238E27FC236}">
              <a16:creationId xmlns:a16="http://schemas.microsoft.com/office/drawing/2014/main" xmlns="" id="{E455A65C-28C9-1411-29CC-2F351F583FFC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65" name="Text Box 1">
          <a:extLst>
            <a:ext uri="{FF2B5EF4-FFF2-40B4-BE49-F238E27FC236}">
              <a16:creationId xmlns:a16="http://schemas.microsoft.com/office/drawing/2014/main" xmlns="" id="{967434D5-C4C7-DAC8-DA29-7067B20CE3B0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66" name="Text Box 8">
          <a:extLst>
            <a:ext uri="{FF2B5EF4-FFF2-40B4-BE49-F238E27FC236}">
              <a16:creationId xmlns:a16="http://schemas.microsoft.com/office/drawing/2014/main" xmlns="" id="{85BED912-BDE8-C59E-EF8B-C32748028900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67" name="Text Box 9">
          <a:extLst>
            <a:ext uri="{FF2B5EF4-FFF2-40B4-BE49-F238E27FC236}">
              <a16:creationId xmlns:a16="http://schemas.microsoft.com/office/drawing/2014/main" xmlns="" id="{2BCBC742-EA2C-1288-D713-7119E26FC3EF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68" name="Text Box 10">
          <a:extLst>
            <a:ext uri="{FF2B5EF4-FFF2-40B4-BE49-F238E27FC236}">
              <a16:creationId xmlns:a16="http://schemas.microsoft.com/office/drawing/2014/main" xmlns="" id="{52B805A7-9E30-1CD0-B039-54DD3C2742FA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0</xdr:colOff>
      <xdr:row>65</xdr:row>
      <xdr:rowOff>15240</xdr:rowOff>
    </xdr:to>
    <xdr:sp macro="" textlink="">
      <xdr:nvSpPr>
        <xdr:cNvPr id="6410369" name="Text Box 41">
          <a:extLst>
            <a:ext uri="{FF2B5EF4-FFF2-40B4-BE49-F238E27FC236}">
              <a16:creationId xmlns:a16="http://schemas.microsoft.com/office/drawing/2014/main" xmlns="" id="{CDA014D8-39C1-55BD-17BA-DDD33F75CFCF}"/>
            </a:ext>
          </a:extLst>
        </xdr:cNvPr>
        <xdr:cNvSpPr txBox="1">
          <a:spLocks noChangeArrowheads="1"/>
        </xdr:cNvSpPr>
      </xdr:nvSpPr>
      <xdr:spPr bwMode="auto">
        <a:xfrm>
          <a:off x="8374380" y="1802130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1463040</xdr:colOff>
      <xdr:row>11</xdr:row>
      <xdr:rowOff>0</xdr:rowOff>
    </xdr:from>
    <xdr:to>
      <xdr:col>0</xdr:col>
      <xdr:colOff>1562100</xdr:colOff>
      <xdr:row>11</xdr:row>
      <xdr:rowOff>266700</xdr:rowOff>
    </xdr:to>
    <xdr:sp macro="" textlink="">
      <xdr:nvSpPr>
        <xdr:cNvPr id="6408638" name="Text Box 8">
          <a:extLst>
            <a:ext uri="{FF2B5EF4-FFF2-40B4-BE49-F238E27FC236}">
              <a16:creationId xmlns:a16="http://schemas.microsoft.com/office/drawing/2014/main" xmlns="" id="{4A157AB4-345E-2184-9FDA-EC10789485DA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1562100</xdr:colOff>
      <xdr:row>11</xdr:row>
      <xdr:rowOff>266700</xdr:rowOff>
    </xdr:to>
    <xdr:sp macro="" textlink="">
      <xdr:nvSpPr>
        <xdr:cNvPr id="6408639" name="Text Box 9">
          <a:extLst>
            <a:ext uri="{FF2B5EF4-FFF2-40B4-BE49-F238E27FC236}">
              <a16:creationId xmlns:a16="http://schemas.microsoft.com/office/drawing/2014/main" xmlns="" id="{4F1BA535-97A3-8B9D-4D56-8352D00BEF40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1562100</xdr:colOff>
      <xdr:row>11</xdr:row>
      <xdr:rowOff>266700</xdr:rowOff>
    </xdr:to>
    <xdr:sp macro="" textlink="">
      <xdr:nvSpPr>
        <xdr:cNvPr id="6408640" name="Text Box 10">
          <a:extLst>
            <a:ext uri="{FF2B5EF4-FFF2-40B4-BE49-F238E27FC236}">
              <a16:creationId xmlns:a16="http://schemas.microsoft.com/office/drawing/2014/main" xmlns="" id="{CE1823E1-121C-1366-D3D1-02186A3B59BB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1562100</xdr:colOff>
      <xdr:row>11</xdr:row>
      <xdr:rowOff>266700</xdr:rowOff>
    </xdr:to>
    <xdr:sp macro="" textlink="">
      <xdr:nvSpPr>
        <xdr:cNvPr id="6408641" name="Text Box 41">
          <a:extLst>
            <a:ext uri="{FF2B5EF4-FFF2-40B4-BE49-F238E27FC236}">
              <a16:creationId xmlns:a16="http://schemas.microsoft.com/office/drawing/2014/main" xmlns="" id="{108F84B1-B387-E405-D52A-0118ECEF044B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1562100</xdr:colOff>
      <xdr:row>11</xdr:row>
      <xdr:rowOff>266700</xdr:rowOff>
    </xdr:to>
    <xdr:sp macro="" textlink="">
      <xdr:nvSpPr>
        <xdr:cNvPr id="6408642" name="Text Box 1">
          <a:extLst>
            <a:ext uri="{FF2B5EF4-FFF2-40B4-BE49-F238E27FC236}">
              <a16:creationId xmlns:a16="http://schemas.microsoft.com/office/drawing/2014/main" xmlns="" id="{33ECE9C3-0CC2-1CF9-6AF3-D24381C026FA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1562100</xdr:colOff>
      <xdr:row>11</xdr:row>
      <xdr:rowOff>266700</xdr:rowOff>
    </xdr:to>
    <xdr:sp macro="" textlink="">
      <xdr:nvSpPr>
        <xdr:cNvPr id="6408643" name="Text Box 8">
          <a:extLst>
            <a:ext uri="{FF2B5EF4-FFF2-40B4-BE49-F238E27FC236}">
              <a16:creationId xmlns:a16="http://schemas.microsoft.com/office/drawing/2014/main" xmlns="" id="{23B61A40-3BFE-9A73-E918-12C9862F16FA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1562100</xdr:colOff>
      <xdr:row>11</xdr:row>
      <xdr:rowOff>266700</xdr:rowOff>
    </xdr:to>
    <xdr:sp macro="" textlink="">
      <xdr:nvSpPr>
        <xdr:cNvPr id="6408644" name="Text Box 9">
          <a:extLst>
            <a:ext uri="{FF2B5EF4-FFF2-40B4-BE49-F238E27FC236}">
              <a16:creationId xmlns:a16="http://schemas.microsoft.com/office/drawing/2014/main" xmlns="" id="{ACB2E67E-63BE-1C2F-6F72-211B82445C6A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1562100</xdr:colOff>
      <xdr:row>11</xdr:row>
      <xdr:rowOff>266700</xdr:rowOff>
    </xdr:to>
    <xdr:sp macro="" textlink="">
      <xdr:nvSpPr>
        <xdr:cNvPr id="6408645" name="Text Box 10">
          <a:extLst>
            <a:ext uri="{FF2B5EF4-FFF2-40B4-BE49-F238E27FC236}">
              <a16:creationId xmlns:a16="http://schemas.microsoft.com/office/drawing/2014/main" xmlns="" id="{8A89FB52-B15B-4DF3-725C-34D06E9FFC25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1562100</xdr:colOff>
      <xdr:row>11</xdr:row>
      <xdr:rowOff>266700</xdr:rowOff>
    </xdr:to>
    <xdr:sp macro="" textlink="">
      <xdr:nvSpPr>
        <xdr:cNvPr id="6408646" name="Text Box 41">
          <a:extLst>
            <a:ext uri="{FF2B5EF4-FFF2-40B4-BE49-F238E27FC236}">
              <a16:creationId xmlns:a16="http://schemas.microsoft.com/office/drawing/2014/main" xmlns="" id="{DAF51810-0AD0-5475-77FD-C2E271ED3EB8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14</xdr:row>
      <xdr:rowOff>0</xdr:rowOff>
    </xdr:to>
    <xdr:sp macro="" textlink="">
      <xdr:nvSpPr>
        <xdr:cNvPr id="6408647" name="Text Box 1">
          <a:extLst>
            <a:ext uri="{FF2B5EF4-FFF2-40B4-BE49-F238E27FC236}">
              <a16:creationId xmlns:a16="http://schemas.microsoft.com/office/drawing/2014/main" xmlns="" id="{B33249F3-9715-474A-F674-34B1A5C485A5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14</xdr:row>
      <xdr:rowOff>0</xdr:rowOff>
    </xdr:to>
    <xdr:sp macro="" textlink="">
      <xdr:nvSpPr>
        <xdr:cNvPr id="6408648" name="Text Box 8">
          <a:extLst>
            <a:ext uri="{FF2B5EF4-FFF2-40B4-BE49-F238E27FC236}">
              <a16:creationId xmlns:a16="http://schemas.microsoft.com/office/drawing/2014/main" xmlns="" id="{9758A4B9-B1F6-EDFD-F0DA-A809DEFDC55C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14</xdr:row>
      <xdr:rowOff>0</xdr:rowOff>
    </xdr:to>
    <xdr:sp macro="" textlink="">
      <xdr:nvSpPr>
        <xdr:cNvPr id="6408649" name="Text Box 9">
          <a:extLst>
            <a:ext uri="{FF2B5EF4-FFF2-40B4-BE49-F238E27FC236}">
              <a16:creationId xmlns:a16="http://schemas.microsoft.com/office/drawing/2014/main" xmlns="" id="{82A2EF76-9CA8-D500-C77A-B0B3E6350D56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14</xdr:row>
      <xdr:rowOff>0</xdr:rowOff>
    </xdr:to>
    <xdr:sp macro="" textlink="">
      <xdr:nvSpPr>
        <xdr:cNvPr id="6408650" name="Text Box 10">
          <a:extLst>
            <a:ext uri="{FF2B5EF4-FFF2-40B4-BE49-F238E27FC236}">
              <a16:creationId xmlns:a16="http://schemas.microsoft.com/office/drawing/2014/main" xmlns="" id="{6CF34685-B802-8D4F-D2F8-6932251FF3F2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14</xdr:row>
      <xdr:rowOff>0</xdr:rowOff>
    </xdr:to>
    <xdr:sp macro="" textlink="">
      <xdr:nvSpPr>
        <xdr:cNvPr id="6408651" name="Text Box 41">
          <a:extLst>
            <a:ext uri="{FF2B5EF4-FFF2-40B4-BE49-F238E27FC236}">
              <a16:creationId xmlns:a16="http://schemas.microsoft.com/office/drawing/2014/main" xmlns="" id="{1A4D5815-C8A3-0025-5119-51893DE8D675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14</xdr:row>
      <xdr:rowOff>0</xdr:rowOff>
    </xdr:to>
    <xdr:sp macro="" textlink="">
      <xdr:nvSpPr>
        <xdr:cNvPr id="6408652" name="Text Box 1">
          <a:extLst>
            <a:ext uri="{FF2B5EF4-FFF2-40B4-BE49-F238E27FC236}">
              <a16:creationId xmlns:a16="http://schemas.microsoft.com/office/drawing/2014/main" xmlns="" id="{1F8DB0E4-0FC4-349D-F834-19476219EA29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14</xdr:row>
      <xdr:rowOff>0</xdr:rowOff>
    </xdr:to>
    <xdr:sp macro="" textlink="">
      <xdr:nvSpPr>
        <xdr:cNvPr id="6408653" name="Text Box 8">
          <a:extLst>
            <a:ext uri="{FF2B5EF4-FFF2-40B4-BE49-F238E27FC236}">
              <a16:creationId xmlns:a16="http://schemas.microsoft.com/office/drawing/2014/main" xmlns="" id="{A3D5248B-72EF-4CE2-DD8D-AAA985D974A6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14</xdr:row>
      <xdr:rowOff>0</xdr:rowOff>
    </xdr:to>
    <xdr:sp macro="" textlink="">
      <xdr:nvSpPr>
        <xdr:cNvPr id="6408654" name="Text Box 9">
          <a:extLst>
            <a:ext uri="{FF2B5EF4-FFF2-40B4-BE49-F238E27FC236}">
              <a16:creationId xmlns:a16="http://schemas.microsoft.com/office/drawing/2014/main" xmlns="" id="{C1627CB6-E77E-BDE4-B0FF-A077A490B00C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14</xdr:row>
      <xdr:rowOff>0</xdr:rowOff>
    </xdr:to>
    <xdr:sp macro="" textlink="">
      <xdr:nvSpPr>
        <xdr:cNvPr id="6408655" name="Text Box 10">
          <a:extLst>
            <a:ext uri="{FF2B5EF4-FFF2-40B4-BE49-F238E27FC236}">
              <a16:creationId xmlns:a16="http://schemas.microsoft.com/office/drawing/2014/main" xmlns="" id="{F37D087B-E606-748C-1FAF-FF5CBCB9A76B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1562100</xdr:colOff>
      <xdr:row>20</xdr:row>
      <xdr:rowOff>266700</xdr:rowOff>
    </xdr:to>
    <xdr:sp macro="" textlink="">
      <xdr:nvSpPr>
        <xdr:cNvPr id="6408656" name="Text Box 1">
          <a:extLst>
            <a:ext uri="{FF2B5EF4-FFF2-40B4-BE49-F238E27FC236}">
              <a16:creationId xmlns:a16="http://schemas.microsoft.com/office/drawing/2014/main" xmlns="" id="{D126CD2F-8E4E-4BDF-10E8-8270C4C640D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1562100</xdr:colOff>
      <xdr:row>20</xdr:row>
      <xdr:rowOff>266700</xdr:rowOff>
    </xdr:to>
    <xdr:sp macro="" textlink="">
      <xdr:nvSpPr>
        <xdr:cNvPr id="6408657" name="Text Box 8">
          <a:extLst>
            <a:ext uri="{FF2B5EF4-FFF2-40B4-BE49-F238E27FC236}">
              <a16:creationId xmlns:a16="http://schemas.microsoft.com/office/drawing/2014/main" xmlns="" id="{9F7E2E62-077E-001E-445E-E0451C4445C7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1562100</xdr:colOff>
      <xdr:row>20</xdr:row>
      <xdr:rowOff>266700</xdr:rowOff>
    </xdr:to>
    <xdr:sp macro="" textlink="">
      <xdr:nvSpPr>
        <xdr:cNvPr id="6408658" name="Text Box 9">
          <a:extLst>
            <a:ext uri="{FF2B5EF4-FFF2-40B4-BE49-F238E27FC236}">
              <a16:creationId xmlns:a16="http://schemas.microsoft.com/office/drawing/2014/main" xmlns="" id="{BBB5EB55-F9C3-5462-312E-F886575F59BE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1562100</xdr:colOff>
      <xdr:row>20</xdr:row>
      <xdr:rowOff>266700</xdr:rowOff>
    </xdr:to>
    <xdr:sp macro="" textlink="">
      <xdr:nvSpPr>
        <xdr:cNvPr id="6408659" name="Text Box 10">
          <a:extLst>
            <a:ext uri="{FF2B5EF4-FFF2-40B4-BE49-F238E27FC236}">
              <a16:creationId xmlns:a16="http://schemas.microsoft.com/office/drawing/2014/main" xmlns="" id="{62A4D7B7-F385-2684-B013-3E90F1F623F6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1562100</xdr:colOff>
      <xdr:row>20</xdr:row>
      <xdr:rowOff>266700</xdr:rowOff>
    </xdr:to>
    <xdr:sp macro="" textlink="">
      <xdr:nvSpPr>
        <xdr:cNvPr id="6408660" name="Text Box 41">
          <a:extLst>
            <a:ext uri="{FF2B5EF4-FFF2-40B4-BE49-F238E27FC236}">
              <a16:creationId xmlns:a16="http://schemas.microsoft.com/office/drawing/2014/main" xmlns="" id="{2E92C90D-F2EC-0A3D-E288-20799880D9FA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1562100</xdr:colOff>
      <xdr:row>20</xdr:row>
      <xdr:rowOff>266700</xdr:rowOff>
    </xdr:to>
    <xdr:sp macro="" textlink="">
      <xdr:nvSpPr>
        <xdr:cNvPr id="6408661" name="Text Box 1">
          <a:extLst>
            <a:ext uri="{FF2B5EF4-FFF2-40B4-BE49-F238E27FC236}">
              <a16:creationId xmlns:a16="http://schemas.microsoft.com/office/drawing/2014/main" xmlns="" id="{2CEA8D10-E9BE-8CEC-A2E1-DCFEA3FDB99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1562100</xdr:colOff>
      <xdr:row>20</xdr:row>
      <xdr:rowOff>266700</xdr:rowOff>
    </xdr:to>
    <xdr:sp macro="" textlink="">
      <xdr:nvSpPr>
        <xdr:cNvPr id="6408662" name="Text Box 8">
          <a:extLst>
            <a:ext uri="{FF2B5EF4-FFF2-40B4-BE49-F238E27FC236}">
              <a16:creationId xmlns:a16="http://schemas.microsoft.com/office/drawing/2014/main" xmlns="" id="{4AC127CC-65A8-A70C-C64A-72928B418D9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1562100</xdr:colOff>
      <xdr:row>20</xdr:row>
      <xdr:rowOff>266700</xdr:rowOff>
    </xdr:to>
    <xdr:sp macro="" textlink="">
      <xdr:nvSpPr>
        <xdr:cNvPr id="6408663" name="Text Box 9">
          <a:extLst>
            <a:ext uri="{FF2B5EF4-FFF2-40B4-BE49-F238E27FC236}">
              <a16:creationId xmlns:a16="http://schemas.microsoft.com/office/drawing/2014/main" xmlns="" id="{90D9B4E0-68C3-327F-BD22-88DE08B5B370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1562100</xdr:colOff>
      <xdr:row>20</xdr:row>
      <xdr:rowOff>266700</xdr:rowOff>
    </xdr:to>
    <xdr:sp macro="" textlink="">
      <xdr:nvSpPr>
        <xdr:cNvPr id="6408664" name="Text Box 10">
          <a:extLst>
            <a:ext uri="{FF2B5EF4-FFF2-40B4-BE49-F238E27FC236}">
              <a16:creationId xmlns:a16="http://schemas.microsoft.com/office/drawing/2014/main" xmlns="" id="{4B303CFB-A4EA-570C-3574-1DB8E11A8DA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1562100</xdr:colOff>
      <xdr:row>20</xdr:row>
      <xdr:rowOff>266700</xdr:rowOff>
    </xdr:to>
    <xdr:sp macro="" textlink="">
      <xdr:nvSpPr>
        <xdr:cNvPr id="6408665" name="Text Box 41">
          <a:extLst>
            <a:ext uri="{FF2B5EF4-FFF2-40B4-BE49-F238E27FC236}">
              <a16:creationId xmlns:a16="http://schemas.microsoft.com/office/drawing/2014/main" xmlns="" id="{B461AB53-0527-8D81-D718-61454729E37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22</xdr:row>
      <xdr:rowOff>289560</xdr:rowOff>
    </xdr:to>
    <xdr:sp macro="" textlink="">
      <xdr:nvSpPr>
        <xdr:cNvPr id="6408666" name="Text Box 8">
          <a:extLst>
            <a:ext uri="{FF2B5EF4-FFF2-40B4-BE49-F238E27FC236}">
              <a16:creationId xmlns:a16="http://schemas.microsoft.com/office/drawing/2014/main" xmlns="" id="{3BCA0185-D06A-345E-E456-57FEEFCEAF7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22</xdr:row>
      <xdr:rowOff>289560</xdr:rowOff>
    </xdr:to>
    <xdr:sp macro="" textlink="">
      <xdr:nvSpPr>
        <xdr:cNvPr id="6408667" name="Text Box 9">
          <a:extLst>
            <a:ext uri="{FF2B5EF4-FFF2-40B4-BE49-F238E27FC236}">
              <a16:creationId xmlns:a16="http://schemas.microsoft.com/office/drawing/2014/main" xmlns="" id="{8E574900-2D35-04A2-F709-01BB2CA90DB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22</xdr:row>
      <xdr:rowOff>289560</xdr:rowOff>
    </xdr:to>
    <xdr:sp macro="" textlink="">
      <xdr:nvSpPr>
        <xdr:cNvPr id="6408668" name="Text Box 10">
          <a:extLst>
            <a:ext uri="{FF2B5EF4-FFF2-40B4-BE49-F238E27FC236}">
              <a16:creationId xmlns:a16="http://schemas.microsoft.com/office/drawing/2014/main" xmlns="" id="{F67A7300-2C2F-1762-68E8-1484CE33CB67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22</xdr:row>
      <xdr:rowOff>289560</xdr:rowOff>
    </xdr:to>
    <xdr:sp macro="" textlink="">
      <xdr:nvSpPr>
        <xdr:cNvPr id="6408669" name="Text Box 41">
          <a:extLst>
            <a:ext uri="{FF2B5EF4-FFF2-40B4-BE49-F238E27FC236}">
              <a16:creationId xmlns:a16="http://schemas.microsoft.com/office/drawing/2014/main" xmlns="" id="{84EBAF58-33E7-0196-701F-ECF5A3E01761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22</xdr:row>
      <xdr:rowOff>289560</xdr:rowOff>
    </xdr:to>
    <xdr:sp macro="" textlink="">
      <xdr:nvSpPr>
        <xdr:cNvPr id="6408670" name="Text Box 1">
          <a:extLst>
            <a:ext uri="{FF2B5EF4-FFF2-40B4-BE49-F238E27FC236}">
              <a16:creationId xmlns:a16="http://schemas.microsoft.com/office/drawing/2014/main" xmlns="" id="{B832C79A-44A3-2159-6B02-910F74CAFD5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22</xdr:row>
      <xdr:rowOff>289560</xdr:rowOff>
    </xdr:to>
    <xdr:sp macro="" textlink="">
      <xdr:nvSpPr>
        <xdr:cNvPr id="6408671" name="Text Box 8">
          <a:extLst>
            <a:ext uri="{FF2B5EF4-FFF2-40B4-BE49-F238E27FC236}">
              <a16:creationId xmlns:a16="http://schemas.microsoft.com/office/drawing/2014/main" xmlns="" id="{5C190670-447D-E7E0-4D5D-1694E3F7E170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22</xdr:row>
      <xdr:rowOff>289560</xdr:rowOff>
    </xdr:to>
    <xdr:sp macro="" textlink="">
      <xdr:nvSpPr>
        <xdr:cNvPr id="6408672" name="Text Box 9">
          <a:extLst>
            <a:ext uri="{FF2B5EF4-FFF2-40B4-BE49-F238E27FC236}">
              <a16:creationId xmlns:a16="http://schemas.microsoft.com/office/drawing/2014/main" xmlns="" id="{479848BD-83CD-099C-2E72-EAF58A60916D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22</xdr:row>
      <xdr:rowOff>289560</xdr:rowOff>
    </xdr:to>
    <xdr:sp macro="" textlink="">
      <xdr:nvSpPr>
        <xdr:cNvPr id="6408673" name="Text Box 10">
          <a:extLst>
            <a:ext uri="{FF2B5EF4-FFF2-40B4-BE49-F238E27FC236}">
              <a16:creationId xmlns:a16="http://schemas.microsoft.com/office/drawing/2014/main" xmlns="" id="{AEC111A9-E2DF-373A-BA7E-B0F1ECFD27C7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22</xdr:row>
      <xdr:rowOff>289560</xdr:rowOff>
    </xdr:to>
    <xdr:sp macro="" textlink="">
      <xdr:nvSpPr>
        <xdr:cNvPr id="6408674" name="Text Box 1">
          <a:extLst>
            <a:ext uri="{FF2B5EF4-FFF2-40B4-BE49-F238E27FC236}">
              <a16:creationId xmlns:a16="http://schemas.microsoft.com/office/drawing/2014/main" xmlns="" id="{F243844E-3096-060F-C517-86392FDFCA0B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22</xdr:row>
      <xdr:rowOff>289560</xdr:rowOff>
    </xdr:to>
    <xdr:sp macro="" textlink="">
      <xdr:nvSpPr>
        <xdr:cNvPr id="6408675" name="Text Box 8">
          <a:extLst>
            <a:ext uri="{FF2B5EF4-FFF2-40B4-BE49-F238E27FC236}">
              <a16:creationId xmlns:a16="http://schemas.microsoft.com/office/drawing/2014/main" xmlns="" id="{E99BD020-7D22-9E4F-90F1-218722535D09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22</xdr:row>
      <xdr:rowOff>289560</xdr:rowOff>
    </xdr:to>
    <xdr:sp macro="" textlink="">
      <xdr:nvSpPr>
        <xdr:cNvPr id="6408676" name="Text Box 9">
          <a:extLst>
            <a:ext uri="{FF2B5EF4-FFF2-40B4-BE49-F238E27FC236}">
              <a16:creationId xmlns:a16="http://schemas.microsoft.com/office/drawing/2014/main" xmlns="" id="{A631CDAB-C2C4-0434-7306-62DE6E0ECB95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22</xdr:row>
      <xdr:rowOff>289560</xdr:rowOff>
    </xdr:to>
    <xdr:sp macro="" textlink="">
      <xdr:nvSpPr>
        <xdr:cNvPr id="6408677" name="Text Box 10">
          <a:extLst>
            <a:ext uri="{FF2B5EF4-FFF2-40B4-BE49-F238E27FC236}">
              <a16:creationId xmlns:a16="http://schemas.microsoft.com/office/drawing/2014/main" xmlns="" id="{F2C9CD5E-E480-5CEA-C404-2C00D94B0B3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22</xdr:row>
      <xdr:rowOff>289560</xdr:rowOff>
    </xdr:to>
    <xdr:sp macro="" textlink="">
      <xdr:nvSpPr>
        <xdr:cNvPr id="6408678" name="Text Box 41">
          <a:extLst>
            <a:ext uri="{FF2B5EF4-FFF2-40B4-BE49-F238E27FC236}">
              <a16:creationId xmlns:a16="http://schemas.microsoft.com/office/drawing/2014/main" xmlns="" id="{6712E71F-E09A-648F-71FE-C95DF1B2A295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22</xdr:row>
      <xdr:rowOff>289560</xdr:rowOff>
    </xdr:to>
    <xdr:sp macro="" textlink="">
      <xdr:nvSpPr>
        <xdr:cNvPr id="6408679" name="Text Box 1">
          <a:extLst>
            <a:ext uri="{FF2B5EF4-FFF2-40B4-BE49-F238E27FC236}">
              <a16:creationId xmlns:a16="http://schemas.microsoft.com/office/drawing/2014/main" xmlns="" id="{EBC23B73-90D8-3930-D7F3-252BE3D46526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22</xdr:row>
      <xdr:rowOff>289560</xdr:rowOff>
    </xdr:to>
    <xdr:sp macro="" textlink="">
      <xdr:nvSpPr>
        <xdr:cNvPr id="6408680" name="Text Box 8">
          <a:extLst>
            <a:ext uri="{FF2B5EF4-FFF2-40B4-BE49-F238E27FC236}">
              <a16:creationId xmlns:a16="http://schemas.microsoft.com/office/drawing/2014/main" xmlns="" id="{58233FA9-364C-98E4-EB73-BBCE0DDC90D6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22</xdr:row>
      <xdr:rowOff>289560</xdr:rowOff>
    </xdr:to>
    <xdr:sp macro="" textlink="">
      <xdr:nvSpPr>
        <xdr:cNvPr id="6408681" name="Text Box 9">
          <a:extLst>
            <a:ext uri="{FF2B5EF4-FFF2-40B4-BE49-F238E27FC236}">
              <a16:creationId xmlns:a16="http://schemas.microsoft.com/office/drawing/2014/main" xmlns="" id="{DE474A16-9EC0-65F5-E396-BCFB5DDDB1FE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22</xdr:row>
      <xdr:rowOff>289560</xdr:rowOff>
    </xdr:to>
    <xdr:sp macro="" textlink="">
      <xdr:nvSpPr>
        <xdr:cNvPr id="6408682" name="Text Box 10">
          <a:extLst>
            <a:ext uri="{FF2B5EF4-FFF2-40B4-BE49-F238E27FC236}">
              <a16:creationId xmlns:a16="http://schemas.microsoft.com/office/drawing/2014/main" xmlns="" id="{3878AB5A-099A-2B98-25B5-5E080A92255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1562100</xdr:colOff>
      <xdr:row>11</xdr:row>
      <xdr:rowOff>266700</xdr:rowOff>
    </xdr:to>
    <xdr:sp macro="" textlink="">
      <xdr:nvSpPr>
        <xdr:cNvPr id="6408683" name="Text Box 1">
          <a:extLst>
            <a:ext uri="{FF2B5EF4-FFF2-40B4-BE49-F238E27FC236}">
              <a16:creationId xmlns:a16="http://schemas.microsoft.com/office/drawing/2014/main" xmlns="" id="{EC47638B-7177-827C-3ED4-55716C70CBE9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1562100</xdr:colOff>
      <xdr:row>11</xdr:row>
      <xdr:rowOff>266700</xdr:rowOff>
    </xdr:to>
    <xdr:sp macro="" textlink="">
      <xdr:nvSpPr>
        <xdr:cNvPr id="6408684" name="Text Box 8">
          <a:extLst>
            <a:ext uri="{FF2B5EF4-FFF2-40B4-BE49-F238E27FC236}">
              <a16:creationId xmlns:a16="http://schemas.microsoft.com/office/drawing/2014/main" xmlns="" id="{5EDAADB0-814F-9E8A-F2BB-35087332B152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1562100</xdr:colOff>
      <xdr:row>11</xdr:row>
      <xdr:rowOff>266700</xdr:rowOff>
    </xdr:to>
    <xdr:sp macro="" textlink="">
      <xdr:nvSpPr>
        <xdr:cNvPr id="6408685" name="Text Box 9">
          <a:extLst>
            <a:ext uri="{FF2B5EF4-FFF2-40B4-BE49-F238E27FC236}">
              <a16:creationId xmlns:a16="http://schemas.microsoft.com/office/drawing/2014/main" xmlns="" id="{C88722FA-7C79-A6E6-260A-0E4D20EBAB7B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1562100</xdr:colOff>
      <xdr:row>11</xdr:row>
      <xdr:rowOff>266700</xdr:rowOff>
    </xdr:to>
    <xdr:sp macro="" textlink="">
      <xdr:nvSpPr>
        <xdr:cNvPr id="6408686" name="Text Box 10">
          <a:extLst>
            <a:ext uri="{FF2B5EF4-FFF2-40B4-BE49-F238E27FC236}">
              <a16:creationId xmlns:a16="http://schemas.microsoft.com/office/drawing/2014/main" xmlns="" id="{860C01C2-815A-1505-4E95-8E435C4F16A8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1562100</xdr:colOff>
      <xdr:row>11</xdr:row>
      <xdr:rowOff>266700</xdr:rowOff>
    </xdr:to>
    <xdr:sp macro="" textlink="">
      <xdr:nvSpPr>
        <xdr:cNvPr id="6408687" name="Text Box 41">
          <a:extLst>
            <a:ext uri="{FF2B5EF4-FFF2-40B4-BE49-F238E27FC236}">
              <a16:creationId xmlns:a16="http://schemas.microsoft.com/office/drawing/2014/main" xmlns="" id="{5D6C2133-B058-9BD5-B33F-2B1898AC76C5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1562100</xdr:colOff>
      <xdr:row>11</xdr:row>
      <xdr:rowOff>266700</xdr:rowOff>
    </xdr:to>
    <xdr:sp macro="" textlink="">
      <xdr:nvSpPr>
        <xdr:cNvPr id="6408688" name="Text Box 1">
          <a:extLst>
            <a:ext uri="{FF2B5EF4-FFF2-40B4-BE49-F238E27FC236}">
              <a16:creationId xmlns:a16="http://schemas.microsoft.com/office/drawing/2014/main" xmlns="" id="{1DA5406D-9EAE-5231-DC7E-24F05F0D09CC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1562100</xdr:colOff>
      <xdr:row>11</xdr:row>
      <xdr:rowOff>266700</xdr:rowOff>
    </xdr:to>
    <xdr:sp macro="" textlink="">
      <xdr:nvSpPr>
        <xdr:cNvPr id="6408689" name="Text Box 8">
          <a:extLst>
            <a:ext uri="{FF2B5EF4-FFF2-40B4-BE49-F238E27FC236}">
              <a16:creationId xmlns:a16="http://schemas.microsoft.com/office/drawing/2014/main" xmlns="" id="{2923A8C0-DDE7-501E-2345-4A5F0951D474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1562100</xdr:colOff>
      <xdr:row>11</xdr:row>
      <xdr:rowOff>266700</xdr:rowOff>
    </xdr:to>
    <xdr:sp macro="" textlink="">
      <xdr:nvSpPr>
        <xdr:cNvPr id="6408690" name="Text Box 9">
          <a:extLst>
            <a:ext uri="{FF2B5EF4-FFF2-40B4-BE49-F238E27FC236}">
              <a16:creationId xmlns:a16="http://schemas.microsoft.com/office/drawing/2014/main" xmlns="" id="{7E52A0C4-C7D2-D7D4-626D-3DFBD9CFF079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1562100</xdr:colOff>
      <xdr:row>11</xdr:row>
      <xdr:rowOff>266700</xdr:rowOff>
    </xdr:to>
    <xdr:sp macro="" textlink="">
      <xdr:nvSpPr>
        <xdr:cNvPr id="6408691" name="Text Box 10">
          <a:extLst>
            <a:ext uri="{FF2B5EF4-FFF2-40B4-BE49-F238E27FC236}">
              <a16:creationId xmlns:a16="http://schemas.microsoft.com/office/drawing/2014/main" xmlns="" id="{FA8AA2E1-DB7E-2FAB-2B35-06522F80F90C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1562100</xdr:colOff>
      <xdr:row>11</xdr:row>
      <xdr:rowOff>266700</xdr:rowOff>
    </xdr:to>
    <xdr:sp macro="" textlink="">
      <xdr:nvSpPr>
        <xdr:cNvPr id="6408692" name="Text Box 41">
          <a:extLst>
            <a:ext uri="{FF2B5EF4-FFF2-40B4-BE49-F238E27FC236}">
              <a16:creationId xmlns:a16="http://schemas.microsoft.com/office/drawing/2014/main" xmlns="" id="{D719DDDC-54EF-1A16-5904-4F9B9767ED07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693" name="Text Box 1">
          <a:extLst>
            <a:ext uri="{FF2B5EF4-FFF2-40B4-BE49-F238E27FC236}">
              <a16:creationId xmlns:a16="http://schemas.microsoft.com/office/drawing/2014/main" xmlns="" id="{91F85BF7-CE09-04DD-D1DE-E3B57F36FBED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694" name="Text Box 8">
          <a:extLst>
            <a:ext uri="{FF2B5EF4-FFF2-40B4-BE49-F238E27FC236}">
              <a16:creationId xmlns:a16="http://schemas.microsoft.com/office/drawing/2014/main" xmlns="" id="{66CF796A-BCD6-D67B-C61F-2083C9171AA1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695" name="Text Box 9">
          <a:extLst>
            <a:ext uri="{FF2B5EF4-FFF2-40B4-BE49-F238E27FC236}">
              <a16:creationId xmlns:a16="http://schemas.microsoft.com/office/drawing/2014/main" xmlns="" id="{006D3B24-2753-9A79-0745-804F0231E097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696" name="Text Box 10">
          <a:extLst>
            <a:ext uri="{FF2B5EF4-FFF2-40B4-BE49-F238E27FC236}">
              <a16:creationId xmlns:a16="http://schemas.microsoft.com/office/drawing/2014/main" xmlns="" id="{34A921A8-A5EF-DE2E-8853-E12B08D8438D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697" name="Text Box 41">
          <a:extLst>
            <a:ext uri="{FF2B5EF4-FFF2-40B4-BE49-F238E27FC236}">
              <a16:creationId xmlns:a16="http://schemas.microsoft.com/office/drawing/2014/main" xmlns="" id="{34BD228E-AB78-AB1A-744C-99504D3D7F33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698" name="Text Box 1">
          <a:extLst>
            <a:ext uri="{FF2B5EF4-FFF2-40B4-BE49-F238E27FC236}">
              <a16:creationId xmlns:a16="http://schemas.microsoft.com/office/drawing/2014/main" xmlns="" id="{6EA0309C-83BC-8FA0-BF47-BC625DB8AE9D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699" name="Text Box 8">
          <a:extLst>
            <a:ext uri="{FF2B5EF4-FFF2-40B4-BE49-F238E27FC236}">
              <a16:creationId xmlns:a16="http://schemas.microsoft.com/office/drawing/2014/main" xmlns="" id="{88990888-AB22-D390-6C08-DF030B1185EC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00" name="Text Box 9">
          <a:extLst>
            <a:ext uri="{FF2B5EF4-FFF2-40B4-BE49-F238E27FC236}">
              <a16:creationId xmlns:a16="http://schemas.microsoft.com/office/drawing/2014/main" xmlns="" id="{EF23BE00-40BE-5735-D7E8-B09E637B93D0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01" name="Text Box 10">
          <a:extLst>
            <a:ext uri="{FF2B5EF4-FFF2-40B4-BE49-F238E27FC236}">
              <a16:creationId xmlns:a16="http://schemas.microsoft.com/office/drawing/2014/main" xmlns="" id="{5265E2F0-89F4-B51B-F61D-22B587ED035B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02" name="Text Box 1">
          <a:extLst>
            <a:ext uri="{FF2B5EF4-FFF2-40B4-BE49-F238E27FC236}">
              <a16:creationId xmlns:a16="http://schemas.microsoft.com/office/drawing/2014/main" xmlns="" id="{4947AD58-3BBB-6275-A359-FF68C0FB2A4F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03" name="Text Box 8">
          <a:extLst>
            <a:ext uri="{FF2B5EF4-FFF2-40B4-BE49-F238E27FC236}">
              <a16:creationId xmlns:a16="http://schemas.microsoft.com/office/drawing/2014/main" xmlns="" id="{21C8C5E6-3534-8012-9CF1-71073DF17C31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04" name="Text Box 9">
          <a:extLst>
            <a:ext uri="{FF2B5EF4-FFF2-40B4-BE49-F238E27FC236}">
              <a16:creationId xmlns:a16="http://schemas.microsoft.com/office/drawing/2014/main" xmlns="" id="{D4203E6D-0C50-549B-CA46-BB021B6178A2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05" name="Text Box 10">
          <a:extLst>
            <a:ext uri="{FF2B5EF4-FFF2-40B4-BE49-F238E27FC236}">
              <a16:creationId xmlns:a16="http://schemas.microsoft.com/office/drawing/2014/main" xmlns="" id="{C46F5458-27E6-BDA8-843E-CEBBF740659C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06" name="Text Box 41">
          <a:extLst>
            <a:ext uri="{FF2B5EF4-FFF2-40B4-BE49-F238E27FC236}">
              <a16:creationId xmlns:a16="http://schemas.microsoft.com/office/drawing/2014/main" xmlns="" id="{4EAD511E-AD3D-A740-C4F8-8D0CF47470EF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07" name="Text Box 1">
          <a:extLst>
            <a:ext uri="{FF2B5EF4-FFF2-40B4-BE49-F238E27FC236}">
              <a16:creationId xmlns:a16="http://schemas.microsoft.com/office/drawing/2014/main" xmlns="" id="{12D67518-5CEA-CFA2-95CE-557D9F86A9D4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08" name="Text Box 8">
          <a:extLst>
            <a:ext uri="{FF2B5EF4-FFF2-40B4-BE49-F238E27FC236}">
              <a16:creationId xmlns:a16="http://schemas.microsoft.com/office/drawing/2014/main" xmlns="" id="{A4E5AE57-8A7C-D269-7BC0-7D7397B45827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09" name="Text Box 9">
          <a:extLst>
            <a:ext uri="{FF2B5EF4-FFF2-40B4-BE49-F238E27FC236}">
              <a16:creationId xmlns:a16="http://schemas.microsoft.com/office/drawing/2014/main" xmlns="" id="{67994703-AED8-DBC2-B46F-A41796C4D863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10" name="Text Box 10">
          <a:extLst>
            <a:ext uri="{FF2B5EF4-FFF2-40B4-BE49-F238E27FC236}">
              <a16:creationId xmlns:a16="http://schemas.microsoft.com/office/drawing/2014/main" xmlns="" id="{BCD95157-A211-A3CF-9D09-972D689F8F7A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1562100</xdr:colOff>
      <xdr:row>20</xdr:row>
      <xdr:rowOff>266700</xdr:rowOff>
    </xdr:to>
    <xdr:sp macro="" textlink="">
      <xdr:nvSpPr>
        <xdr:cNvPr id="6408711" name="Text Box 1">
          <a:extLst>
            <a:ext uri="{FF2B5EF4-FFF2-40B4-BE49-F238E27FC236}">
              <a16:creationId xmlns:a16="http://schemas.microsoft.com/office/drawing/2014/main" xmlns="" id="{9076B2C6-2F84-7556-AC75-E1167F9B4F0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1562100</xdr:colOff>
      <xdr:row>20</xdr:row>
      <xdr:rowOff>266700</xdr:rowOff>
    </xdr:to>
    <xdr:sp macro="" textlink="">
      <xdr:nvSpPr>
        <xdr:cNvPr id="6408712" name="Text Box 8">
          <a:extLst>
            <a:ext uri="{FF2B5EF4-FFF2-40B4-BE49-F238E27FC236}">
              <a16:creationId xmlns:a16="http://schemas.microsoft.com/office/drawing/2014/main" xmlns="" id="{9B4ABEF9-AE1E-2B7A-D02B-153A927A757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1562100</xdr:colOff>
      <xdr:row>20</xdr:row>
      <xdr:rowOff>266700</xdr:rowOff>
    </xdr:to>
    <xdr:sp macro="" textlink="">
      <xdr:nvSpPr>
        <xdr:cNvPr id="6408713" name="Text Box 9">
          <a:extLst>
            <a:ext uri="{FF2B5EF4-FFF2-40B4-BE49-F238E27FC236}">
              <a16:creationId xmlns:a16="http://schemas.microsoft.com/office/drawing/2014/main" xmlns="" id="{51CFF906-EAAC-AA44-DFFE-5A6A63241857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1562100</xdr:colOff>
      <xdr:row>20</xdr:row>
      <xdr:rowOff>266700</xdr:rowOff>
    </xdr:to>
    <xdr:sp macro="" textlink="">
      <xdr:nvSpPr>
        <xdr:cNvPr id="6408714" name="Text Box 10">
          <a:extLst>
            <a:ext uri="{FF2B5EF4-FFF2-40B4-BE49-F238E27FC236}">
              <a16:creationId xmlns:a16="http://schemas.microsoft.com/office/drawing/2014/main" xmlns="" id="{319F0749-5CF5-1387-7CBD-AC08BB6AAD75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1562100</xdr:colOff>
      <xdr:row>20</xdr:row>
      <xdr:rowOff>266700</xdr:rowOff>
    </xdr:to>
    <xdr:sp macro="" textlink="">
      <xdr:nvSpPr>
        <xdr:cNvPr id="6408715" name="Text Box 41">
          <a:extLst>
            <a:ext uri="{FF2B5EF4-FFF2-40B4-BE49-F238E27FC236}">
              <a16:creationId xmlns:a16="http://schemas.microsoft.com/office/drawing/2014/main" xmlns="" id="{5B683C7F-1F3D-153E-5026-8EA5868AD771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1562100</xdr:colOff>
      <xdr:row>20</xdr:row>
      <xdr:rowOff>266700</xdr:rowOff>
    </xdr:to>
    <xdr:sp macro="" textlink="">
      <xdr:nvSpPr>
        <xdr:cNvPr id="6408716" name="Text Box 1">
          <a:extLst>
            <a:ext uri="{FF2B5EF4-FFF2-40B4-BE49-F238E27FC236}">
              <a16:creationId xmlns:a16="http://schemas.microsoft.com/office/drawing/2014/main" xmlns="" id="{3E57C670-5C27-EC9A-D075-757C13A28E5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1562100</xdr:colOff>
      <xdr:row>20</xdr:row>
      <xdr:rowOff>266700</xdr:rowOff>
    </xdr:to>
    <xdr:sp macro="" textlink="">
      <xdr:nvSpPr>
        <xdr:cNvPr id="6408717" name="Text Box 8">
          <a:extLst>
            <a:ext uri="{FF2B5EF4-FFF2-40B4-BE49-F238E27FC236}">
              <a16:creationId xmlns:a16="http://schemas.microsoft.com/office/drawing/2014/main" xmlns="" id="{BF35A908-8D19-8B3E-9156-82BE79B40B2D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1562100</xdr:colOff>
      <xdr:row>20</xdr:row>
      <xdr:rowOff>266700</xdr:rowOff>
    </xdr:to>
    <xdr:sp macro="" textlink="">
      <xdr:nvSpPr>
        <xdr:cNvPr id="6408718" name="Text Box 9">
          <a:extLst>
            <a:ext uri="{FF2B5EF4-FFF2-40B4-BE49-F238E27FC236}">
              <a16:creationId xmlns:a16="http://schemas.microsoft.com/office/drawing/2014/main" xmlns="" id="{ED97A75C-3436-C5AB-EA9E-7328515A4E1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1562100</xdr:colOff>
      <xdr:row>20</xdr:row>
      <xdr:rowOff>266700</xdr:rowOff>
    </xdr:to>
    <xdr:sp macro="" textlink="">
      <xdr:nvSpPr>
        <xdr:cNvPr id="6408719" name="Text Box 10">
          <a:extLst>
            <a:ext uri="{FF2B5EF4-FFF2-40B4-BE49-F238E27FC236}">
              <a16:creationId xmlns:a16="http://schemas.microsoft.com/office/drawing/2014/main" xmlns="" id="{AB641460-1E97-388B-9DAB-CEA4B5D2CEB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1562100</xdr:colOff>
      <xdr:row>20</xdr:row>
      <xdr:rowOff>266700</xdr:rowOff>
    </xdr:to>
    <xdr:sp macro="" textlink="">
      <xdr:nvSpPr>
        <xdr:cNvPr id="6408720" name="Text Box 41">
          <a:extLst>
            <a:ext uri="{FF2B5EF4-FFF2-40B4-BE49-F238E27FC236}">
              <a16:creationId xmlns:a16="http://schemas.microsoft.com/office/drawing/2014/main" xmlns="" id="{E7FF5F1D-4196-1D52-5361-4AF6B7393A2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9906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21" name="Text Box 1">
          <a:extLst>
            <a:ext uri="{FF2B5EF4-FFF2-40B4-BE49-F238E27FC236}">
              <a16:creationId xmlns:a16="http://schemas.microsoft.com/office/drawing/2014/main" xmlns="" id="{944BDDF7-BCDB-AB08-D680-866D0742F45A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22" name="Text Box 8">
          <a:extLst>
            <a:ext uri="{FF2B5EF4-FFF2-40B4-BE49-F238E27FC236}">
              <a16:creationId xmlns:a16="http://schemas.microsoft.com/office/drawing/2014/main" xmlns="" id="{F0385BD1-84DD-E46F-2F79-E07F439718D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23" name="Text Box 9">
          <a:extLst>
            <a:ext uri="{FF2B5EF4-FFF2-40B4-BE49-F238E27FC236}">
              <a16:creationId xmlns:a16="http://schemas.microsoft.com/office/drawing/2014/main" xmlns="" id="{F809DB77-AEEF-9B9C-ECB0-12E3E70F1417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24" name="Text Box 10">
          <a:extLst>
            <a:ext uri="{FF2B5EF4-FFF2-40B4-BE49-F238E27FC236}">
              <a16:creationId xmlns:a16="http://schemas.microsoft.com/office/drawing/2014/main" xmlns="" id="{3228EDC6-BC65-B6B3-FEF3-0044D6258778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25" name="Text Box 41">
          <a:extLst>
            <a:ext uri="{FF2B5EF4-FFF2-40B4-BE49-F238E27FC236}">
              <a16:creationId xmlns:a16="http://schemas.microsoft.com/office/drawing/2014/main" xmlns="" id="{C06B1C93-E18F-D4E9-A2C3-09D339B9E9EA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26" name="Text Box 1">
          <a:extLst>
            <a:ext uri="{FF2B5EF4-FFF2-40B4-BE49-F238E27FC236}">
              <a16:creationId xmlns:a16="http://schemas.microsoft.com/office/drawing/2014/main" xmlns="" id="{A3917FFC-ACE0-BD2E-6AD0-83071378BFA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27" name="Text Box 8">
          <a:extLst>
            <a:ext uri="{FF2B5EF4-FFF2-40B4-BE49-F238E27FC236}">
              <a16:creationId xmlns:a16="http://schemas.microsoft.com/office/drawing/2014/main" xmlns="" id="{15C7C64C-6665-2721-7786-68DC143BA30E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28" name="Text Box 9">
          <a:extLst>
            <a:ext uri="{FF2B5EF4-FFF2-40B4-BE49-F238E27FC236}">
              <a16:creationId xmlns:a16="http://schemas.microsoft.com/office/drawing/2014/main" xmlns="" id="{224C50CD-41D3-634E-C4C0-9D3E73FF3EFC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29" name="Text Box 10">
          <a:extLst>
            <a:ext uri="{FF2B5EF4-FFF2-40B4-BE49-F238E27FC236}">
              <a16:creationId xmlns:a16="http://schemas.microsoft.com/office/drawing/2014/main" xmlns="" id="{27F2CB11-E3D5-5EA4-184E-E515D50F42C0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30" name="Text Box 1">
          <a:extLst>
            <a:ext uri="{FF2B5EF4-FFF2-40B4-BE49-F238E27FC236}">
              <a16:creationId xmlns:a16="http://schemas.microsoft.com/office/drawing/2014/main" xmlns="" id="{2BEE9AE6-F98C-100C-9E66-E76DCCA7DB31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31" name="Text Box 8">
          <a:extLst>
            <a:ext uri="{FF2B5EF4-FFF2-40B4-BE49-F238E27FC236}">
              <a16:creationId xmlns:a16="http://schemas.microsoft.com/office/drawing/2014/main" xmlns="" id="{E611B1E8-B531-EF61-B758-A72EDF13B81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32" name="Text Box 9">
          <a:extLst>
            <a:ext uri="{FF2B5EF4-FFF2-40B4-BE49-F238E27FC236}">
              <a16:creationId xmlns:a16="http://schemas.microsoft.com/office/drawing/2014/main" xmlns="" id="{1CA95642-9322-B8C6-B76D-5CF44CCF012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33" name="Text Box 10">
          <a:extLst>
            <a:ext uri="{FF2B5EF4-FFF2-40B4-BE49-F238E27FC236}">
              <a16:creationId xmlns:a16="http://schemas.microsoft.com/office/drawing/2014/main" xmlns="" id="{C4A20419-FB32-76C2-1BAA-AD0DC98E989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34" name="Text Box 41">
          <a:extLst>
            <a:ext uri="{FF2B5EF4-FFF2-40B4-BE49-F238E27FC236}">
              <a16:creationId xmlns:a16="http://schemas.microsoft.com/office/drawing/2014/main" xmlns="" id="{654D5678-8E1F-3554-38E4-DF898377F5B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35" name="Text Box 1">
          <a:extLst>
            <a:ext uri="{FF2B5EF4-FFF2-40B4-BE49-F238E27FC236}">
              <a16:creationId xmlns:a16="http://schemas.microsoft.com/office/drawing/2014/main" xmlns="" id="{D5A5F3F8-C913-DD03-A7B5-6561846CC6DC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36" name="Text Box 8">
          <a:extLst>
            <a:ext uri="{FF2B5EF4-FFF2-40B4-BE49-F238E27FC236}">
              <a16:creationId xmlns:a16="http://schemas.microsoft.com/office/drawing/2014/main" xmlns="" id="{39ADC5DC-36BD-F407-DEA8-BCAB00109C3B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37" name="Text Box 9">
          <a:extLst>
            <a:ext uri="{FF2B5EF4-FFF2-40B4-BE49-F238E27FC236}">
              <a16:creationId xmlns:a16="http://schemas.microsoft.com/office/drawing/2014/main" xmlns="" id="{FCB19778-BF72-55DC-BD8A-C2D3A241C18E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38" name="Text Box 10">
          <a:extLst>
            <a:ext uri="{FF2B5EF4-FFF2-40B4-BE49-F238E27FC236}">
              <a16:creationId xmlns:a16="http://schemas.microsoft.com/office/drawing/2014/main" xmlns="" id="{9AB05E02-A097-253B-3F43-E1415A237568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39" name="Text Box 1">
          <a:extLst>
            <a:ext uri="{FF2B5EF4-FFF2-40B4-BE49-F238E27FC236}">
              <a16:creationId xmlns:a16="http://schemas.microsoft.com/office/drawing/2014/main" xmlns="" id="{2ABF9F49-E61E-F1E2-6B91-1554F8BA3936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40" name="Text Box 8">
          <a:extLst>
            <a:ext uri="{FF2B5EF4-FFF2-40B4-BE49-F238E27FC236}">
              <a16:creationId xmlns:a16="http://schemas.microsoft.com/office/drawing/2014/main" xmlns="" id="{FFC5B75B-5098-6042-BBBB-25CBA67C24B7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41" name="Text Box 9">
          <a:extLst>
            <a:ext uri="{FF2B5EF4-FFF2-40B4-BE49-F238E27FC236}">
              <a16:creationId xmlns:a16="http://schemas.microsoft.com/office/drawing/2014/main" xmlns="" id="{E6501E45-6DB7-CFE1-3686-404143A0185B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42" name="Text Box 10">
          <a:extLst>
            <a:ext uri="{FF2B5EF4-FFF2-40B4-BE49-F238E27FC236}">
              <a16:creationId xmlns:a16="http://schemas.microsoft.com/office/drawing/2014/main" xmlns="" id="{F385B785-5372-93BF-F629-51B4C99BB1E8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43" name="Text Box 41">
          <a:extLst>
            <a:ext uri="{FF2B5EF4-FFF2-40B4-BE49-F238E27FC236}">
              <a16:creationId xmlns:a16="http://schemas.microsoft.com/office/drawing/2014/main" xmlns="" id="{7849A00E-78F8-5950-BFDB-C9D027C2A558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44" name="Text Box 1">
          <a:extLst>
            <a:ext uri="{FF2B5EF4-FFF2-40B4-BE49-F238E27FC236}">
              <a16:creationId xmlns:a16="http://schemas.microsoft.com/office/drawing/2014/main" xmlns="" id="{6D3C67EB-A348-FA72-1556-6A26D6D71466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45" name="Text Box 8">
          <a:extLst>
            <a:ext uri="{FF2B5EF4-FFF2-40B4-BE49-F238E27FC236}">
              <a16:creationId xmlns:a16="http://schemas.microsoft.com/office/drawing/2014/main" xmlns="" id="{C0A1CE4A-5705-A4E9-6AEC-FD72ECB6D7A3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46" name="Text Box 9">
          <a:extLst>
            <a:ext uri="{FF2B5EF4-FFF2-40B4-BE49-F238E27FC236}">
              <a16:creationId xmlns:a16="http://schemas.microsoft.com/office/drawing/2014/main" xmlns="" id="{31499F45-CF32-5D91-D4DD-EDF5CE79A45E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47" name="Text Box 10">
          <a:extLst>
            <a:ext uri="{FF2B5EF4-FFF2-40B4-BE49-F238E27FC236}">
              <a16:creationId xmlns:a16="http://schemas.microsoft.com/office/drawing/2014/main" xmlns="" id="{D010B2CA-7175-9B76-BD81-860ADE470DD2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48" name="Text Box 1">
          <a:extLst>
            <a:ext uri="{FF2B5EF4-FFF2-40B4-BE49-F238E27FC236}">
              <a16:creationId xmlns:a16="http://schemas.microsoft.com/office/drawing/2014/main" xmlns="" id="{233536A4-2DF7-B7FF-53DF-7EE2D8C7898E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49" name="Text Box 8">
          <a:extLst>
            <a:ext uri="{FF2B5EF4-FFF2-40B4-BE49-F238E27FC236}">
              <a16:creationId xmlns:a16="http://schemas.microsoft.com/office/drawing/2014/main" xmlns="" id="{5EA37113-1963-97C6-F68B-570B075AC4B5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50" name="Text Box 9">
          <a:extLst>
            <a:ext uri="{FF2B5EF4-FFF2-40B4-BE49-F238E27FC236}">
              <a16:creationId xmlns:a16="http://schemas.microsoft.com/office/drawing/2014/main" xmlns="" id="{AA888ECA-97B7-91A0-F066-092C77C3395F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51" name="Text Box 10">
          <a:extLst>
            <a:ext uri="{FF2B5EF4-FFF2-40B4-BE49-F238E27FC236}">
              <a16:creationId xmlns:a16="http://schemas.microsoft.com/office/drawing/2014/main" xmlns="" id="{E1E81F16-11BB-1693-F7C7-C6B0E92E61C5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52" name="Text Box 41">
          <a:extLst>
            <a:ext uri="{FF2B5EF4-FFF2-40B4-BE49-F238E27FC236}">
              <a16:creationId xmlns:a16="http://schemas.microsoft.com/office/drawing/2014/main" xmlns="" id="{311DD7B2-4A04-7DEC-19C4-909791F5CAF6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53" name="Text Box 1">
          <a:extLst>
            <a:ext uri="{FF2B5EF4-FFF2-40B4-BE49-F238E27FC236}">
              <a16:creationId xmlns:a16="http://schemas.microsoft.com/office/drawing/2014/main" xmlns="" id="{8FB963A7-BA4E-ACBD-549F-8678F055EC99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54" name="Text Box 8">
          <a:extLst>
            <a:ext uri="{FF2B5EF4-FFF2-40B4-BE49-F238E27FC236}">
              <a16:creationId xmlns:a16="http://schemas.microsoft.com/office/drawing/2014/main" xmlns="" id="{6F7700BD-E252-43B4-0B74-47E0B847071E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55" name="Text Box 9">
          <a:extLst>
            <a:ext uri="{FF2B5EF4-FFF2-40B4-BE49-F238E27FC236}">
              <a16:creationId xmlns:a16="http://schemas.microsoft.com/office/drawing/2014/main" xmlns="" id="{C0B7D677-D822-1A5A-8EF8-1378477FFD0A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56" name="Text Box 10">
          <a:extLst>
            <a:ext uri="{FF2B5EF4-FFF2-40B4-BE49-F238E27FC236}">
              <a16:creationId xmlns:a16="http://schemas.microsoft.com/office/drawing/2014/main" xmlns="" id="{B1286825-63B0-86B3-69A1-19B0DF343E14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57" name="Text Box 1">
          <a:extLst>
            <a:ext uri="{FF2B5EF4-FFF2-40B4-BE49-F238E27FC236}">
              <a16:creationId xmlns:a16="http://schemas.microsoft.com/office/drawing/2014/main" xmlns="" id="{790999A6-2EAE-542E-1F36-C47B6E773FBA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58" name="Text Box 8">
          <a:extLst>
            <a:ext uri="{FF2B5EF4-FFF2-40B4-BE49-F238E27FC236}">
              <a16:creationId xmlns:a16="http://schemas.microsoft.com/office/drawing/2014/main" xmlns="" id="{79932778-D87E-9468-1CBC-41496A51B537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59" name="Text Box 9">
          <a:extLst>
            <a:ext uri="{FF2B5EF4-FFF2-40B4-BE49-F238E27FC236}">
              <a16:creationId xmlns:a16="http://schemas.microsoft.com/office/drawing/2014/main" xmlns="" id="{0F7D02CF-E3B9-4385-ECFD-FBFC04876522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60" name="Text Box 10">
          <a:extLst>
            <a:ext uri="{FF2B5EF4-FFF2-40B4-BE49-F238E27FC236}">
              <a16:creationId xmlns:a16="http://schemas.microsoft.com/office/drawing/2014/main" xmlns="" id="{827BBF9E-B453-16D9-E63F-33AEC26CA663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61" name="Text Box 41">
          <a:extLst>
            <a:ext uri="{FF2B5EF4-FFF2-40B4-BE49-F238E27FC236}">
              <a16:creationId xmlns:a16="http://schemas.microsoft.com/office/drawing/2014/main" xmlns="" id="{201AD9B0-A8D2-A868-76ED-C28706298602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62" name="Text Box 1">
          <a:extLst>
            <a:ext uri="{FF2B5EF4-FFF2-40B4-BE49-F238E27FC236}">
              <a16:creationId xmlns:a16="http://schemas.microsoft.com/office/drawing/2014/main" xmlns="" id="{ED8C903A-76E1-9F39-B533-DC511C50CA2F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63" name="Text Box 8">
          <a:extLst>
            <a:ext uri="{FF2B5EF4-FFF2-40B4-BE49-F238E27FC236}">
              <a16:creationId xmlns:a16="http://schemas.microsoft.com/office/drawing/2014/main" xmlns="" id="{D0ED7F76-4DDA-B24C-9395-01121A530C96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64" name="Text Box 9">
          <a:extLst>
            <a:ext uri="{FF2B5EF4-FFF2-40B4-BE49-F238E27FC236}">
              <a16:creationId xmlns:a16="http://schemas.microsoft.com/office/drawing/2014/main" xmlns="" id="{ECD8E831-1A03-5717-9CE4-363109B3C83A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65" name="Text Box 10">
          <a:extLst>
            <a:ext uri="{FF2B5EF4-FFF2-40B4-BE49-F238E27FC236}">
              <a16:creationId xmlns:a16="http://schemas.microsoft.com/office/drawing/2014/main" xmlns="" id="{5DD07900-92BC-D646-C070-CF41A95693B7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66" name="Text Box 1">
          <a:extLst>
            <a:ext uri="{FF2B5EF4-FFF2-40B4-BE49-F238E27FC236}">
              <a16:creationId xmlns:a16="http://schemas.microsoft.com/office/drawing/2014/main" xmlns="" id="{BE9D06C6-E69E-260D-9F04-E62D6950C74D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67" name="Text Box 8">
          <a:extLst>
            <a:ext uri="{FF2B5EF4-FFF2-40B4-BE49-F238E27FC236}">
              <a16:creationId xmlns:a16="http://schemas.microsoft.com/office/drawing/2014/main" xmlns="" id="{DEFB13E6-EF11-FD22-2BEA-03C7B725C277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68" name="Text Box 9">
          <a:extLst>
            <a:ext uri="{FF2B5EF4-FFF2-40B4-BE49-F238E27FC236}">
              <a16:creationId xmlns:a16="http://schemas.microsoft.com/office/drawing/2014/main" xmlns="" id="{C5918AC1-93A5-00F8-1571-D5937277F6B2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69" name="Text Box 10">
          <a:extLst>
            <a:ext uri="{FF2B5EF4-FFF2-40B4-BE49-F238E27FC236}">
              <a16:creationId xmlns:a16="http://schemas.microsoft.com/office/drawing/2014/main" xmlns="" id="{9EE3C9E4-0C2A-B447-6B91-CF554677F82F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70" name="Text Box 41">
          <a:extLst>
            <a:ext uri="{FF2B5EF4-FFF2-40B4-BE49-F238E27FC236}">
              <a16:creationId xmlns:a16="http://schemas.microsoft.com/office/drawing/2014/main" xmlns="" id="{EBA85DE7-087B-17B2-802F-C980C100325B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71" name="Text Box 1">
          <a:extLst>
            <a:ext uri="{FF2B5EF4-FFF2-40B4-BE49-F238E27FC236}">
              <a16:creationId xmlns:a16="http://schemas.microsoft.com/office/drawing/2014/main" xmlns="" id="{684345F2-D847-B3F6-6860-F30DFFBEA78C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72" name="Text Box 8">
          <a:extLst>
            <a:ext uri="{FF2B5EF4-FFF2-40B4-BE49-F238E27FC236}">
              <a16:creationId xmlns:a16="http://schemas.microsoft.com/office/drawing/2014/main" xmlns="" id="{68B45DF6-7516-A385-DF06-E69FB34F40FB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73" name="Text Box 9">
          <a:extLst>
            <a:ext uri="{FF2B5EF4-FFF2-40B4-BE49-F238E27FC236}">
              <a16:creationId xmlns:a16="http://schemas.microsoft.com/office/drawing/2014/main" xmlns="" id="{67A51C7E-7D92-9223-5396-7D15E1C092F1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74" name="Text Box 10">
          <a:extLst>
            <a:ext uri="{FF2B5EF4-FFF2-40B4-BE49-F238E27FC236}">
              <a16:creationId xmlns:a16="http://schemas.microsoft.com/office/drawing/2014/main" xmlns="" id="{C1DDB428-B51D-E300-017E-AA6A1D3B490E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75" name="Text Box 1">
          <a:extLst>
            <a:ext uri="{FF2B5EF4-FFF2-40B4-BE49-F238E27FC236}">
              <a16:creationId xmlns:a16="http://schemas.microsoft.com/office/drawing/2014/main" xmlns="" id="{8D503765-05C3-EF1C-699A-FD0669621463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76" name="Text Box 8">
          <a:extLst>
            <a:ext uri="{FF2B5EF4-FFF2-40B4-BE49-F238E27FC236}">
              <a16:creationId xmlns:a16="http://schemas.microsoft.com/office/drawing/2014/main" xmlns="" id="{07F11E80-E108-CAA8-DB7A-5DD744B84846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77" name="Text Box 9">
          <a:extLst>
            <a:ext uri="{FF2B5EF4-FFF2-40B4-BE49-F238E27FC236}">
              <a16:creationId xmlns:a16="http://schemas.microsoft.com/office/drawing/2014/main" xmlns="" id="{9C7616FE-47AA-6AC0-F4D5-AA43EBFB47E8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78" name="Text Box 10">
          <a:extLst>
            <a:ext uri="{FF2B5EF4-FFF2-40B4-BE49-F238E27FC236}">
              <a16:creationId xmlns:a16="http://schemas.microsoft.com/office/drawing/2014/main" xmlns="" id="{A57F1357-71AB-F2E0-5466-C43B5717954D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79" name="Text Box 41">
          <a:extLst>
            <a:ext uri="{FF2B5EF4-FFF2-40B4-BE49-F238E27FC236}">
              <a16:creationId xmlns:a16="http://schemas.microsoft.com/office/drawing/2014/main" xmlns="" id="{F7A60C09-636C-31FC-2E37-3BF309CD6442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80" name="Text Box 1">
          <a:extLst>
            <a:ext uri="{FF2B5EF4-FFF2-40B4-BE49-F238E27FC236}">
              <a16:creationId xmlns:a16="http://schemas.microsoft.com/office/drawing/2014/main" xmlns="" id="{191AAF87-C9EB-2B3C-02B9-A580F7A473C8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81" name="Text Box 8">
          <a:extLst>
            <a:ext uri="{FF2B5EF4-FFF2-40B4-BE49-F238E27FC236}">
              <a16:creationId xmlns:a16="http://schemas.microsoft.com/office/drawing/2014/main" xmlns="" id="{51A95FAF-B60C-63C1-8433-89BFCA790149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782" name="Text Box 9">
          <a:extLst>
            <a:ext uri="{FF2B5EF4-FFF2-40B4-BE49-F238E27FC236}">
              <a16:creationId xmlns:a16="http://schemas.microsoft.com/office/drawing/2014/main" xmlns="" id="{1CF79AC8-659B-1278-86EB-CD93F3525BAD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83" name="Text Box 1">
          <a:extLst>
            <a:ext uri="{FF2B5EF4-FFF2-40B4-BE49-F238E27FC236}">
              <a16:creationId xmlns:a16="http://schemas.microsoft.com/office/drawing/2014/main" xmlns="" id="{548E7555-667F-32CB-2E56-A1468C15D23C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84" name="Text Box 8">
          <a:extLst>
            <a:ext uri="{FF2B5EF4-FFF2-40B4-BE49-F238E27FC236}">
              <a16:creationId xmlns:a16="http://schemas.microsoft.com/office/drawing/2014/main" xmlns="" id="{CE235297-198B-EF05-D9D3-EBFDB4F9E52B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85" name="Text Box 9">
          <a:extLst>
            <a:ext uri="{FF2B5EF4-FFF2-40B4-BE49-F238E27FC236}">
              <a16:creationId xmlns:a16="http://schemas.microsoft.com/office/drawing/2014/main" xmlns="" id="{8AEB067D-2AAA-F584-7D40-AF4B025AEA25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86" name="Text Box 10">
          <a:extLst>
            <a:ext uri="{FF2B5EF4-FFF2-40B4-BE49-F238E27FC236}">
              <a16:creationId xmlns:a16="http://schemas.microsoft.com/office/drawing/2014/main" xmlns="" id="{E74AB8A4-14D3-484F-644D-2B7C07C6180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87" name="Text Box 41">
          <a:extLst>
            <a:ext uri="{FF2B5EF4-FFF2-40B4-BE49-F238E27FC236}">
              <a16:creationId xmlns:a16="http://schemas.microsoft.com/office/drawing/2014/main" xmlns="" id="{B3B7B6F6-C856-6A7C-291C-381EC3A429F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88" name="Text Box 1">
          <a:extLst>
            <a:ext uri="{FF2B5EF4-FFF2-40B4-BE49-F238E27FC236}">
              <a16:creationId xmlns:a16="http://schemas.microsoft.com/office/drawing/2014/main" xmlns="" id="{06503799-F020-43E9-442E-F0138719ACD8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89" name="Text Box 8">
          <a:extLst>
            <a:ext uri="{FF2B5EF4-FFF2-40B4-BE49-F238E27FC236}">
              <a16:creationId xmlns:a16="http://schemas.microsoft.com/office/drawing/2014/main" xmlns="" id="{EE647687-7CA3-5F82-4DCC-516C3A957076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90" name="Text Box 9">
          <a:extLst>
            <a:ext uri="{FF2B5EF4-FFF2-40B4-BE49-F238E27FC236}">
              <a16:creationId xmlns:a16="http://schemas.microsoft.com/office/drawing/2014/main" xmlns="" id="{91698EE1-5571-2322-15A2-951E02D1F218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91" name="Text Box 10">
          <a:extLst>
            <a:ext uri="{FF2B5EF4-FFF2-40B4-BE49-F238E27FC236}">
              <a16:creationId xmlns:a16="http://schemas.microsoft.com/office/drawing/2014/main" xmlns="" id="{B8F46EAB-F2E2-7176-1F42-9DC4109382E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92" name="Text Box 1">
          <a:extLst>
            <a:ext uri="{FF2B5EF4-FFF2-40B4-BE49-F238E27FC236}">
              <a16:creationId xmlns:a16="http://schemas.microsoft.com/office/drawing/2014/main" xmlns="" id="{F956E43E-A2E3-AAEF-653C-5652F4A8F526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93" name="Text Box 8">
          <a:extLst>
            <a:ext uri="{FF2B5EF4-FFF2-40B4-BE49-F238E27FC236}">
              <a16:creationId xmlns:a16="http://schemas.microsoft.com/office/drawing/2014/main" xmlns="" id="{57B78506-CB4D-A614-ABD7-F67F11D29A85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94" name="Text Box 9">
          <a:extLst>
            <a:ext uri="{FF2B5EF4-FFF2-40B4-BE49-F238E27FC236}">
              <a16:creationId xmlns:a16="http://schemas.microsoft.com/office/drawing/2014/main" xmlns="" id="{77848E8C-6EBA-CA10-EB5C-F13ECE84B3F5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95" name="Text Box 10">
          <a:extLst>
            <a:ext uri="{FF2B5EF4-FFF2-40B4-BE49-F238E27FC236}">
              <a16:creationId xmlns:a16="http://schemas.microsoft.com/office/drawing/2014/main" xmlns="" id="{BAE719EA-8680-5D8A-E7CD-9A5FD2B986B5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96" name="Text Box 41">
          <a:extLst>
            <a:ext uri="{FF2B5EF4-FFF2-40B4-BE49-F238E27FC236}">
              <a16:creationId xmlns:a16="http://schemas.microsoft.com/office/drawing/2014/main" xmlns="" id="{BD3F6FCE-117C-73B8-780F-190C3B92C72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97" name="Text Box 1">
          <a:extLst>
            <a:ext uri="{FF2B5EF4-FFF2-40B4-BE49-F238E27FC236}">
              <a16:creationId xmlns:a16="http://schemas.microsoft.com/office/drawing/2014/main" xmlns="" id="{552A55DE-E4C6-9434-6B37-C9D480C4935B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98" name="Text Box 8">
          <a:extLst>
            <a:ext uri="{FF2B5EF4-FFF2-40B4-BE49-F238E27FC236}">
              <a16:creationId xmlns:a16="http://schemas.microsoft.com/office/drawing/2014/main" xmlns="" id="{2F8FE6B9-6CC1-14C1-57BA-0A5E043BB7D7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799" name="Text Box 9">
          <a:extLst>
            <a:ext uri="{FF2B5EF4-FFF2-40B4-BE49-F238E27FC236}">
              <a16:creationId xmlns:a16="http://schemas.microsoft.com/office/drawing/2014/main" xmlns="" id="{CC189759-6681-48FE-415F-DA650E9FD61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00" name="Text Box 10">
          <a:extLst>
            <a:ext uri="{FF2B5EF4-FFF2-40B4-BE49-F238E27FC236}">
              <a16:creationId xmlns:a16="http://schemas.microsoft.com/office/drawing/2014/main" xmlns="" id="{6789104B-0A26-C854-1560-87CFC9F8A09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01" name="Text Box 1">
          <a:extLst>
            <a:ext uri="{FF2B5EF4-FFF2-40B4-BE49-F238E27FC236}">
              <a16:creationId xmlns:a16="http://schemas.microsoft.com/office/drawing/2014/main" xmlns="" id="{8923BD62-DDD7-EA08-04AF-6C74E8607698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02" name="Text Box 8">
          <a:extLst>
            <a:ext uri="{FF2B5EF4-FFF2-40B4-BE49-F238E27FC236}">
              <a16:creationId xmlns:a16="http://schemas.microsoft.com/office/drawing/2014/main" xmlns="" id="{EABD2E09-467D-8CD8-CA67-959A0FEB339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03" name="Text Box 9">
          <a:extLst>
            <a:ext uri="{FF2B5EF4-FFF2-40B4-BE49-F238E27FC236}">
              <a16:creationId xmlns:a16="http://schemas.microsoft.com/office/drawing/2014/main" xmlns="" id="{4DC3C697-79BD-6C38-1DEB-E76657413AA9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04" name="Text Box 10">
          <a:extLst>
            <a:ext uri="{FF2B5EF4-FFF2-40B4-BE49-F238E27FC236}">
              <a16:creationId xmlns:a16="http://schemas.microsoft.com/office/drawing/2014/main" xmlns="" id="{66E245D4-D091-9D2C-AC55-3DB2EB130C3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05" name="Text Box 41">
          <a:extLst>
            <a:ext uri="{FF2B5EF4-FFF2-40B4-BE49-F238E27FC236}">
              <a16:creationId xmlns:a16="http://schemas.microsoft.com/office/drawing/2014/main" xmlns="" id="{405AF3E8-465F-69B0-566A-F4976F00BFA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06" name="Text Box 1">
          <a:extLst>
            <a:ext uri="{FF2B5EF4-FFF2-40B4-BE49-F238E27FC236}">
              <a16:creationId xmlns:a16="http://schemas.microsoft.com/office/drawing/2014/main" xmlns="" id="{0158ACEC-DB3B-A4A1-0DFC-ACE24787706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07" name="Text Box 8">
          <a:extLst>
            <a:ext uri="{FF2B5EF4-FFF2-40B4-BE49-F238E27FC236}">
              <a16:creationId xmlns:a16="http://schemas.microsoft.com/office/drawing/2014/main" xmlns="" id="{3D654F7A-6585-3F58-BF2A-FB7885C4CA2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08" name="Text Box 9">
          <a:extLst>
            <a:ext uri="{FF2B5EF4-FFF2-40B4-BE49-F238E27FC236}">
              <a16:creationId xmlns:a16="http://schemas.microsoft.com/office/drawing/2014/main" xmlns="" id="{A5D9D574-654A-C2EE-D491-58A637659B2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09" name="Text Box 10">
          <a:extLst>
            <a:ext uri="{FF2B5EF4-FFF2-40B4-BE49-F238E27FC236}">
              <a16:creationId xmlns:a16="http://schemas.microsoft.com/office/drawing/2014/main" xmlns="" id="{861EB41B-3314-20D5-31B4-897AD06B98D8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10" name="Text Box 1">
          <a:extLst>
            <a:ext uri="{FF2B5EF4-FFF2-40B4-BE49-F238E27FC236}">
              <a16:creationId xmlns:a16="http://schemas.microsoft.com/office/drawing/2014/main" xmlns="" id="{36C5F823-E2F9-06AF-99E7-D426A623230E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11" name="Text Box 8">
          <a:extLst>
            <a:ext uri="{FF2B5EF4-FFF2-40B4-BE49-F238E27FC236}">
              <a16:creationId xmlns:a16="http://schemas.microsoft.com/office/drawing/2014/main" xmlns="" id="{5B582BA0-FA8A-5C64-155C-492225CCA85E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12" name="Text Box 9">
          <a:extLst>
            <a:ext uri="{FF2B5EF4-FFF2-40B4-BE49-F238E27FC236}">
              <a16:creationId xmlns:a16="http://schemas.microsoft.com/office/drawing/2014/main" xmlns="" id="{8E21CE04-0887-F1C8-4C57-6E935514D040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13" name="Text Box 10">
          <a:extLst>
            <a:ext uri="{FF2B5EF4-FFF2-40B4-BE49-F238E27FC236}">
              <a16:creationId xmlns:a16="http://schemas.microsoft.com/office/drawing/2014/main" xmlns="" id="{A2034B8B-9286-A134-7205-7E20BE0B9C41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14" name="Text Box 41">
          <a:extLst>
            <a:ext uri="{FF2B5EF4-FFF2-40B4-BE49-F238E27FC236}">
              <a16:creationId xmlns:a16="http://schemas.microsoft.com/office/drawing/2014/main" xmlns="" id="{295A3040-1F62-911B-F5A3-B7AC6348B285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15" name="Text Box 1">
          <a:extLst>
            <a:ext uri="{FF2B5EF4-FFF2-40B4-BE49-F238E27FC236}">
              <a16:creationId xmlns:a16="http://schemas.microsoft.com/office/drawing/2014/main" xmlns="" id="{F4B54C87-CF10-2EA4-D517-4344066BDCC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16" name="Text Box 8">
          <a:extLst>
            <a:ext uri="{FF2B5EF4-FFF2-40B4-BE49-F238E27FC236}">
              <a16:creationId xmlns:a16="http://schemas.microsoft.com/office/drawing/2014/main" xmlns="" id="{66A73AEE-23E2-533B-FC44-E6BFCD698318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17" name="Text Box 9">
          <a:extLst>
            <a:ext uri="{FF2B5EF4-FFF2-40B4-BE49-F238E27FC236}">
              <a16:creationId xmlns:a16="http://schemas.microsoft.com/office/drawing/2014/main" xmlns="" id="{8EC82BC4-8398-91A0-2556-56CA97877065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18" name="Text Box 10">
          <a:extLst>
            <a:ext uri="{FF2B5EF4-FFF2-40B4-BE49-F238E27FC236}">
              <a16:creationId xmlns:a16="http://schemas.microsoft.com/office/drawing/2014/main" xmlns="" id="{017FB497-F408-4145-A6E4-10C8449F67BE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19" name="Text Box 1">
          <a:extLst>
            <a:ext uri="{FF2B5EF4-FFF2-40B4-BE49-F238E27FC236}">
              <a16:creationId xmlns:a16="http://schemas.microsoft.com/office/drawing/2014/main" xmlns="" id="{FA77051E-AB7E-9857-9895-7DA324D48B7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20" name="Text Box 8">
          <a:extLst>
            <a:ext uri="{FF2B5EF4-FFF2-40B4-BE49-F238E27FC236}">
              <a16:creationId xmlns:a16="http://schemas.microsoft.com/office/drawing/2014/main" xmlns="" id="{E0A3F277-9CFA-EBE6-94FE-25447FE64719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21" name="Text Box 9">
          <a:extLst>
            <a:ext uri="{FF2B5EF4-FFF2-40B4-BE49-F238E27FC236}">
              <a16:creationId xmlns:a16="http://schemas.microsoft.com/office/drawing/2014/main" xmlns="" id="{8CCA77E8-E50C-39C6-5BE1-748BE8195C47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22" name="Text Box 10">
          <a:extLst>
            <a:ext uri="{FF2B5EF4-FFF2-40B4-BE49-F238E27FC236}">
              <a16:creationId xmlns:a16="http://schemas.microsoft.com/office/drawing/2014/main" xmlns="" id="{F3CE558C-DAC4-204E-CC52-A8A4533D2419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23" name="Text Box 41">
          <a:extLst>
            <a:ext uri="{FF2B5EF4-FFF2-40B4-BE49-F238E27FC236}">
              <a16:creationId xmlns:a16="http://schemas.microsoft.com/office/drawing/2014/main" xmlns="" id="{5EACD67E-5ADF-53FC-5027-102C304A0F4A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24" name="Text Box 1">
          <a:extLst>
            <a:ext uri="{FF2B5EF4-FFF2-40B4-BE49-F238E27FC236}">
              <a16:creationId xmlns:a16="http://schemas.microsoft.com/office/drawing/2014/main" xmlns="" id="{28C548B9-F6D7-C7F2-E3D7-7602FAB66115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25" name="Text Box 8">
          <a:extLst>
            <a:ext uri="{FF2B5EF4-FFF2-40B4-BE49-F238E27FC236}">
              <a16:creationId xmlns:a16="http://schemas.microsoft.com/office/drawing/2014/main" xmlns="" id="{A299EC40-D1BE-6B09-FCD8-BBB0CC2A4B5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26" name="Text Box 9">
          <a:extLst>
            <a:ext uri="{FF2B5EF4-FFF2-40B4-BE49-F238E27FC236}">
              <a16:creationId xmlns:a16="http://schemas.microsoft.com/office/drawing/2014/main" xmlns="" id="{E4DF8A43-F213-4ABA-6132-E255D4E8BF7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27" name="Text Box 10">
          <a:extLst>
            <a:ext uri="{FF2B5EF4-FFF2-40B4-BE49-F238E27FC236}">
              <a16:creationId xmlns:a16="http://schemas.microsoft.com/office/drawing/2014/main" xmlns="" id="{FD074095-FF4E-FE31-C2A2-CAADC5D25EF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28" name="Text Box 1">
          <a:extLst>
            <a:ext uri="{FF2B5EF4-FFF2-40B4-BE49-F238E27FC236}">
              <a16:creationId xmlns:a16="http://schemas.microsoft.com/office/drawing/2014/main" xmlns="" id="{AF193BBC-84B3-0A01-5C58-BD2C51FAC15A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29" name="Text Box 8">
          <a:extLst>
            <a:ext uri="{FF2B5EF4-FFF2-40B4-BE49-F238E27FC236}">
              <a16:creationId xmlns:a16="http://schemas.microsoft.com/office/drawing/2014/main" xmlns="" id="{D8ADB23D-4D1C-E336-28F6-C8D46A47DF06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30" name="Text Box 9">
          <a:extLst>
            <a:ext uri="{FF2B5EF4-FFF2-40B4-BE49-F238E27FC236}">
              <a16:creationId xmlns:a16="http://schemas.microsoft.com/office/drawing/2014/main" xmlns="" id="{F4021381-7AA8-FEC6-8118-49F78C3445EC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31" name="Text Box 10">
          <a:extLst>
            <a:ext uri="{FF2B5EF4-FFF2-40B4-BE49-F238E27FC236}">
              <a16:creationId xmlns:a16="http://schemas.microsoft.com/office/drawing/2014/main" xmlns="" id="{4CB3BCFC-097E-80D7-71A8-6EEB9B85260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32" name="Text Box 41">
          <a:extLst>
            <a:ext uri="{FF2B5EF4-FFF2-40B4-BE49-F238E27FC236}">
              <a16:creationId xmlns:a16="http://schemas.microsoft.com/office/drawing/2014/main" xmlns="" id="{6F914E82-0A03-78CB-1350-4B20B604B5D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33" name="Text Box 1">
          <a:extLst>
            <a:ext uri="{FF2B5EF4-FFF2-40B4-BE49-F238E27FC236}">
              <a16:creationId xmlns:a16="http://schemas.microsoft.com/office/drawing/2014/main" xmlns="" id="{3F7BD738-6EA0-37AC-6650-5C631ACD85B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34" name="Text Box 8">
          <a:extLst>
            <a:ext uri="{FF2B5EF4-FFF2-40B4-BE49-F238E27FC236}">
              <a16:creationId xmlns:a16="http://schemas.microsoft.com/office/drawing/2014/main" xmlns="" id="{CFDD9F29-0E2A-C69F-454C-F3AE1729D87A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35" name="Text Box 9">
          <a:extLst>
            <a:ext uri="{FF2B5EF4-FFF2-40B4-BE49-F238E27FC236}">
              <a16:creationId xmlns:a16="http://schemas.microsoft.com/office/drawing/2014/main" xmlns="" id="{0BEA60B9-1FCE-CBB5-918A-87B262F6185C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36" name="Text Box 10">
          <a:extLst>
            <a:ext uri="{FF2B5EF4-FFF2-40B4-BE49-F238E27FC236}">
              <a16:creationId xmlns:a16="http://schemas.microsoft.com/office/drawing/2014/main" xmlns="" id="{7B9A4A09-D7ED-CC34-5505-13B657EF1F78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37" name="Text Box 1">
          <a:extLst>
            <a:ext uri="{FF2B5EF4-FFF2-40B4-BE49-F238E27FC236}">
              <a16:creationId xmlns:a16="http://schemas.microsoft.com/office/drawing/2014/main" xmlns="" id="{0694B891-5549-777A-49CC-209B31DCA86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38" name="Text Box 8">
          <a:extLst>
            <a:ext uri="{FF2B5EF4-FFF2-40B4-BE49-F238E27FC236}">
              <a16:creationId xmlns:a16="http://schemas.microsoft.com/office/drawing/2014/main" xmlns="" id="{539C16ED-1AD1-68C2-D57C-C2195654BC67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39" name="Text Box 9">
          <a:extLst>
            <a:ext uri="{FF2B5EF4-FFF2-40B4-BE49-F238E27FC236}">
              <a16:creationId xmlns:a16="http://schemas.microsoft.com/office/drawing/2014/main" xmlns="" id="{60C147FA-E302-5FBA-1703-F35788956D3B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40" name="Text Box 10">
          <a:extLst>
            <a:ext uri="{FF2B5EF4-FFF2-40B4-BE49-F238E27FC236}">
              <a16:creationId xmlns:a16="http://schemas.microsoft.com/office/drawing/2014/main" xmlns="" id="{62B9BEDC-8EC3-F800-A29A-D21EB96A694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41" name="Text Box 41">
          <a:extLst>
            <a:ext uri="{FF2B5EF4-FFF2-40B4-BE49-F238E27FC236}">
              <a16:creationId xmlns:a16="http://schemas.microsoft.com/office/drawing/2014/main" xmlns="" id="{E9658DFA-6D12-CE0A-4AD4-6145485198B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42" name="Text Box 1">
          <a:extLst>
            <a:ext uri="{FF2B5EF4-FFF2-40B4-BE49-F238E27FC236}">
              <a16:creationId xmlns:a16="http://schemas.microsoft.com/office/drawing/2014/main" xmlns="" id="{B4333808-59F7-BB60-6F0B-D990515C2EE1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43" name="Text Box 8">
          <a:extLst>
            <a:ext uri="{FF2B5EF4-FFF2-40B4-BE49-F238E27FC236}">
              <a16:creationId xmlns:a16="http://schemas.microsoft.com/office/drawing/2014/main" xmlns="" id="{268FE724-4634-8CB3-C467-A62D5DFF7FDE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44" name="Text Box 9">
          <a:extLst>
            <a:ext uri="{FF2B5EF4-FFF2-40B4-BE49-F238E27FC236}">
              <a16:creationId xmlns:a16="http://schemas.microsoft.com/office/drawing/2014/main" xmlns="" id="{FE85561F-7E44-AA18-09FF-AF2F6735471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45" name="Text Box 10">
          <a:extLst>
            <a:ext uri="{FF2B5EF4-FFF2-40B4-BE49-F238E27FC236}">
              <a16:creationId xmlns:a16="http://schemas.microsoft.com/office/drawing/2014/main" xmlns="" id="{6ECD3B88-1EB7-32E1-1987-142D578832AB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46" name="Text Box 1">
          <a:extLst>
            <a:ext uri="{FF2B5EF4-FFF2-40B4-BE49-F238E27FC236}">
              <a16:creationId xmlns:a16="http://schemas.microsoft.com/office/drawing/2014/main" xmlns="" id="{44F04635-1803-218C-81C9-D8A56D060CA7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47" name="Text Box 8">
          <a:extLst>
            <a:ext uri="{FF2B5EF4-FFF2-40B4-BE49-F238E27FC236}">
              <a16:creationId xmlns:a16="http://schemas.microsoft.com/office/drawing/2014/main" xmlns="" id="{765D617A-8FAB-9718-8B1D-5C0862D187C7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48" name="Text Box 9">
          <a:extLst>
            <a:ext uri="{FF2B5EF4-FFF2-40B4-BE49-F238E27FC236}">
              <a16:creationId xmlns:a16="http://schemas.microsoft.com/office/drawing/2014/main" xmlns="" id="{EAE9CFE7-C05E-DFBA-EFAB-267BE3331C9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49" name="Text Box 10">
          <a:extLst>
            <a:ext uri="{FF2B5EF4-FFF2-40B4-BE49-F238E27FC236}">
              <a16:creationId xmlns:a16="http://schemas.microsoft.com/office/drawing/2014/main" xmlns="" id="{8089EAFA-D7CD-D506-183B-E5182F0D568B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50" name="Text Box 41">
          <a:extLst>
            <a:ext uri="{FF2B5EF4-FFF2-40B4-BE49-F238E27FC236}">
              <a16:creationId xmlns:a16="http://schemas.microsoft.com/office/drawing/2014/main" xmlns="" id="{3F5ED053-EDEF-08BA-12BF-CEAA8ED4C6C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51" name="Text Box 1">
          <a:extLst>
            <a:ext uri="{FF2B5EF4-FFF2-40B4-BE49-F238E27FC236}">
              <a16:creationId xmlns:a16="http://schemas.microsoft.com/office/drawing/2014/main" xmlns="" id="{16FEE4B6-C93B-CE2C-42EE-042338EEF256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52" name="Text Box 8">
          <a:extLst>
            <a:ext uri="{FF2B5EF4-FFF2-40B4-BE49-F238E27FC236}">
              <a16:creationId xmlns:a16="http://schemas.microsoft.com/office/drawing/2014/main" xmlns="" id="{DAA4B3E1-13F1-98C5-4467-DE9A6065B9C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53" name="Text Box 9">
          <a:extLst>
            <a:ext uri="{FF2B5EF4-FFF2-40B4-BE49-F238E27FC236}">
              <a16:creationId xmlns:a16="http://schemas.microsoft.com/office/drawing/2014/main" xmlns="" id="{E40B08A5-9FA1-D2EB-6B3A-0175CEAA8DF7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54" name="Text Box 10">
          <a:extLst>
            <a:ext uri="{FF2B5EF4-FFF2-40B4-BE49-F238E27FC236}">
              <a16:creationId xmlns:a16="http://schemas.microsoft.com/office/drawing/2014/main" xmlns="" id="{C50AFF8F-BEDB-1020-87D8-5386E53FFA5C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55" name="Text Box 1">
          <a:extLst>
            <a:ext uri="{FF2B5EF4-FFF2-40B4-BE49-F238E27FC236}">
              <a16:creationId xmlns:a16="http://schemas.microsoft.com/office/drawing/2014/main" xmlns="" id="{8B74617E-5E4B-334D-B0FF-F0A6E6055C18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56" name="Text Box 8">
          <a:extLst>
            <a:ext uri="{FF2B5EF4-FFF2-40B4-BE49-F238E27FC236}">
              <a16:creationId xmlns:a16="http://schemas.microsoft.com/office/drawing/2014/main" xmlns="" id="{2FDA2D9E-C9C0-56B3-4B4F-7FE8918B27E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57" name="Text Box 9">
          <a:extLst>
            <a:ext uri="{FF2B5EF4-FFF2-40B4-BE49-F238E27FC236}">
              <a16:creationId xmlns:a16="http://schemas.microsoft.com/office/drawing/2014/main" xmlns="" id="{C465B40D-904A-6E41-6A98-D36617C04F7A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58" name="Text Box 10">
          <a:extLst>
            <a:ext uri="{FF2B5EF4-FFF2-40B4-BE49-F238E27FC236}">
              <a16:creationId xmlns:a16="http://schemas.microsoft.com/office/drawing/2014/main" xmlns="" id="{940BB42C-C4FB-8F4A-4E64-5AB359E2972D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59" name="Text Box 41">
          <a:extLst>
            <a:ext uri="{FF2B5EF4-FFF2-40B4-BE49-F238E27FC236}">
              <a16:creationId xmlns:a16="http://schemas.microsoft.com/office/drawing/2014/main" xmlns="" id="{537E3408-5F24-FB74-C6D2-4F756477AA6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60" name="Text Box 1">
          <a:extLst>
            <a:ext uri="{FF2B5EF4-FFF2-40B4-BE49-F238E27FC236}">
              <a16:creationId xmlns:a16="http://schemas.microsoft.com/office/drawing/2014/main" xmlns="" id="{3F7D2187-F3DD-E7CE-71B9-2BE8F9DC960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61" name="Text Box 8">
          <a:extLst>
            <a:ext uri="{FF2B5EF4-FFF2-40B4-BE49-F238E27FC236}">
              <a16:creationId xmlns:a16="http://schemas.microsoft.com/office/drawing/2014/main" xmlns="" id="{94D0DF6E-FF54-D7D8-1759-4A300CA01051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62" name="Text Box 9">
          <a:extLst>
            <a:ext uri="{FF2B5EF4-FFF2-40B4-BE49-F238E27FC236}">
              <a16:creationId xmlns:a16="http://schemas.microsoft.com/office/drawing/2014/main" xmlns="" id="{D9D34625-4518-406A-8B57-AD734D8DFF9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63" name="Text Box 10">
          <a:extLst>
            <a:ext uri="{FF2B5EF4-FFF2-40B4-BE49-F238E27FC236}">
              <a16:creationId xmlns:a16="http://schemas.microsoft.com/office/drawing/2014/main" xmlns="" id="{15A9F820-52F6-4D11-4124-0B0167C767BD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64" name="Text Box 1">
          <a:extLst>
            <a:ext uri="{FF2B5EF4-FFF2-40B4-BE49-F238E27FC236}">
              <a16:creationId xmlns:a16="http://schemas.microsoft.com/office/drawing/2014/main" xmlns="" id="{B4A54EF2-8C53-6588-F8BE-2773DB26B367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65" name="Text Box 8">
          <a:extLst>
            <a:ext uri="{FF2B5EF4-FFF2-40B4-BE49-F238E27FC236}">
              <a16:creationId xmlns:a16="http://schemas.microsoft.com/office/drawing/2014/main" xmlns="" id="{4D682D79-B727-178F-7653-1FCEF6AACD27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66" name="Text Box 9">
          <a:extLst>
            <a:ext uri="{FF2B5EF4-FFF2-40B4-BE49-F238E27FC236}">
              <a16:creationId xmlns:a16="http://schemas.microsoft.com/office/drawing/2014/main" xmlns="" id="{C0E4DA79-65C5-09B4-0A8B-638448923CA8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67" name="Text Box 10">
          <a:extLst>
            <a:ext uri="{FF2B5EF4-FFF2-40B4-BE49-F238E27FC236}">
              <a16:creationId xmlns:a16="http://schemas.microsoft.com/office/drawing/2014/main" xmlns="" id="{478F8AA6-7D38-AC52-1DDD-A633ECCB204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68" name="Text Box 41">
          <a:extLst>
            <a:ext uri="{FF2B5EF4-FFF2-40B4-BE49-F238E27FC236}">
              <a16:creationId xmlns:a16="http://schemas.microsoft.com/office/drawing/2014/main" xmlns="" id="{DADAECF9-8C92-2DE2-A09D-55B529F8989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69" name="Text Box 1">
          <a:extLst>
            <a:ext uri="{FF2B5EF4-FFF2-40B4-BE49-F238E27FC236}">
              <a16:creationId xmlns:a16="http://schemas.microsoft.com/office/drawing/2014/main" xmlns="" id="{0AD3B964-8AA7-074A-8580-F98812A2FFBD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70" name="Text Box 8">
          <a:extLst>
            <a:ext uri="{FF2B5EF4-FFF2-40B4-BE49-F238E27FC236}">
              <a16:creationId xmlns:a16="http://schemas.microsoft.com/office/drawing/2014/main" xmlns="" id="{CBA5327F-5A2C-887C-F518-96A2A9AD0A4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71" name="Text Box 9">
          <a:extLst>
            <a:ext uri="{FF2B5EF4-FFF2-40B4-BE49-F238E27FC236}">
              <a16:creationId xmlns:a16="http://schemas.microsoft.com/office/drawing/2014/main" xmlns="" id="{D37D5B37-73A0-C8E2-142C-238F79EB1CC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72" name="Text Box 10">
          <a:extLst>
            <a:ext uri="{FF2B5EF4-FFF2-40B4-BE49-F238E27FC236}">
              <a16:creationId xmlns:a16="http://schemas.microsoft.com/office/drawing/2014/main" xmlns="" id="{6D3A8EFC-6B24-F8E4-E2EB-54F079A254F6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73" name="Text Box 1">
          <a:extLst>
            <a:ext uri="{FF2B5EF4-FFF2-40B4-BE49-F238E27FC236}">
              <a16:creationId xmlns:a16="http://schemas.microsoft.com/office/drawing/2014/main" xmlns="" id="{2133A158-7535-2014-2475-40F9328E33EE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74" name="Text Box 8">
          <a:extLst>
            <a:ext uri="{FF2B5EF4-FFF2-40B4-BE49-F238E27FC236}">
              <a16:creationId xmlns:a16="http://schemas.microsoft.com/office/drawing/2014/main" xmlns="" id="{D66E72D5-615E-AABD-29FA-C424188A020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75" name="Text Box 9">
          <a:extLst>
            <a:ext uri="{FF2B5EF4-FFF2-40B4-BE49-F238E27FC236}">
              <a16:creationId xmlns:a16="http://schemas.microsoft.com/office/drawing/2014/main" xmlns="" id="{0C03B81E-7C5C-C899-B34E-DD3FDB11792B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76" name="Text Box 10">
          <a:extLst>
            <a:ext uri="{FF2B5EF4-FFF2-40B4-BE49-F238E27FC236}">
              <a16:creationId xmlns:a16="http://schemas.microsoft.com/office/drawing/2014/main" xmlns="" id="{59BEA11C-341B-723F-07F3-6530CD3F5BDD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77" name="Text Box 41">
          <a:extLst>
            <a:ext uri="{FF2B5EF4-FFF2-40B4-BE49-F238E27FC236}">
              <a16:creationId xmlns:a16="http://schemas.microsoft.com/office/drawing/2014/main" xmlns="" id="{5D20A94A-D28F-6CB2-5023-14F0BCE3F54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78" name="Text Box 1">
          <a:extLst>
            <a:ext uri="{FF2B5EF4-FFF2-40B4-BE49-F238E27FC236}">
              <a16:creationId xmlns:a16="http://schemas.microsoft.com/office/drawing/2014/main" xmlns="" id="{01911994-97DC-0E6D-5909-3E682FEA9F0B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79" name="Text Box 8">
          <a:extLst>
            <a:ext uri="{FF2B5EF4-FFF2-40B4-BE49-F238E27FC236}">
              <a16:creationId xmlns:a16="http://schemas.microsoft.com/office/drawing/2014/main" xmlns="" id="{6B2EEE58-BA9E-1E77-70DC-9485F930B22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80" name="Text Box 9">
          <a:extLst>
            <a:ext uri="{FF2B5EF4-FFF2-40B4-BE49-F238E27FC236}">
              <a16:creationId xmlns:a16="http://schemas.microsoft.com/office/drawing/2014/main" xmlns="" id="{7EB843F3-F968-1142-10A9-6402A8EACA8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81" name="Text Box 10">
          <a:extLst>
            <a:ext uri="{FF2B5EF4-FFF2-40B4-BE49-F238E27FC236}">
              <a16:creationId xmlns:a16="http://schemas.microsoft.com/office/drawing/2014/main" xmlns="" id="{22C2A77C-1037-BB27-4D24-2D3E6F5D9827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82" name="Text Box 1">
          <a:extLst>
            <a:ext uri="{FF2B5EF4-FFF2-40B4-BE49-F238E27FC236}">
              <a16:creationId xmlns:a16="http://schemas.microsoft.com/office/drawing/2014/main" xmlns="" id="{3EFE57E9-AFCE-7751-C438-64E041EA936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83" name="Text Box 8">
          <a:extLst>
            <a:ext uri="{FF2B5EF4-FFF2-40B4-BE49-F238E27FC236}">
              <a16:creationId xmlns:a16="http://schemas.microsoft.com/office/drawing/2014/main" xmlns="" id="{F0538875-D702-EAEE-7BDF-C8A11A45E53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84" name="Text Box 9">
          <a:extLst>
            <a:ext uri="{FF2B5EF4-FFF2-40B4-BE49-F238E27FC236}">
              <a16:creationId xmlns:a16="http://schemas.microsoft.com/office/drawing/2014/main" xmlns="" id="{DBD0D322-7E2F-E4E9-A8D4-2647BBA86D77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85" name="Text Box 10">
          <a:extLst>
            <a:ext uri="{FF2B5EF4-FFF2-40B4-BE49-F238E27FC236}">
              <a16:creationId xmlns:a16="http://schemas.microsoft.com/office/drawing/2014/main" xmlns="" id="{8FE4AEAA-35D9-4E39-7F02-113832DBAF96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86" name="Text Box 41">
          <a:extLst>
            <a:ext uri="{FF2B5EF4-FFF2-40B4-BE49-F238E27FC236}">
              <a16:creationId xmlns:a16="http://schemas.microsoft.com/office/drawing/2014/main" xmlns="" id="{582C5316-BD7C-E45A-8F97-C6E7049B40A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87" name="Text Box 1">
          <a:extLst>
            <a:ext uri="{FF2B5EF4-FFF2-40B4-BE49-F238E27FC236}">
              <a16:creationId xmlns:a16="http://schemas.microsoft.com/office/drawing/2014/main" xmlns="" id="{8F91E58F-40C0-577D-5A82-CD429FC3E649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88" name="Text Box 8">
          <a:extLst>
            <a:ext uri="{FF2B5EF4-FFF2-40B4-BE49-F238E27FC236}">
              <a16:creationId xmlns:a16="http://schemas.microsoft.com/office/drawing/2014/main" xmlns="" id="{FF5AEA29-3D4C-996F-E862-7A146A30FDC5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8889" name="Text Box 9">
          <a:extLst>
            <a:ext uri="{FF2B5EF4-FFF2-40B4-BE49-F238E27FC236}">
              <a16:creationId xmlns:a16="http://schemas.microsoft.com/office/drawing/2014/main" xmlns="" id="{606347E0-8512-9BF9-F0F3-2BDEC132246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890" name="Text Box 1">
          <a:extLst>
            <a:ext uri="{FF2B5EF4-FFF2-40B4-BE49-F238E27FC236}">
              <a16:creationId xmlns:a16="http://schemas.microsoft.com/office/drawing/2014/main" xmlns="" id="{5ECA85CE-3EE7-B01E-292A-9778F7A641FA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891" name="Text Box 8">
          <a:extLst>
            <a:ext uri="{FF2B5EF4-FFF2-40B4-BE49-F238E27FC236}">
              <a16:creationId xmlns:a16="http://schemas.microsoft.com/office/drawing/2014/main" xmlns="" id="{B272C5C0-0812-40F4-D5D3-1E325020F56E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892" name="Text Box 9">
          <a:extLst>
            <a:ext uri="{FF2B5EF4-FFF2-40B4-BE49-F238E27FC236}">
              <a16:creationId xmlns:a16="http://schemas.microsoft.com/office/drawing/2014/main" xmlns="" id="{D22F9309-4726-E2C2-84AE-6EDD0989E4F3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893" name="Text Box 10">
          <a:extLst>
            <a:ext uri="{FF2B5EF4-FFF2-40B4-BE49-F238E27FC236}">
              <a16:creationId xmlns:a16="http://schemas.microsoft.com/office/drawing/2014/main" xmlns="" id="{18691ACA-1461-F289-835D-1CE1B65B0305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894" name="Text Box 41">
          <a:extLst>
            <a:ext uri="{FF2B5EF4-FFF2-40B4-BE49-F238E27FC236}">
              <a16:creationId xmlns:a16="http://schemas.microsoft.com/office/drawing/2014/main" xmlns="" id="{3AEB62AE-2AED-8F07-86BB-C77CA9FD5177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895" name="Text Box 1">
          <a:extLst>
            <a:ext uri="{FF2B5EF4-FFF2-40B4-BE49-F238E27FC236}">
              <a16:creationId xmlns:a16="http://schemas.microsoft.com/office/drawing/2014/main" xmlns="" id="{B42532D3-2DF4-4020-FB76-DCB27976FB4D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896" name="Text Box 8">
          <a:extLst>
            <a:ext uri="{FF2B5EF4-FFF2-40B4-BE49-F238E27FC236}">
              <a16:creationId xmlns:a16="http://schemas.microsoft.com/office/drawing/2014/main" xmlns="" id="{8A746C29-3974-4FEF-1D78-73EA2033AF52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897" name="Text Box 9">
          <a:extLst>
            <a:ext uri="{FF2B5EF4-FFF2-40B4-BE49-F238E27FC236}">
              <a16:creationId xmlns:a16="http://schemas.microsoft.com/office/drawing/2014/main" xmlns="" id="{17E08FCE-8773-B973-6EC1-420683AD6AC7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898" name="Text Box 10">
          <a:extLst>
            <a:ext uri="{FF2B5EF4-FFF2-40B4-BE49-F238E27FC236}">
              <a16:creationId xmlns:a16="http://schemas.microsoft.com/office/drawing/2014/main" xmlns="" id="{A8C310EB-7699-3BF5-B080-A34251B82E5B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899" name="Text Box 1">
          <a:extLst>
            <a:ext uri="{FF2B5EF4-FFF2-40B4-BE49-F238E27FC236}">
              <a16:creationId xmlns:a16="http://schemas.microsoft.com/office/drawing/2014/main" xmlns="" id="{25D6DB1A-4D31-23A8-5CF5-4DCA4A30ADBF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00" name="Text Box 8">
          <a:extLst>
            <a:ext uri="{FF2B5EF4-FFF2-40B4-BE49-F238E27FC236}">
              <a16:creationId xmlns:a16="http://schemas.microsoft.com/office/drawing/2014/main" xmlns="" id="{C50F380E-CD29-85BD-09F9-10A4849B588D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01" name="Text Box 9">
          <a:extLst>
            <a:ext uri="{FF2B5EF4-FFF2-40B4-BE49-F238E27FC236}">
              <a16:creationId xmlns:a16="http://schemas.microsoft.com/office/drawing/2014/main" xmlns="" id="{30062E59-CB54-4CC1-907F-8AEA688D0220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02" name="Text Box 10">
          <a:extLst>
            <a:ext uri="{FF2B5EF4-FFF2-40B4-BE49-F238E27FC236}">
              <a16:creationId xmlns:a16="http://schemas.microsoft.com/office/drawing/2014/main" xmlns="" id="{49702BB2-2658-A021-D7BD-54542742EF45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03" name="Text Box 41">
          <a:extLst>
            <a:ext uri="{FF2B5EF4-FFF2-40B4-BE49-F238E27FC236}">
              <a16:creationId xmlns:a16="http://schemas.microsoft.com/office/drawing/2014/main" xmlns="" id="{BB7D3274-BE4A-0AFE-A130-5B7954B216A8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04" name="Text Box 1">
          <a:extLst>
            <a:ext uri="{FF2B5EF4-FFF2-40B4-BE49-F238E27FC236}">
              <a16:creationId xmlns:a16="http://schemas.microsoft.com/office/drawing/2014/main" xmlns="" id="{8AE57212-0C4D-98EA-9BDA-6E1414ACF36B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05" name="Text Box 8">
          <a:extLst>
            <a:ext uri="{FF2B5EF4-FFF2-40B4-BE49-F238E27FC236}">
              <a16:creationId xmlns:a16="http://schemas.microsoft.com/office/drawing/2014/main" xmlns="" id="{DC3B3C4E-32D2-B4D9-3FF0-D03CFB318B94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06" name="Text Box 9">
          <a:extLst>
            <a:ext uri="{FF2B5EF4-FFF2-40B4-BE49-F238E27FC236}">
              <a16:creationId xmlns:a16="http://schemas.microsoft.com/office/drawing/2014/main" xmlns="" id="{DBF9B5DD-EB77-35A5-A2D7-C427322A5B1B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07" name="Text Box 10">
          <a:extLst>
            <a:ext uri="{FF2B5EF4-FFF2-40B4-BE49-F238E27FC236}">
              <a16:creationId xmlns:a16="http://schemas.microsoft.com/office/drawing/2014/main" xmlns="" id="{C0E3A975-5090-2CB5-E5B0-81F12C80B545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08" name="Text Box 1">
          <a:extLst>
            <a:ext uri="{FF2B5EF4-FFF2-40B4-BE49-F238E27FC236}">
              <a16:creationId xmlns:a16="http://schemas.microsoft.com/office/drawing/2014/main" xmlns="" id="{50BE1774-283B-8150-D551-E660811394B0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09" name="Text Box 8">
          <a:extLst>
            <a:ext uri="{FF2B5EF4-FFF2-40B4-BE49-F238E27FC236}">
              <a16:creationId xmlns:a16="http://schemas.microsoft.com/office/drawing/2014/main" xmlns="" id="{A725E141-5372-34B9-085A-23E42937F588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10" name="Text Box 9">
          <a:extLst>
            <a:ext uri="{FF2B5EF4-FFF2-40B4-BE49-F238E27FC236}">
              <a16:creationId xmlns:a16="http://schemas.microsoft.com/office/drawing/2014/main" xmlns="" id="{5A23DC23-97A7-7AA3-483E-DD4651D286D4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11" name="Text Box 10">
          <a:extLst>
            <a:ext uri="{FF2B5EF4-FFF2-40B4-BE49-F238E27FC236}">
              <a16:creationId xmlns:a16="http://schemas.microsoft.com/office/drawing/2014/main" xmlns="" id="{7ADBB6DE-20DD-F313-5390-F24304816779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12" name="Text Box 41">
          <a:extLst>
            <a:ext uri="{FF2B5EF4-FFF2-40B4-BE49-F238E27FC236}">
              <a16:creationId xmlns:a16="http://schemas.microsoft.com/office/drawing/2014/main" xmlns="" id="{4D880C08-C08F-0790-0CC7-2D9DCC6B1630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13" name="Text Box 1">
          <a:extLst>
            <a:ext uri="{FF2B5EF4-FFF2-40B4-BE49-F238E27FC236}">
              <a16:creationId xmlns:a16="http://schemas.microsoft.com/office/drawing/2014/main" xmlns="" id="{FAC24F71-A50F-C48B-A6BE-0FACD148089A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14" name="Text Box 8">
          <a:extLst>
            <a:ext uri="{FF2B5EF4-FFF2-40B4-BE49-F238E27FC236}">
              <a16:creationId xmlns:a16="http://schemas.microsoft.com/office/drawing/2014/main" xmlns="" id="{112F163C-8825-F94B-DFAF-E1DB501F8B2C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15" name="Text Box 9">
          <a:extLst>
            <a:ext uri="{FF2B5EF4-FFF2-40B4-BE49-F238E27FC236}">
              <a16:creationId xmlns:a16="http://schemas.microsoft.com/office/drawing/2014/main" xmlns="" id="{647766E0-CBD5-F713-6074-F5F3E7A5656B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16" name="Text Box 10">
          <a:extLst>
            <a:ext uri="{FF2B5EF4-FFF2-40B4-BE49-F238E27FC236}">
              <a16:creationId xmlns:a16="http://schemas.microsoft.com/office/drawing/2014/main" xmlns="" id="{CFBDC7F6-29C8-2AAD-752D-AA3227DB7006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17" name="Text Box 1">
          <a:extLst>
            <a:ext uri="{FF2B5EF4-FFF2-40B4-BE49-F238E27FC236}">
              <a16:creationId xmlns:a16="http://schemas.microsoft.com/office/drawing/2014/main" xmlns="" id="{05075B3A-6B2A-F573-6A87-C82E6DEC5ED3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18" name="Text Box 8">
          <a:extLst>
            <a:ext uri="{FF2B5EF4-FFF2-40B4-BE49-F238E27FC236}">
              <a16:creationId xmlns:a16="http://schemas.microsoft.com/office/drawing/2014/main" xmlns="" id="{6AD5C915-CD74-5C61-768D-E32DF6176596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19" name="Text Box 9">
          <a:extLst>
            <a:ext uri="{FF2B5EF4-FFF2-40B4-BE49-F238E27FC236}">
              <a16:creationId xmlns:a16="http://schemas.microsoft.com/office/drawing/2014/main" xmlns="" id="{62EE6E0B-BDB8-793E-2A35-0DBE5EEFED81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20" name="Text Box 10">
          <a:extLst>
            <a:ext uri="{FF2B5EF4-FFF2-40B4-BE49-F238E27FC236}">
              <a16:creationId xmlns:a16="http://schemas.microsoft.com/office/drawing/2014/main" xmlns="" id="{509DEC43-6E37-7795-CF5C-7ADE362CA65C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21" name="Text Box 41">
          <a:extLst>
            <a:ext uri="{FF2B5EF4-FFF2-40B4-BE49-F238E27FC236}">
              <a16:creationId xmlns:a16="http://schemas.microsoft.com/office/drawing/2014/main" xmlns="" id="{E0E433D2-E8B0-EDED-2929-E8C2030C7FC3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22" name="Text Box 1">
          <a:extLst>
            <a:ext uri="{FF2B5EF4-FFF2-40B4-BE49-F238E27FC236}">
              <a16:creationId xmlns:a16="http://schemas.microsoft.com/office/drawing/2014/main" xmlns="" id="{6AD0E0C0-E498-AC34-4160-7842A48B85F5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23" name="Text Box 8">
          <a:extLst>
            <a:ext uri="{FF2B5EF4-FFF2-40B4-BE49-F238E27FC236}">
              <a16:creationId xmlns:a16="http://schemas.microsoft.com/office/drawing/2014/main" xmlns="" id="{9BA5BB50-A634-2F84-7BC1-B1F26CEC067A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24" name="Text Box 9">
          <a:extLst>
            <a:ext uri="{FF2B5EF4-FFF2-40B4-BE49-F238E27FC236}">
              <a16:creationId xmlns:a16="http://schemas.microsoft.com/office/drawing/2014/main" xmlns="" id="{2A518387-E16C-6D19-89B1-FE5C9431636B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25" name="Text Box 10">
          <a:extLst>
            <a:ext uri="{FF2B5EF4-FFF2-40B4-BE49-F238E27FC236}">
              <a16:creationId xmlns:a16="http://schemas.microsoft.com/office/drawing/2014/main" xmlns="" id="{44436549-4372-1E12-74A5-48EF489CD11A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26" name="Text Box 1">
          <a:extLst>
            <a:ext uri="{FF2B5EF4-FFF2-40B4-BE49-F238E27FC236}">
              <a16:creationId xmlns:a16="http://schemas.microsoft.com/office/drawing/2014/main" xmlns="" id="{62FC9AD8-8E76-4D85-FF49-CA9E239B76E7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27" name="Text Box 8">
          <a:extLst>
            <a:ext uri="{FF2B5EF4-FFF2-40B4-BE49-F238E27FC236}">
              <a16:creationId xmlns:a16="http://schemas.microsoft.com/office/drawing/2014/main" xmlns="" id="{C85F8421-4AC1-6E7E-7CAC-7F636F175288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28" name="Text Box 9">
          <a:extLst>
            <a:ext uri="{FF2B5EF4-FFF2-40B4-BE49-F238E27FC236}">
              <a16:creationId xmlns:a16="http://schemas.microsoft.com/office/drawing/2014/main" xmlns="" id="{B529AD1E-B030-E14F-61CD-0E18797806FA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29" name="Text Box 10">
          <a:extLst>
            <a:ext uri="{FF2B5EF4-FFF2-40B4-BE49-F238E27FC236}">
              <a16:creationId xmlns:a16="http://schemas.microsoft.com/office/drawing/2014/main" xmlns="" id="{F6537AAE-FF45-A1C9-8DCD-F1034FA9C6D3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30" name="Text Box 41">
          <a:extLst>
            <a:ext uri="{FF2B5EF4-FFF2-40B4-BE49-F238E27FC236}">
              <a16:creationId xmlns:a16="http://schemas.microsoft.com/office/drawing/2014/main" xmlns="" id="{FA104A73-E2C5-5138-2B35-25DC93E91667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31" name="Text Box 1">
          <a:extLst>
            <a:ext uri="{FF2B5EF4-FFF2-40B4-BE49-F238E27FC236}">
              <a16:creationId xmlns:a16="http://schemas.microsoft.com/office/drawing/2014/main" xmlns="" id="{73034750-45F4-DEF6-A269-C963465FD305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32" name="Text Box 8">
          <a:extLst>
            <a:ext uri="{FF2B5EF4-FFF2-40B4-BE49-F238E27FC236}">
              <a16:creationId xmlns:a16="http://schemas.microsoft.com/office/drawing/2014/main" xmlns="" id="{0CC5F81C-A8F1-EEB3-7B75-8B25F05AE6FA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33" name="Text Box 9">
          <a:extLst>
            <a:ext uri="{FF2B5EF4-FFF2-40B4-BE49-F238E27FC236}">
              <a16:creationId xmlns:a16="http://schemas.microsoft.com/office/drawing/2014/main" xmlns="" id="{390BBD15-A1E6-B709-73CF-07E75C6DAE15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34" name="Text Box 10">
          <a:extLst>
            <a:ext uri="{FF2B5EF4-FFF2-40B4-BE49-F238E27FC236}">
              <a16:creationId xmlns:a16="http://schemas.microsoft.com/office/drawing/2014/main" xmlns="" id="{A375A6C8-5366-4167-12E6-BF2C6AB71606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35" name="Text Box 1">
          <a:extLst>
            <a:ext uri="{FF2B5EF4-FFF2-40B4-BE49-F238E27FC236}">
              <a16:creationId xmlns:a16="http://schemas.microsoft.com/office/drawing/2014/main" xmlns="" id="{AAA8341E-6861-D307-59F4-068D2EB41A15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36" name="Text Box 8">
          <a:extLst>
            <a:ext uri="{FF2B5EF4-FFF2-40B4-BE49-F238E27FC236}">
              <a16:creationId xmlns:a16="http://schemas.microsoft.com/office/drawing/2014/main" xmlns="" id="{FD654A07-C83F-00CD-B2A4-3DF18E99C350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37" name="Text Box 9">
          <a:extLst>
            <a:ext uri="{FF2B5EF4-FFF2-40B4-BE49-F238E27FC236}">
              <a16:creationId xmlns:a16="http://schemas.microsoft.com/office/drawing/2014/main" xmlns="" id="{A78B4090-BE3D-B88E-910A-E7A9282077E8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38" name="Text Box 10">
          <a:extLst>
            <a:ext uri="{FF2B5EF4-FFF2-40B4-BE49-F238E27FC236}">
              <a16:creationId xmlns:a16="http://schemas.microsoft.com/office/drawing/2014/main" xmlns="" id="{E0949317-1A37-E5B3-5CA8-15BC26C8E71D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39" name="Text Box 41">
          <a:extLst>
            <a:ext uri="{FF2B5EF4-FFF2-40B4-BE49-F238E27FC236}">
              <a16:creationId xmlns:a16="http://schemas.microsoft.com/office/drawing/2014/main" xmlns="" id="{AE45B760-E407-B9FB-1712-ABDC2F0137A9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40" name="Text Box 1">
          <a:extLst>
            <a:ext uri="{FF2B5EF4-FFF2-40B4-BE49-F238E27FC236}">
              <a16:creationId xmlns:a16="http://schemas.microsoft.com/office/drawing/2014/main" xmlns="" id="{7C5899CB-F939-4880-2F11-EF9591A5679D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41" name="Text Box 8">
          <a:extLst>
            <a:ext uri="{FF2B5EF4-FFF2-40B4-BE49-F238E27FC236}">
              <a16:creationId xmlns:a16="http://schemas.microsoft.com/office/drawing/2014/main" xmlns="" id="{1B3D9AC2-B1EC-B071-5389-220DCCD8CFDE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42" name="Text Box 9">
          <a:extLst>
            <a:ext uri="{FF2B5EF4-FFF2-40B4-BE49-F238E27FC236}">
              <a16:creationId xmlns:a16="http://schemas.microsoft.com/office/drawing/2014/main" xmlns="" id="{FC2E6CD5-1A45-E14A-9C33-390E514CD4BE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43" name="Text Box 10">
          <a:extLst>
            <a:ext uri="{FF2B5EF4-FFF2-40B4-BE49-F238E27FC236}">
              <a16:creationId xmlns:a16="http://schemas.microsoft.com/office/drawing/2014/main" xmlns="" id="{8CA761DE-4662-7E31-266A-14A7D2444764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44" name="Text Box 1">
          <a:extLst>
            <a:ext uri="{FF2B5EF4-FFF2-40B4-BE49-F238E27FC236}">
              <a16:creationId xmlns:a16="http://schemas.microsoft.com/office/drawing/2014/main" xmlns="" id="{3D4B4BB9-C887-79B9-BCB4-0F5DBC45A0AD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45" name="Text Box 8">
          <a:extLst>
            <a:ext uri="{FF2B5EF4-FFF2-40B4-BE49-F238E27FC236}">
              <a16:creationId xmlns:a16="http://schemas.microsoft.com/office/drawing/2014/main" xmlns="" id="{74EDF7D3-99E3-16CD-8062-E5127B791E90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46" name="Text Box 9">
          <a:extLst>
            <a:ext uri="{FF2B5EF4-FFF2-40B4-BE49-F238E27FC236}">
              <a16:creationId xmlns:a16="http://schemas.microsoft.com/office/drawing/2014/main" xmlns="" id="{AF0384B1-40EA-8864-1D57-EAA2A5985724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47" name="Text Box 10">
          <a:extLst>
            <a:ext uri="{FF2B5EF4-FFF2-40B4-BE49-F238E27FC236}">
              <a16:creationId xmlns:a16="http://schemas.microsoft.com/office/drawing/2014/main" xmlns="" id="{1F3D9EF8-0B5F-9943-3906-F4516224CE09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48" name="Text Box 41">
          <a:extLst>
            <a:ext uri="{FF2B5EF4-FFF2-40B4-BE49-F238E27FC236}">
              <a16:creationId xmlns:a16="http://schemas.microsoft.com/office/drawing/2014/main" xmlns="" id="{DCE34D3A-2AA1-FAD2-CD8F-8F8F704B32E7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49" name="Text Box 1">
          <a:extLst>
            <a:ext uri="{FF2B5EF4-FFF2-40B4-BE49-F238E27FC236}">
              <a16:creationId xmlns:a16="http://schemas.microsoft.com/office/drawing/2014/main" xmlns="" id="{3E05FAC0-8D65-046C-3442-D155D89E85D8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50" name="Text Box 8">
          <a:extLst>
            <a:ext uri="{FF2B5EF4-FFF2-40B4-BE49-F238E27FC236}">
              <a16:creationId xmlns:a16="http://schemas.microsoft.com/office/drawing/2014/main" xmlns="" id="{4FC079F5-C54F-3876-9543-53342F26AE07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51" name="Text Box 9">
          <a:extLst>
            <a:ext uri="{FF2B5EF4-FFF2-40B4-BE49-F238E27FC236}">
              <a16:creationId xmlns:a16="http://schemas.microsoft.com/office/drawing/2014/main" xmlns="" id="{36ADBD1C-63DD-FD62-0544-4B39BC1CB9CA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52" name="Text Box 10">
          <a:extLst>
            <a:ext uri="{FF2B5EF4-FFF2-40B4-BE49-F238E27FC236}">
              <a16:creationId xmlns:a16="http://schemas.microsoft.com/office/drawing/2014/main" xmlns="" id="{9463B904-193D-6A6B-8054-532220697D9B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53" name="Text Box 1">
          <a:extLst>
            <a:ext uri="{FF2B5EF4-FFF2-40B4-BE49-F238E27FC236}">
              <a16:creationId xmlns:a16="http://schemas.microsoft.com/office/drawing/2014/main" xmlns="" id="{89B382A7-83D8-BBDF-0291-51703FAD71C8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54" name="Text Box 8">
          <a:extLst>
            <a:ext uri="{FF2B5EF4-FFF2-40B4-BE49-F238E27FC236}">
              <a16:creationId xmlns:a16="http://schemas.microsoft.com/office/drawing/2014/main" xmlns="" id="{D125E856-D41D-B6DB-2E69-45A880514DFD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55" name="Text Box 9">
          <a:extLst>
            <a:ext uri="{FF2B5EF4-FFF2-40B4-BE49-F238E27FC236}">
              <a16:creationId xmlns:a16="http://schemas.microsoft.com/office/drawing/2014/main" xmlns="" id="{7C0FA318-ECCF-4DDB-6D06-6DB992A4FF7B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56" name="Text Box 10">
          <a:extLst>
            <a:ext uri="{FF2B5EF4-FFF2-40B4-BE49-F238E27FC236}">
              <a16:creationId xmlns:a16="http://schemas.microsoft.com/office/drawing/2014/main" xmlns="" id="{19211FF6-A52E-72A4-44DF-1054A47ED319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57" name="Text Box 41">
          <a:extLst>
            <a:ext uri="{FF2B5EF4-FFF2-40B4-BE49-F238E27FC236}">
              <a16:creationId xmlns:a16="http://schemas.microsoft.com/office/drawing/2014/main" xmlns="" id="{406C3071-C4A5-7D9C-F347-CB062A1420D7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58" name="Text Box 1">
          <a:extLst>
            <a:ext uri="{FF2B5EF4-FFF2-40B4-BE49-F238E27FC236}">
              <a16:creationId xmlns:a16="http://schemas.microsoft.com/office/drawing/2014/main" xmlns="" id="{F49B647B-3654-4CA8-B1EC-22A99D0F828C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59" name="Text Box 8">
          <a:extLst>
            <a:ext uri="{FF2B5EF4-FFF2-40B4-BE49-F238E27FC236}">
              <a16:creationId xmlns:a16="http://schemas.microsoft.com/office/drawing/2014/main" xmlns="" id="{4381D04F-F53A-93E1-67E6-AB4C56FAB325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60" name="Text Box 9">
          <a:extLst>
            <a:ext uri="{FF2B5EF4-FFF2-40B4-BE49-F238E27FC236}">
              <a16:creationId xmlns:a16="http://schemas.microsoft.com/office/drawing/2014/main" xmlns="" id="{F274D91D-E5D3-B378-124C-0C86E71876CB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61" name="Text Box 10">
          <a:extLst>
            <a:ext uri="{FF2B5EF4-FFF2-40B4-BE49-F238E27FC236}">
              <a16:creationId xmlns:a16="http://schemas.microsoft.com/office/drawing/2014/main" xmlns="" id="{12DD1C3E-ED02-F749-CEC7-444EF5BE33BC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62" name="Text Box 1">
          <a:extLst>
            <a:ext uri="{FF2B5EF4-FFF2-40B4-BE49-F238E27FC236}">
              <a16:creationId xmlns:a16="http://schemas.microsoft.com/office/drawing/2014/main" xmlns="" id="{82A7DC8F-C6F8-45B3-63A1-3A2F82FFD62F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63" name="Text Box 8">
          <a:extLst>
            <a:ext uri="{FF2B5EF4-FFF2-40B4-BE49-F238E27FC236}">
              <a16:creationId xmlns:a16="http://schemas.microsoft.com/office/drawing/2014/main" xmlns="" id="{B37ADEE7-C4B6-2D20-EDA2-0853B3FB48DF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64" name="Text Box 9">
          <a:extLst>
            <a:ext uri="{FF2B5EF4-FFF2-40B4-BE49-F238E27FC236}">
              <a16:creationId xmlns:a16="http://schemas.microsoft.com/office/drawing/2014/main" xmlns="" id="{855CA3A7-C47A-7596-DDDA-F8530EC1EA28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65" name="Text Box 10">
          <a:extLst>
            <a:ext uri="{FF2B5EF4-FFF2-40B4-BE49-F238E27FC236}">
              <a16:creationId xmlns:a16="http://schemas.microsoft.com/office/drawing/2014/main" xmlns="" id="{9C2ACB2F-02D3-0137-5890-A2E94F8951EC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66" name="Text Box 41">
          <a:extLst>
            <a:ext uri="{FF2B5EF4-FFF2-40B4-BE49-F238E27FC236}">
              <a16:creationId xmlns:a16="http://schemas.microsoft.com/office/drawing/2014/main" xmlns="" id="{BA702053-B6E0-2CF4-1D79-20D5BADE6184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67" name="Text Box 1">
          <a:extLst>
            <a:ext uri="{FF2B5EF4-FFF2-40B4-BE49-F238E27FC236}">
              <a16:creationId xmlns:a16="http://schemas.microsoft.com/office/drawing/2014/main" xmlns="" id="{BA6A9F5D-B38A-12D8-6331-DDE7CF27B6E2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68" name="Text Box 8">
          <a:extLst>
            <a:ext uri="{FF2B5EF4-FFF2-40B4-BE49-F238E27FC236}">
              <a16:creationId xmlns:a16="http://schemas.microsoft.com/office/drawing/2014/main" xmlns="" id="{7BC234AB-1244-863E-4389-F7B9E25F2291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69" name="Text Box 9">
          <a:extLst>
            <a:ext uri="{FF2B5EF4-FFF2-40B4-BE49-F238E27FC236}">
              <a16:creationId xmlns:a16="http://schemas.microsoft.com/office/drawing/2014/main" xmlns="" id="{7E6F7F1E-351A-27E5-C0C1-46420B2B1961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70" name="Text Box 10">
          <a:extLst>
            <a:ext uri="{FF2B5EF4-FFF2-40B4-BE49-F238E27FC236}">
              <a16:creationId xmlns:a16="http://schemas.microsoft.com/office/drawing/2014/main" xmlns="" id="{4F487789-C287-EB53-9F98-4469B3AA191C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71" name="Text Box 1">
          <a:extLst>
            <a:ext uri="{FF2B5EF4-FFF2-40B4-BE49-F238E27FC236}">
              <a16:creationId xmlns:a16="http://schemas.microsoft.com/office/drawing/2014/main" xmlns="" id="{1E5B82D3-431B-D10D-6237-8739BB299CE8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72" name="Text Box 8">
          <a:extLst>
            <a:ext uri="{FF2B5EF4-FFF2-40B4-BE49-F238E27FC236}">
              <a16:creationId xmlns:a16="http://schemas.microsoft.com/office/drawing/2014/main" xmlns="" id="{5B63ED9C-D0ED-C1ED-AC64-2F8802BD9753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73" name="Text Box 9">
          <a:extLst>
            <a:ext uri="{FF2B5EF4-FFF2-40B4-BE49-F238E27FC236}">
              <a16:creationId xmlns:a16="http://schemas.microsoft.com/office/drawing/2014/main" xmlns="" id="{EF088ED5-40D3-52B6-9E4E-744293A09318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74" name="Text Box 10">
          <a:extLst>
            <a:ext uri="{FF2B5EF4-FFF2-40B4-BE49-F238E27FC236}">
              <a16:creationId xmlns:a16="http://schemas.microsoft.com/office/drawing/2014/main" xmlns="" id="{06CA086A-A9D8-46A3-5471-56DE90B5D264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75" name="Text Box 41">
          <a:extLst>
            <a:ext uri="{FF2B5EF4-FFF2-40B4-BE49-F238E27FC236}">
              <a16:creationId xmlns:a16="http://schemas.microsoft.com/office/drawing/2014/main" xmlns="" id="{C7174B8A-C48D-9576-FD06-357F84E221F1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76" name="Text Box 1">
          <a:extLst>
            <a:ext uri="{FF2B5EF4-FFF2-40B4-BE49-F238E27FC236}">
              <a16:creationId xmlns:a16="http://schemas.microsoft.com/office/drawing/2014/main" xmlns="" id="{16FF3F0A-2285-1B09-1293-13E0EBA8C896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77" name="Text Box 8">
          <a:extLst>
            <a:ext uri="{FF2B5EF4-FFF2-40B4-BE49-F238E27FC236}">
              <a16:creationId xmlns:a16="http://schemas.microsoft.com/office/drawing/2014/main" xmlns="" id="{5B6B8E97-04A3-2C76-6374-5C5B1D1F03C9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78" name="Text Box 9">
          <a:extLst>
            <a:ext uri="{FF2B5EF4-FFF2-40B4-BE49-F238E27FC236}">
              <a16:creationId xmlns:a16="http://schemas.microsoft.com/office/drawing/2014/main" xmlns="" id="{12B776E3-BA10-9134-A306-7DCEF0A2A201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79" name="Text Box 10">
          <a:extLst>
            <a:ext uri="{FF2B5EF4-FFF2-40B4-BE49-F238E27FC236}">
              <a16:creationId xmlns:a16="http://schemas.microsoft.com/office/drawing/2014/main" xmlns="" id="{57EFD5C3-02D2-49D0-19FF-EF8B16D14BD8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80" name="Text Box 1">
          <a:extLst>
            <a:ext uri="{FF2B5EF4-FFF2-40B4-BE49-F238E27FC236}">
              <a16:creationId xmlns:a16="http://schemas.microsoft.com/office/drawing/2014/main" xmlns="" id="{D548308B-B50B-E408-B9EF-8338387207B4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81" name="Text Box 8">
          <a:extLst>
            <a:ext uri="{FF2B5EF4-FFF2-40B4-BE49-F238E27FC236}">
              <a16:creationId xmlns:a16="http://schemas.microsoft.com/office/drawing/2014/main" xmlns="" id="{4D2543BC-9B86-71AF-AEB0-3A521FE6583C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82" name="Text Box 9">
          <a:extLst>
            <a:ext uri="{FF2B5EF4-FFF2-40B4-BE49-F238E27FC236}">
              <a16:creationId xmlns:a16="http://schemas.microsoft.com/office/drawing/2014/main" xmlns="" id="{32405E74-B324-2E56-F555-2511E5BE7671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83" name="Text Box 10">
          <a:extLst>
            <a:ext uri="{FF2B5EF4-FFF2-40B4-BE49-F238E27FC236}">
              <a16:creationId xmlns:a16="http://schemas.microsoft.com/office/drawing/2014/main" xmlns="" id="{1DA58743-0F8E-67F8-9552-DF3F5A0857AC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84" name="Text Box 41">
          <a:extLst>
            <a:ext uri="{FF2B5EF4-FFF2-40B4-BE49-F238E27FC236}">
              <a16:creationId xmlns:a16="http://schemas.microsoft.com/office/drawing/2014/main" xmlns="" id="{A48766CA-8EA1-A6AE-D1CC-70443C764BEB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85" name="Text Box 1">
          <a:extLst>
            <a:ext uri="{FF2B5EF4-FFF2-40B4-BE49-F238E27FC236}">
              <a16:creationId xmlns:a16="http://schemas.microsoft.com/office/drawing/2014/main" xmlns="" id="{02E75FFA-EE74-7441-FEE4-EBDFFF4B6E48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86" name="Text Box 8">
          <a:extLst>
            <a:ext uri="{FF2B5EF4-FFF2-40B4-BE49-F238E27FC236}">
              <a16:creationId xmlns:a16="http://schemas.microsoft.com/office/drawing/2014/main" xmlns="" id="{8FB3D2A1-F4E5-202D-FCBF-F3B6AD68A986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87" name="Text Box 9">
          <a:extLst>
            <a:ext uri="{FF2B5EF4-FFF2-40B4-BE49-F238E27FC236}">
              <a16:creationId xmlns:a16="http://schemas.microsoft.com/office/drawing/2014/main" xmlns="" id="{61344E31-4C19-C48F-77AF-E4C393990A1C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88" name="Text Box 10">
          <a:extLst>
            <a:ext uri="{FF2B5EF4-FFF2-40B4-BE49-F238E27FC236}">
              <a16:creationId xmlns:a16="http://schemas.microsoft.com/office/drawing/2014/main" xmlns="" id="{6A77259F-D28B-55BF-57EB-05533C89925C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89" name="Text Box 1">
          <a:extLst>
            <a:ext uri="{FF2B5EF4-FFF2-40B4-BE49-F238E27FC236}">
              <a16:creationId xmlns:a16="http://schemas.microsoft.com/office/drawing/2014/main" xmlns="" id="{C3659512-7ED1-BEA2-1DE5-D4BAB191AC4E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90" name="Text Box 8">
          <a:extLst>
            <a:ext uri="{FF2B5EF4-FFF2-40B4-BE49-F238E27FC236}">
              <a16:creationId xmlns:a16="http://schemas.microsoft.com/office/drawing/2014/main" xmlns="" id="{B43D6D3F-46CD-F78A-43D1-E7AA967EB7EC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91" name="Text Box 9">
          <a:extLst>
            <a:ext uri="{FF2B5EF4-FFF2-40B4-BE49-F238E27FC236}">
              <a16:creationId xmlns:a16="http://schemas.microsoft.com/office/drawing/2014/main" xmlns="" id="{31E74434-CCA3-480C-0EFE-57862A43EF67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92" name="Text Box 10">
          <a:extLst>
            <a:ext uri="{FF2B5EF4-FFF2-40B4-BE49-F238E27FC236}">
              <a16:creationId xmlns:a16="http://schemas.microsoft.com/office/drawing/2014/main" xmlns="" id="{FB8AA0E8-31C9-13BC-B37B-C9A940DCD19F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93" name="Text Box 41">
          <a:extLst>
            <a:ext uri="{FF2B5EF4-FFF2-40B4-BE49-F238E27FC236}">
              <a16:creationId xmlns:a16="http://schemas.microsoft.com/office/drawing/2014/main" xmlns="" id="{0CADA8B9-C144-3DDE-436D-4B85700BB005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94" name="Text Box 1">
          <a:extLst>
            <a:ext uri="{FF2B5EF4-FFF2-40B4-BE49-F238E27FC236}">
              <a16:creationId xmlns:a16="http://schemas.microsoft.com/office/drawing/2014/main" xmlns="" id="{4080752D-B90B-9020-97B4-7D483D5DD4AC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95" name="Text Box 8">
          <a:extLst>
            <a:ext uri="{FF2B5EF4-FFF2-40B4-BE49-F238E27FC236}">
              <a16:creationId xmlns:a16="http://schemas.microsoft.com/office/drawing/2014/main" xmlns="" id="{5E985C7D-6630-BEFB-89E2-1559795F8628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96" name="Text Box 9">
          <a:extLst>
            <a:ext uri="{FF2B5EF4-FFF2-40B4-BE49-F238E27FC236}">
              <a16:creationId xmlns:a16="http://schemas.microsoft.com/office/drawing/2014/main" xmlns="" id="{7D33F1E9-2633-BD89-F21C-63281DE44383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97" name="Text Box 10">
          <a:extLst>
            <a:ext uri="{FF2B5EF4-FFF2-40B4-BE49-F238E27FC236}">
              <a16:creationId xmlns:a16="http://schemas.microsoft.com/office/drawing/2014/main" xmlns="" id="{47FA5C02-E5AB-9C01-CC20-C79A0B9F79A4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98" name="Text Box 1">
          <a:extLst>
            <a:ext uri="{FF2B5EF4-FFF2-40B4-BE49-F238E27FC236}">
              <a16:creationId xmlns:a16="http://schemas.microsoft.com/office/drawing/2014/main" xmlns="" id="{88B3E5CC-D1F6-AB43-F1CF-7E80F0D2C9C2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8999" name="Text Box 8">
          <a:extLst>
            <a:ext uri="{FF2B5EF4-FFF2-40B4-BE49-F238E27FC236}">
              <a16:creationId xmlns:a16="http://schemas.microsoft.com/office/drawing/2014/main" xmlns="" id="{4CA9ED47-7632-BEC7-3785-9F0B222365B1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00" name="Text Box 9">
          <a:extLst>
            <a:ext uri="{FF2B5EF4-FFF2-40B4-BE49-F238E27FC236}">
              <a16:creationId xmlns:a16="http://schemas.microsoft.com/office/drawing/2014/main" xmlns="" id="{8E368599-531C-DF64-5A6E-C803609F0D4B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01" name="Text Box 10">
          <a:extLst>
            <a:ext uri="{FF2B5EF4-FFF2-40B4-BE49-F238E27FC236}">
              <a16:creationId xmlns:a16="http://schemas.microsoft.com/office/drawing/2014/main" xmlns="" id="{7E8E511F-354C-7240-A482-DD3BD78A0762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02" name="Text Box 41">
          <a:extLst>
            <a:ext uri="{FF2B5EF4-FFF2-40B4-BE49-F238E27FC236}">
              <a16:creationId xmlns:a16="http://schemas.microsoft.com/office/drawing/2014/main" xmlns="" id="{C1B0D6F6-9CF8-D7C0-81CD-01266A0C0017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03" name="Text Box 1">
          <a:extLst>
            <a:ext uri="{FF2B5EF4-FFF2-40B4-BE49-F238E27FC236}">
              <a16:creationId xmlns:a16="http://schemas.microsoft.com/office/drawing/2014/main" xmlns="" id="{99CF8D3D-FB5A-8D8F-371C-2534C8973E51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04" name="Text Box 8">
          <a:extLst>
            <a:ext uri="{FF2B5EF4-FFF2-40B4-BE49-F238E27FC236}">
              <a16:creationId xmlns:a16="http://schemas.microsoft.com/office/drawing/2014/main" xmlns="" id="{A8E4AB10-7249-F472-7A44-27D6C0732074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05" name="Text Box 9">
          <a:extLst>
            <a:ext uri="{FF2B5EF4-FFF2-40B4-BE49-F238E27FC236}">
              <a16:creationId xmlns:a16="http://schemas.microsoft.com/office/drawing/2014/main" xmlns="" id="{408A2731-58C6-5F4E-B04C-6EE21E2F29AD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06" name="Text Box 10">
          <a:extLst>
            <a:ext uri="{FF2B5EF4-FFF2-40B4-BE49-F238E27FC236}">
              <a16:creationId xmlns:a16="http://schemas.microsoft.com/office/drawing/2014/main" xmlns="" id="{5339FA56-3FB2-88C8-FDAC-E31941BF3FFD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07" name="Text Box 1">
          <a:extLst>
            <a:ext uri="{FF2B5EF4-FFF2-40B4-BE49-F238E27FC236}">
              <a16:creationId xmlns:a16="http://schemas.microsoft.com/office/drawing/2014/main" xmlns="" id="{6C385BFD-AB8E-B3A9-1697-9732436BE2CA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08" name="Text Box 8">
          <a:extLst>
            <a:ext uri="{FF2B5EF4-FFF2-40B4-BE49-F238E27FC236}">
              <a16:creationId xmlns:a16="http://schemas.microsoft.com/office/drawing/2014/main" xmlns="" id="{E5D0744B-A097-C996-63F8-C2B09878EFF9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09" name="Text Box 9">
          <a:extLst>
            <a:ext uri="{FF2B5EF4-FFF2-40B4-BE49-F238E27FC236}">
              <a16:creationId xmlns:a16="http://schemas.microsoft.com/office/drawing/2014/main" xmlns="" id="{1CAF587F-72E4-C018-1569-37EE0444E85E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10" name="Text Box 10">
          <a:extLst>
            <a:ext uri="{FF2B5EF4-FFF2-40B4-BE49-F238E27FC236}">
              <a16:creationId xmlns:a16="http://schemas.microsoft.com/office/drawing/2014/main" xmlns="" id="{AC780AED-903A-E625-CF47-A443E581A0DC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11" name="Text Box 41">
          <a:extLst>
            <a:ext uri="{FF2B5EF4-FFF2-40B4-BE49-F238E27FC236}">
              <a16:creationId xmlns:a16="http://schemas.microsoft.com/office/drawing/2014/main" xmlns="" id="{C410FEAA-E004-AB36-9803-BB8EBA050AC6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12" name="Text Box 1">
          <a:extLst>
            <a:ext uri="{FF2B5EF4-FFF2-40B4-BE49-F238E27FC236}">
              <a16:creationId xmlns:a16="http://schemas.microsoft.com/office/drawing/2014/main" xmlns="" id="{917793FC-DF54-3FFD-BE3A-521135FD7F58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13" name="Text Box 8">
          <a:extLst>
            <a:ext uri="{FF2B5EF4-FFF2-40B4-BE49-F238E27FC236}">
              <a16:creationId xmlns:a16="http://schemas.microsoft.com/office/drawing/2014/main" xmlns="" id="{FA7D8466-AEB3-3B7A-D416-C1BED634610B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14" name="Text Box 1">
          <a:extLst>
            <a:ext uri="{FF2B5EF4-FFF2-40B4-BE49-F238E27FC236}">
              <a16:creationId xmlns:a16="http://schemas.microsoft.com/office/drawing/2014/main" xmlns="" id="{E15836FD-FF7D-450F-A361-7B187E3A1C19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15" name="Text Box 8">
          <a:extLst>
            <a:ext uri="{FF2B5EF4-FFF2-40B4-BE49-F238E27FC236}">
              <a16:creationId xmlns:a16="http://schemas.microsoft.com/office/drawing/2014/main" xmlns="" id="{C9FED7D0-42D8-48A8-08FD-C2E9D8A0AB3B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16" name="Text Box 9">
          <a:extLst>
            <a:ext uri="{FF2B5EF4-FFF2-40B4-BE49-F238E27FC236}">
              <a16:creationId xmlns:a16="http://schemas.microsoft.com/office/drawing/2014/main" xmlns="" id="{F808D016-2B7A-13F5-99F9-F45296BBE6F3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17" name="Text Box 10">
          <a:extLst>
            <a:ext uri="{FF2B5EF4-FFF2-40B4-BE49-F238E27FC236}">
              <a16:creationId xmlns:a16="http://schemas.microsoft.com/office/drawing/2014/main" xmlns="" id="{C18C9FA6-8E87-EB0A-0379-95C09BA43421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18" name="Text Box 41">
          <a:extLst>
            <a:ext uri="{FF2B5EF4-FFF2-40B4-BE49-F238E27FC236}">
              <a16:creationId xmlns:a16="http://schemas.microsoft.com/office/drawing/2014/main" xmlns="" id="{47C7A1DA-EA2F-CD82-FEBC-F2693D7F9552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19" name="Text Box 1">
          <a:extLst>
            <a:ext uri="{FF2B5EF4-FFF2-40B4-BE49-F238E27FC236}">
              <a16:creationId xmlns:a16="http://schemas.microsoft.com/office/drawing/2014/main" xmlns="" id="{0566BDB1-95B9-1CFA-5CE4-2CBD2A0F1CE9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20" name="Text Box 8">
          <a:extLst>
            <a:ext uri="{FF2B5EF4-FFF2-40B4-BE49-F238E27FC236}">
              <a16:creationId xmlns:a16="http://schemas.microsoft.com/office/drawing/2014/main" xmlns="" id="{A5F84CD3-125C-6DD7-74EA-4579F8B46083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21" name="Text Box 9">
          <a:extLst>
            <a:ext uri="{FF2B5EF4-FFF2-40B4-BE49-F238E27FC236}">
              <a16:creationId xmlns:a16="http://schemas.microsoft.com/office/drawing/2014/main" xmlns="" id="{692B6A4F-0982-DCEC-4417-2EE21681BF0B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22" name="Text Box 10">
          <a:extLst>
            <a:ext uri="{FF2B5EF4-FFF2-40B4-BE49-F238E27FC236}">
              <a16:creationId xmlns:a16="http://schemas.microsoft.com/office/drawing/2014/main" xmlns="" id="{363813CF-C713-21E2-3D45-21747540452E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23" name="Text Box 1">
          <a:extLst>
            <a:ext uri="{FF2B5EF4-FFF2-40B4-BE49-F238E27FC236}">
              <a16:creationId xmlns:a16="http://schemas.microsoft.com/office/drawing/2014/main" xmlns="" id="{2F273012-233B-4A5B-E431-BF6FB40DC158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24" name="Text Box 8">
          <a:extLst>
            <a:ext uri="{FF2B5EF4-FFF2-40B4-BE49-F238E27FC236}">
              <a16:creationId xmlns:a16="http://schemas.microsoft.com/office/drawing/2014/main" xmlns="" id="{7B487570-41BA-7C22-B902-EF1BD7413E52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25" name="Text Box 9">
          <a:extLst>
            <a:ext uri="{FF2B5EF4-FFF2-40B4-BE49-F238E27FC236}">
              <a16:creationId xmlns:a16="http://schemas.microsoft.com/office/drawing/2014/main" xmlns="" id="{97013EDA-7F49-AE53-4F85-7770DB5CA099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26" name="Text Box 10">
          <a:extLst>
            <a:ext uri="{FF2B5EF4-FFF2-40B4-BE49-F238E27FC236}">
              <a16:creationId xmlns:a16="http://schemas.microsoft.com/office/drawing/2014/main" xmlns="" id="{8EAFC3DF-1B2E-57AE-B1F0-8C537FBC0386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27" name="Text Box 41">
          <a:extLst>
            <a:ext uri="{FF2B5EF4-FFF2-40B4-BE49-F238E27FC236}">
              <a16:creationId xmlns:a16="http://schemas.microsoft.com/office/drawing/2014/main" xmlns="" id="{1F3ADFFD-5008-2A34-EF81-F7DD20F6C95B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28" name="Text Box 1">
          <a:extLst>
            <a:ext uri="{FF2B5EF4-FFF2-40B4-BE49-F238E27FC236}">
              <a16:creationId xmlns:a16="http://schemas.microsoft.com/office/drawing/2014/main" xmlns="" id="{B32B7B54-5A78-0752-5634-2EABB756821C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29" name="Text Box 8">
          <a:extLst>
            <a:ext uri="{FF2B5EF4-FFF2-40B4-BE49-F238E27FC236}">
              <a16:creationId xmlns:a16="http://schemas.microsoft.com/office/drawing/2014/main" xmlns="" id="{50313FB7-24DB-DBA0-27F7-1ECB3E536E0C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30" name="Text Box 9">
          <a:extLst>
            <a:ext uri="{FF2B5EF4-FFF2-40B4-BE49-F238E27FC236}">
              <a16:creationId xmlns:a16="http://schemas.microsoft.com/office/drawing/2014/main" xmlns="" id="{60855530-575E-5623-E163-F86169DEA13D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</xdr:row>
      <xdr:rowOff>0</xdr:rowOff>
    </xdr:from>
    <xdr:to>
      <xdr:col>0</xdr:col>
      <xdr:colOff>1546860</xdr:colOff>
      <xdr:row>12</xdr:row>
      <xdr:rowOff>220980</xdr:rowOff>
    </xdr:to>
    <xdr:sp macro="" textlink="">
      <xdr:nvSpPr>
        <xdr:cNvPr id="6409031" name="Text Box 10">
          <a:extLst>
            <a:ext uri="{FF2B5EF4-FFF2-40B4-BE49-F238E27FC236}">
              <a16:creationId xmlns:a16="http://schemas.microsoft.com/office/drawing/2014/main" xmlns="" id="{4C565304-364F-8A03-8DB9-F8C2180E3002}"/>
            </a:ext>
          </a:extLst>
        </xdr:cNvPr>
        <xdr:cNvSpPr txBox="1">
          <a:spLocks noChangeArrowheads="1"/>
        </xdr:cNvSpPr>
      </xdr:nvSpPr>
      <xdr:spPr bwMode="auto">
        <a:xfrm>
          <a:off x="1463040" y="306324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32" name="Text Box 1">
          <a:extLst>
            <a:ext uri="{FF2B5EF4-FFF2-40B4-BE49-F238E27FC236}">
              <a16:creationId xmlns:a16="http://schemas.microsoft.com/office/drawing/2014/main" xmlns="" id="{03B24401-2043-27F2-2E77-D32FF990A74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33" name="Text Box 8">
          <a:extLst>
            <a:ext uri="{FF2B5EF4-FFF2-40B4-BE49-F238E27FC236}">
              <a16:creationId xmlns:a16="http://schemas.microsoft.com/office/drawing/2014/main" xmlns="" id="{86660E05-453B-C7B3-ECA5-7A7AC07B6398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34" name="Text Box 9">
          <a:extLst>
            <a:ext uri="{FF2B5EF4-FFF2-40B4-BE49-F238E27FC236}">
              <a16:creationId xmlns:a16="http://schemas.microsoft.com/office/drawing/2014/main" xmlns="" id="{8DE5041C-26F9-318E-F7C2-E13639C03B8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35" name="Text Box 10">
          <a:extLst>
            <a:ext uri="{FF2B5EF4-FFF2-40B4-BE49-F238E27FC236}">
              <a16:creationId xmlns:a16="http://schemas.microsoft.com/office/drawing/2014/main" xmlns="" id="{A98163FC-4062-8A49-4995-ACE24E207F5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36" name="Text Box 41">
          <a:extLst>
            <a:ext uri="{FF2B5EF4-FFF2-40B4-BE49-F238E27FC236}">
              <a16:creationId xmlns:a16="http://schemas.microsoft.com/office/drawing/2014/main" xmlns="" id="{D9DB2BA8-DB48-F692-EC77-ABF9078D0C68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37" name="Text Box 1">
          <a:extLst>
            <a:ext uri="{FF2B5EF4-FFF2-40B4-BE49-F238E27FC236}">
              <a16:creationId xmlns:a16="http://schemas.microsoft.com/office/drawing/2014/main" xmlns="" id="{2223D2B7-78B1-2181-56B7-D6C201F15A2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38" name="Text Box 8">
          <a:extLst>
            <a:ext uri="{FF2B5EF4-FFF2-40B4-BE49-F238E27FC236}">
              <a16:creationId xmlns:a16="http://schemas.microsoft.com/office/drawing/2014/main" xmlns="" id="{5550BFCC-DD7D-BB24-48BB-6A88A1A0151A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39" name="Text Box 9">
          <a:extLst>
            <a:ext uri="{FF2B5EF4-FFF2-40B4-BE49-F238E27FC236}">
              <a16:creationId xmlns:a16="http://schemas.microsoft.com/office/drawing/2014/main" xmlns="" id="{96A3183C-FDB1-BC3D-6E60-C685C0EAC84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40" name="Text Box 10">
          <a:extLst>
            <a:ext uri="{FF2B5EF4-FFF2-40B4-BE49-F238E27FC236}">
              <a16:creationId xmlns:a16="http://schemas.microsoft.com/office/drawing/2014/main" xmlns="" id="{03C33A41-FDB3-5A39-5B28-61D047F7D01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41" name="Text Box 1">
          <a:extLst>
            <a:ext uri="{FF2B5EF4-FFF2-40B4-BE49-F238E27FC236}">
              <a16:creationId xmlns:a16="http://schemas.microsoft.com/office/drawing/2014/main" xmlns="" id="{57AACE7A-A271-908A-0F20-1B674E663ED1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42" name="Text Box 8">
          <a:extLst>
            <a:ext uri="{FF2B5EF4-FFF2-40B4-BE49-F238E27FC236}">
              <a16:creationId xmlns:a16="http://schemas.microsoft.com/office/drawing/2014/main" xmlns="" id="{9CF4F84F-98D5-6735-28BB-A9DF59704151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43" name="Text Box 9">
          <a:extLst>
            <a:ext uri="{FF2B5EF4-FFF2-40B4-BE49-F238E27FC236}">
              <a16:creationId xmlns:a16="http://schemas.microsoft.com/office/drawing/2014/main" xmlns="" id="{29717DFB-E34E-880B-AE36-55A0AE7E4DA8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44" name="Text Box 10">
          <a:extLst>
            <a:ext uri="{FF2B5EF4-FFF2-40B4-BE49-F238E27FC236}">
              <a16:creationId xmlns:a16="http://schemas.microsoft.com/office/drawing/2014/main" xmlns="" id="{9AF9F07D-FF9D-4E14-6AF6-A6AD6123EDF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45" name="Text Box 41">
          <a:extLst>
            <a:ext uri="{FF2B5EF4-FFF2-40B4-BE49-F238E27FC236}">
              <a16:creationId xmlns:a16="http://schemas.microsoft.com/office/drawing/2014/main" xmlns="" id="{79182E75-0D40-5049-E353-CDA0AB2689D9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46" name="Text Box 1">
          <a:extLst>
            <a:ext uri="{FF2B5EF4-FFF2-40B4-BE49-F238E27FC236}">
              <a16:creationId xmlns:a16="http://schemas.microsoft.com/office/drawing/2014/main" xmlns="" id="{F474CB64-B6F5-B36C-D5D4-434C54E2019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47" name="Text Box 8">
          <a:extLst>
            <a:ext uri="{FF2B5EF4-FFF2-40B4-BE49-F238E27FC236}">
              <a16:creationId xmlns:a16="http://schemas.microsoft.com/office/drawing/2014/main" xmlns="" id="{C95ECF99-EFE5-6067-90DB-7B0485E08408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48" name="Text Box 9">
          <a:extLst>
            <a:ext uri="{FF2B5EF4-FFF2-40B4-BE49-F238E27FC236}">
              <a16:creationId xmlns:a16="http://schemas.microsoft.com/office/drawing/2014/main" xmlns="" id="{B5CB79B1-BCDF-47F1-3FD8-CF183D55E29D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49" name="Text Box 10">
          <a:extLst>
            <a:ext uri="{FF2B5EF4-FFF2-40B4-BE49-F238E27FC236}">
              <a16:creationId xmlns:a16="http://schemas.microsoft.com/office/drawing/2014/main" xmlns="" id="{A74DF332-5B90-25DC-24FE-193F0DD83B3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22</xdr:row>
      <xdr:rowOff>289560</xdr:rowOff>
    </xdr:to>
    <xdr:sp macro="" textlink="">
      <xdr:nvSpPr>
        <xdr:cNvPr id="6409050" name="Text Box 1">
          <a:extLst>
            <a:ext uri="{FF2B5EF4-FFF2-40B4-BE49-F238E27FC236}">
              <a16:creationId xmlns:a16="http://schemas.microsoft.com/office/drawing/2014/main" xmlns="" id="{E99765E6-F7D9-6313-30F3-20BBA21A9A0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22</xdr:row>
      <xdr:rowOff>289560</xdr:rowOff>
    </xdr:to>
    <xdr:sp macro="" textlink="">
      <xdr:nvSpPr>
        <xdr:cNvPr id="6409051" name="Text Box 8">
          <a:extLst>
            <a:ext uri="{FF2B5EF4-FFF2-40B4-BE49-F238E27FC236}">
              <a16:creationId xmlns:a16="http://schemas.microsoft.com/office/drawing/2014/main" xmlns="" id="{EFB8320F-0E35-CA1A-0B11-B105D8DD26B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22</xdr:row>
      <xdr:rowOff>289560</xdr:rowOff>
    </xdr:to>
    <xdr:sp macro="" textlink="">
      <xdr:nvSpPr>
        <xdr:cNvPr id="6409052" name="Text Box 9">
          <a:extLst>
            <a:ext uri="{FF2B5EF4-FFF2-40B4-BE49-F238E27FC236}">
              <a16:creationId xmlns:a16="http://schemas.microsoft.com/office/drawing/2014/main" xmlns="" id="{080D459F-494B-ECDF-D88E-47077B1E9BA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22</xdr:row>
      <xdr:rowOff>289560</xdr:rowOff>
    </xdr:to>
    <xdr:sp macro="" textlink="">
      <xdr:nvSpPr>
        <xdr:cNvPr id="6409053" name="Text Box 10">
          <a:extLst>
            <a:ext uri="{FF2B5EF4-FFF2-40B4-BE49-F238E27FC236}">
              <a16:creationId xmlns:a16="http://schemas.microsoft.com/office/drawing/2014/main" xmlns="" id="{FA4C5BA8-59E7-1F53-C134-24908228432E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22</xdr:row>
      <xdr:rowOff>289560</xdr:rowOff>
    </xdr:to>
    <xdr:sp macro="" textlink="">
      <xdr:nvSpPr>
        <xdr:cNvPr id="6409054" name="Text Box 41">
          <a:extLst>
            <a:ext uri="{FF2B5EF4-FFF2-40B4-BE49-F238E27FC236}">
              <a16:creationId xmlns:a16="http://schemas.microsoft.com/office/drawing/2014/main" xmlns="" id="{10F00800-9D8F-26BF-94F3-4EF562D23C35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22</xdr:row>
      <xdr:rowOff>289560</xdr:rowOff>
    </xdr:to>
    <xdr:sp macro="" textlink="">
      <xdr:nvSpPr>
        <xdr:cNvPr id="6409055" name="Text Box 1">
          <a:extLst>
            <a:ext uri="{FF2B5EF4-FFF2-40B4-BE49-F238E27FC236}">
              <a16:creationId xmlns:a16="http://schemas.microsoft.com/office/drawing/2014/main" xmlns="" id="{BFD2799C-EA6E-A55C-CB26-7B5733B0229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22</xdr:row>
      <xdr:rowOff>289560</xdr:rowOff>
    </xdr:to>
    <xdr:sp macro="" textlink="">
      <xdr:nvSpPr>
        <xdr:cNvPr id="6409056" name="Text Box 8">
          <a:extLst>
            <a:ext uri="{FF2B5EF4-FFF2-40B4-BE49-F238E27FC236}">
              <a16:creationId xmlns:a16="http://schemas.microsoft.com/office/drawing/2014/main" xmlns="" id="{5618B750-6F4E-8CB3-738D-DA311DE3CE8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22</xdr:row>
      <xdr:rowOff>289560</xdr:rowOff>
    </xdr:to>
    <xdr:sp macro="" textlink="">
      <xdr:nvSpPr>
        <xdr:cNvPr id="6409057" name="Text Box 9">
          <a:extLst>
            <a:ext uri="{FF2B5EF4-FFF2-40B4-BE49-F238E27FC236}">
              <a16:creationId xmlns:a16="http://schemas.microsoft.com/office/drawing/2014/main" xmlns="" id="{A88B21E0-C96A-C937-E08B-48FFAB3A0A2D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22</xdr:row>
      <xdr:rowOff>289560</xdr:rowOff>
    </xdr:to>
    <xdr:sp macro="" textlink="">
      <xdr:nvSpPr>
        <xdr:cNvPr id="6409058" name="Text Box 10">
          <a:extLst>
            <a:ext uri="{FF2B5EF4-FFF2-40B4-BE49-F238E27FC236}">
              <a16:creationId xmlns:a16="http://schemas.microsoft.com/office/drawing/2014/main" xmlns="" id="{60E37690-B804-F600-F1B6-F4F7485213F5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59" name="Text Box 1">
          <a:extLst>
            <a:ext uri="{FF2B5EF4-FFF2-40B4-BE49-F238E27FC236}">
              <a16:creationId xmlns:a16="http://schemas.microsoft.com/office/drawing/2014/main" xmlns="" id="{5FCBC0B1-4FA0-5F96-2830-64CA837C6FD0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60" name="Text Box 8">
          <a:extLst>
            <a:ext uri="{FF2B5EF4-FFF2-40B4-BE49-F238E27FC236}">
              <a16:creationId xmlns:a16="http://schemas.microsoft.com/office/drawing/2014/main" xmlns="" id="{35F6BD11-A2BD-6978-6485-61047A1B562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61" name="Text Box 9">
          <a:extLst>
            <a:ext uri="{FF2B5EF4-FFF2-40B4-BE49-F238E27FC236}">
              <a16:creationId xmlns:a16="http://schemas.microsoft.com/office/drawing/2014/main" xmlns="" id="{528F1A5F-3FF3-BB87-B56B-B7CFD6FECD9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62" name="Text Box 10">
          <a:extLst>
            <a:ext uri="{FF2B5EF4-FFF2-40B4-BE49-F238E27FC236}">
              <a16:creationId xmlns:a16="http://schemas.microsoft.com/office/drawing/2014/main" xmlns="" id="{B18F6247-378D-8027-3D24-1BCB381F5B9E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63" name="Text Box 41">
          <a:extLst>
            <a:ext uri="{FF2B5EF4-FFF2-40B4-BE49-F238E27FC236}">
              <a16:creationId xmlns:a16="http://schemas.microsoft.com/office/drawing/2014/main" xmlns="" id="{8B82F9FC-855C-74EA-6C38-2D63F7D85191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64" name="Text Box 1">
          <a:extLst>
            <a:ext uri="{FF2B5EF4-FFF2-40B4-BE49-F238E27FC236}">
              <a16:creationId xmlns:a16="http://schemas.microsoft.com/office/drawing/2014/main" xmlns="" id="{DC2149D3-688A-9475-9F86-F9BE0B5D077D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65" name="Text Box 8">
          <a:extLst>
            <a:ext uri="{FF2B5EF4-FFF2-40B4-BE49-F238E27FC236}">
              <a16:creationId xmlns:a16="http://schemas.microsoft.com/office/drawing/2014/main" xmlns="" id="{432628C0-4B1C-966D-E30D-81E53CF85370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66" name="Text Box 9">
          <a:extLst>
            <a:ext uri="{FF2B5EF4-FFF2-40B4-BE49-F238E27FC236}">
              <a16:creationId xmlns:a16="http://schemas.microsoft.com/office/drawing/2014/main" xmlns="" id="{391696A3-88CA-4C9A-E5DA-C98CECC09E4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67" name="Text Box 10">
          <a:extLst>
            <a:ext uri="{FF2B5EF4-FFF2-40B4-BE49-F238E27FC236}">
              <a16:creationId xmlns:a16="http://schemas.microsoft.com/office/drawing/2014/main" xmlns="" id="{9CF379A3-2EB4-81C1-C15A-67502B6634DA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68" name="Text Box 1">
          <a:extLst>
            <a:ext uri="{FF2B5EF4-FFF2-40B4-BE49-F238E27FC236}">
              <a16:creationId xmlns:a16="http://schemas.microsoft.com/office/drawing/2014/main" xmlns="" id="{FDAC6DF0-0943-214A-14EF-DECAD3359B4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69" name="Text Box 8">
          <a:extLst>
            <a:ext uri="{FF2B5EF4-FFF2-40B4-BE49-F238E27FC236}">
              <a16:creationId xmlns:a16="http://schemas.microsoft.com/office/drawing/2014/main" xmlns="" id="{AFBF9FE2-347E-1EC0-1130-EED04BBEC25D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70" name="Text Box 9">
          <a:extLst>
            <a:ext uri="{FF2B5EF4-FFF2-40B4-BE49-F238E27FC236}">
              <a16:creationId xmlns:a16="http://schemas.microsoft.com/office/drawing/2014/main" xmlns="" id="{7C5A6B0D-7324-DF31-9111-42C5A0848467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71" name="Text Box 10">
          <a:extLst>
            <a:ext uri="{FF2B5EF4-FFF2-40B4-BE49-F238E27FC236}">
              <a16:creationId xmlns:a16="http://schemas.microsoft.com/office/drawing/2014/main" xmlns="" id="{38B8E1E5-0FAF-4BFE-C295-8B834E58E68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72" name="Text Box 41">
          <a:extLst>
            <a:ext uri="{FF2B5EF4-FFF2-40B4-BE49-F238E27FC236}">
              <a16:creationId xmlns:a16="http://schemas.microsoft.com/office/drawing/2014/main" xmlns="" id="{87BD35CE-AD46-33E6-E36B-77AE09B1DF29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73" name="Text Box 1">
          <a:extLst>
            <a:ext uri="{FF2B5EF4-FFF2-40B4-BE49-F238E27FC236}">
              <a16:creationId xmlns:a16="http://schemas.microsoft.com/office/drawing/2014/main" xmlns="" id="{504A34A7-A21A-EB81-2A61-9A0C5DAFBDA1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74" name="Text Box 8">
          <a:extLst>
            <a:ext uri="{FF2B5EF4-FFF2-40B4-BE49-F238E27FC236}">
              <a16:creationId xmlns:a16="http://schemas.microsoft.com/office/drawing/2014/main" xmlns="" id="{2C38A1FE-23D9-B1C6-1FB8-C6594D21C41E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75" name="Text Box 9">
          <a:extLst>
            <a:ext uri="{FF2B5EF4-FFF2-40B4-BE49-F238E27FC236}">
              <a16:creationId xmlns:a16="http://schemas.microsoft.com/office/drawing/2014/main" xmlns="" id="{293E4105-3D1F-F402-2604-6626AE4FCC50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76" name="Text Box 10">
          <a:extLst>
            <a:ext uri="{FF2B5EF4-FFF2-40B4-BE49-F238E27FC236}">
              <a16:creationId xmlns:a16="http://schemas.microsoft.com/office/drawing/2014/main" xmlns="" id="{9E432AB9-E535-926B-8C12-F14DB374EDA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77" name="Text Box 1">
          <a:extLst>
            <a:ext uri="{FF2B5EF4-FFF2-40B4-BE49-F238E27FC236}">
              <a16:creationId xmlns:a16="http://schemas.microsoft.com/office/drawing/2014/main" xmlns="" id="{D8D7CA94-B6EB-F4CC-0F17-95A13A85D23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78" name="Text Box 8">
          <a:extLst>
            <a:ext uri="{FF2B5EF4-FFF2-40B4-BE49-F238E27FC236}">
              <a16:creationId xmlns:a16="http://schemas.microsoft.com/office/drawing/2014/main" xmlns="" id="{7CB3A457-C7C5-3D2F-27EF-D4B64E392E38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79" name="Text Box 9">
          <a:extLst>
            <a:ext uri="{FF2B5EF4-FFF2-40B4-BE49-F238E27FC236}">
              <a16:creationId xmlns:a16="http://schemas.microsoft.com/office/drawing/2014/main" xmlns="" id="{506C4379-13D3-49F0-FD47-DE594B0B4E07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80" name="Text Box 10">
          <a:extLst>
            <a:ext uri="{FF2B5EF4-FFF2-40B4-BE49-F238E27FC236}">
              <a16:creationId xmlns:a16="http://schemas.microsoft.com/office/drawing/2014/main" xmlns="" id="{3151943C-2829-1789-65AC-EDE3E04C880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81" name="Text Box 41">
          <a:extLst>
            <a:ext uri="{FF2B5EF4-FFF2-40B4-BE49-F238E27FC236}">
              <a16:creationId xmlns:a16="http://schemas.microsoft.com/office/drawing/2014/main" xmlns="" id="{CE9904D7-E8B2-E9C0-8FAE-FB39636EF90B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82" name="Text Box 1">
          <a:extLst>
            <a:ext uri="{FF2B5EF4-FFF2-40B4-BE49-F238E27FC236}">
              <a16:creationId xmlns:a16="http://schemas.microsoft.com/office/drawing/2014/main" xmlns="" id="{7230DB95-1EAE-2A16-D751-2D1E80F3C0A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83" name="Text Box 8">
          <a:extLst>
            <a:ext uri="{FF2B5EF4-FFF2-40B4-BE49-F238E27FC236}">
              <a16:creationId xmlns:a16="http://schemas.microsoft.com/office/drawing/2014/main" xmlns="" id="{CA0F570A-2149-1C9B-0F18-596C2B5FB6A5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84" name="Text Box 9">
          <a:extLst>
            <a:ext uri="{FF2B5EF4-FFF2-40B4-BE49-F238E27FC236}">
              <a16:creationId xmlns:a16="http://schemas.microsoft.com/office/drawing/2014/main" xmlns="" id="{3E10C060-8A24-9CC0-0CC4-4212886F5820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85" name="Text Box 10">
          <a:extLst>
            <a:ext uri="{FF2B5EF4-FFF2-40B4-BE49-F238E27FC236}">
              <a16:creationId xmlns:a16="http://schemas.microsoft.com/office/drawing/2014/main" xmlns="" id="{E4CA2FD5-7AEC-6194-7397-89B9C642B528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86" name="Text Box 1">
          <a:extLst>
            <a:ext uri="{FF2B5EF4-FFF2-40B4-BE49-F238E27FC236}">
              <a16:creationId xmlns:a16="http://schemas.microsoft.com/office/drawing/2014/main" xmlns="" id="{4A0FA701-2634-2BCF-E3C8-7885E9D86107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87" name="Text Box 8">
          <a:extLst>
            <a:ext uri="{FF2B5EF4-FFF2-40B4-BE49-F238E27FC236}">
              <a16:creationId xmlns:a16="http://schemas.microsoft.com/office/drawing/2014/main" xmlns="" id="{A7C2D814-EED2-8B49-AC7F-7ABF0283478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88" name="Text Box 9">
          <a:extLst>
            <a:ext uri="{FF2B5EF4-FFF2-40B4-BE49-F238E27FC236}">
              <a16:creationId xmlns:a16="http://schemas.microsoft.com/office/drawing/2014/main" xmlns="" id="{A0B4AC57-B3FF-B25D-EFDC-C131D5267EC1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89" name="Text Box 10">
          <a:extLst>
            <a:ext uri="{FF2B5EF4-FFF2-40B4-BE49-F238E27FC236}">
              <a16:creationId xmlns:a16="http://schemas.microsoft.com/office/drawing/2014/main" xmlns="" id="{7BD8C064-4368-28E0-A618-7E4ED9D3511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90" name="Text Box 41">
          <a:extLst>
            <a:ext uri="{FF2B5EF4-FFF2-40B4-BE49-F238E27FC236}">
              <a16:creationId xmlns:a16="http://schemas.microsoft.com/office/drawing/2014/main" xmlns="" id="{B79A6A0E-8DB5-58E1-7037-989B3AA4467E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91" name="Text Box 1">
          <a:extLst>
            <a:ext uri="{FF2B5EF4-FFF2-40B4-BE49-F238E27FC236}">
              <a16:creationId xmlns:a16="http://schemas.microsoft.com/office/drawing/2014/main" xmlns="" id="{78D5F77B-E98D-3C9D-191B-B2C93F3FCB90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92" name="Text Box 8">
          <a:extLst>
            <a:ext uri="{FF2B5EF4-FFF2-40B4-BE49-F238E27FC236}">
              <a16:creationId xmlns:a16="http://schemas.microsoft.com/office/drawing/2014/main" xmlns="" id="{3BC9E0A5-F50B-EC96-85C9-B93845143BFA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93" name="Text Box 9">
          <a:extLst>
            <a:ext uri="{FF2B5EF4-FFF2-40B4-BE49-F238E27FC236}">
              <a16:creationId xmlns:a16="http://schemas.microsoft.com/office/drawing/2014/main" xmlns="" id="{FF793BAC-41E5-2737-2C52-A2D5C10DECD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94" name="Text Box 10">
          <a:extLst>
            <a:ext uri="{FF2B5EF4-FFF2-40B4-BE49-F238E27FC236}">
              <a16:creationId xmlns:a16="http://schemas.microsoft.com/office/drawing/2014/main" xmlns="" id="{C39E3D68-B1A1-228D-449B-C88A60D036FE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95" name="Text Box 1">
          <a:extLst>
            <a:ext uri="{FF2B5EF4-FFF2-40B4-BE49-F238E27FC236}">
              <a16:creationId xmlns:a16="http://schemas.microsoft.com/office/drawing/2014/main" xmlns="" id="{8CB42F3D-9C1E-65B7-256A-EADDC5EBA46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96" name="Text Box 8">
          <a:extLst>
            <a:ext uri="{FF2B5EF4-FFF2-40B4-BE49-F238E27FC236}">
              <a16:creationId xmlns:a16="http://schemas.microsoft.com/office/drawing/2014/main" xmlns="" id="{D94F8A9F-9432-CB05-977B-80C210F8E90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97" name="Text Box 9">
          <a:extLst>
            <a:ext uri="{FF2B5EF4-FFF2-40B4-BE49-F238E27FC236}">
              <a16:creationId xmlns:a16="http://schemas.microsoft.com/office/drawing/2014/main" xmlns="" id="{8C146C8A-156C-286B-98ED-E151FF1F1487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98" name="Text Box 10">
          <a:extLst>
            <a:ext uri="{FF2B5EF4-FFF2-40B4-BE49-F238E27FC236}">
              <a16:creationId xmlns:a16="http://schemas.microsoft.com/office/drawing/2014/main" xmlns="" id="{6E7F04C8-BB8A-766A-A3CA-0D1B86C5B3CA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099" name="Text Box 41">
          <a:extLst>
            <a:ext uri="{FF2B5EF4-FFF2-40B4-BE49-F238E27FC236}">
              <a16:creationId xmlns:a16="http://schemas.microsoft.com/office/drawing/2014/main" xmlns="" id="{366B2C58-86BC-897D-CC28-371FCC64202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00" name="Text Box 1">
          <a:extLst>
            <a:ext uri="{FF2B5EF4-FFF2-40B4-BE49-F238E27FC236}">
              <a16:creationId xmlns:a16="http://schemas.microsoft.com/office/drawing/2014/main" xmlns="" id="{8BCEC921-18D1-CA2F-C110-8C711F914FE7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01" name="Text Box 8">
          <a:extLst>
            <a:ext uri="{FF2B5EF4-FFF2-40B4-BE49-F238E27FC236}">
              <a16:creationId xmlns:a16="http://schemas.microsoft.com/office/drawing/2014/main" xmlns="" id="{50F18CF4-8913-667E-2EB9-67DDAC0D8AF6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02" name="Text Box 9">
          <a:extLst>
            <a:ext uri="{FF2B5EF4-FFF2-40B4-BE49-F238E27FC236}">
              <a16:creationId xmlns:a16="http://schemas.microsoft.com/office/drawing/2014/main" xmlns="" id="{5D253321-1E54-C284-FAA5-47C110F1F450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03" name="Text Box 10">
          <a:extLst>
            <a:ext uri="{FF2B5EF4-FFF2-40B4-BE49-F238E27FC236}">
              <a16:creationId xmlns:a16="http://schemas.microsoft.com/office/drawing/2014/main" xmlns="" id="{538A37B6-AA46-2D32-3BF9-47F993EF92F0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04" name="Text Box 1">
          <a:extLst>
            <a:ext uri="{FF2B5EF4-FFF2-40B4-BE49-F238E27FC236}">
              <a16:creationId xmlns:a16="http://schemas.microsoft.com/office/drawing/2014/main" xmlns="" id="{DA811292-E549-BC87-8594-537E9DA905A5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05" name="Text Box 8">
          <a:extLst>
            <a:ext uri="{FF2B5EF4-FFF2-40B4-BE49-F238E27FC236}">
              <a16:creationId xmlns:a16="http://schemas.microsoft.com/office/drawing/2014/main" xmlns="" id="{BB50EF3A-8C89-9587-6076-5219EBE55090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06" name="Text Box 9">
          <a:extLst>
            <a:ext uri="{FF2B5EF4-FFF2-40B4-BE49-F238E27FC236}">
              <a16:creationId xmlns:a16="http://schemas.microsoft.com/office/drawing/2014/main" xmlns="" id="{3D7715AB-EBE3-9C3F-8FCF-0D8A0E8E325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07" name="Text Box 10">
          <a:extLst>
            <a:ext uri="{FF2B5EF4-FFF2-40B4-BE49-F238E27FC236}">
              <a16:creationId xmlns:a16="http://schemas.microsoft.com/office/drawing/2014/main" xmlns="" id="{7FDF2B5D-7473-48D0-9363-8DCC12DE09F7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08" name="Text Box 41">
          <a:extLst>
            <a:ext uri="{FF2B5EF4-FFF2-40B4-BE49-F238E27FC236}">
              <a16:creationId xmlns:a16="http://schemas.microsoft.com/office/drawing/2014/main" xmlns="" id="{6DD1F204-5AC2-F101-ADEA-3A3CD2166E88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09" name="Text Box 1">
          <a:extLst>
            <a:ext uri="{FF2B5EF4-FFF2-40B4-BE49-F238E27FC236}">
              <a16:creationId xmlns:a16="http://schemas.microsoft.com/office/drawing/2014/main" xmlns="" id="{1F03F276-6952-F20C-332F-0FF5D04BDEE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10" name="Text Box 8">
          <a:extLst>
            <a:ext uri="{FF2B5EF4-FFF2-40B4-BE49-F238E27FC236}">
              <a16:creationId xmlns:a16="http://schemas.microsoft.com/office/drawing/2014/main" xmlns="" id="{F41FCC1F-C917-3D33-B270-25141772A420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11" name="Text Box 9">
          <a:extLst>
            <a:ext uri="{FF2B5EF4-FFF2-40B4-BE49-F238E27FC236}">
              <a16:creationId xmlns:a16="http://schemas.microsoft.com/office/drawing/2014/main" xmlns="" id="{459E705C-8707-892C-761D-7A330804332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12" name="Text Box 10">
          <a:extLst>
            <a:ext uri="{FF2B5EF4-FFF2-40B4-BE49-F238E27FC236}">
              <a16:creationId xmlns:a16="http://schemas.microsoft.com/office/drawing/2014/main" xmlns="" id="{780845B8-E7F3-CF34-75AD-F3F228358268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13" name="Text Box 1">
          <a:extLst>
            <a:ext uri="{FF2B5EF4-FFF2-40B4-BE49-F238E27FC236}">
              <a16:creationId xmlns:a16="http://schemas.microsoft.com/office/drawing/2014/main" xmlns="" id="{F79A37FA-3567-EF8A-00A2-1F20D8BDE12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14" name="Text Box 8">
          <a:extLst>
            <a:ext uri="{FF2B5EF4-FFF2-40B4-BE49-F238E27FC236}">
              <a16:creationId xmlns:a16="http://schemas.microsoft.com/office/drawing/2014/main" xmlns="" id="{96BFFC97-78F5-C3C5-BA7D-7B1D1E17DBCB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15" name="Text Box 9">
          <a:extLst>
            <a:ext uri="{FF2B5EF4-FFF2-40B4-BE49-F238E27FC236}">
              <a16:creationId xmlns:a16="http://schemas.microsoft.com/office/drawing/2014/main" xmlns="" id="{FC295C50-5B76-2F13-8AA2-5B8899EA1CE8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16" name="Text Box 10">
          <a:extLst>
            <a:ext uri="{FF2B5EF4-FFF2-40B4-BE49-F238E27FC236}">
              <a16:creationId xmlns:a16="http://schemas.microsoft.com/office/drawing/2014/main" xmlns="" id="{11C322B3-5D0A-6AF8-E78B-C887006D88A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17" name="Text Box 41">
          <a:extLst>
            <a:ext uri="{FF2B5EF4-FFF2-40B4-BE49-F238E27FC236}">
              <a16:creationId xmlns:a16="http://schemas.microsoft.com/office/drawing/2014/main" xmlns="" id="{AB626A47-CF1F-BB3D-40A3-FB9C88602215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18" name="Text Box 1">
          <a:extLst>
            <a:ext uri="{FF2B5EF4-FFF2-40B4-BE49-F238E27FC236}">
              <a16:creationId xmlns:a16="http://schemas.microsoft.com/office/drawing/2014/main" xmlns="" id="{5C3245C0-779E-654F-F852-0B7F35B6EBB1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19" name="Text Box 8">
          <a:extLst>
            <a:ext uri="{FF2B5EF4-FFF2-40B4-BE49-F238E27FC236}">
              <a16:creationId xmlns:a16="http://schemas.microsoft.com/office/drawing/2014/main" xmlns="" id="{983ACFD5-46C1-215D-643E-E554D9B5629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20" name="Text Box 9">
          <a:extLst>
            <a:ext uri="{FF2B5EF4-FFF2-40B4-BE49-F238E27FC236}">
              <a16:creationId xmlns:a16="http://schemas.microsoft.com/office/drawing/2014/main" xmlns="" id="{CFB973DE-93FB-EC4F-ACB9-123DE6ACE0F0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21" name="Text Box 1">
          <a:extLst>
            <a:ext uri="{FF2B5EF4-FFF2-40B4-BE49-F238E27FC236}">
              <a16:creationId xmlns:a16="http://schemas.microsoft.com/office/drawing/2014/main" xmlns="" id="{ABE37ED5-2D4E-BEED-30A4-1D0620A986A9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22" name="Text Box 8">
          <a:extLst>
            <a:ext uri="{FF2B5EF4-FFF2-40B4-BE49-F238E27FC236}">
              <a16:creationId xmlns:a16="http://schemas.microsoft.com/office/drawing/2014/main" xmlns="" id="{5B15BD64-52D7-78CA-DBC4-72F1450CF62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23" name="Text Box 9">
          <a:extLst>
            <a:ext uri="{FF2B5EF4-FFF2-40B4-BE49-F238E27FC236}">
              <a16:creationId xmlns:a16="http://schemas.microsoft.com/office/drawing/2014/main" xmlns="" id="{55157ECE-B93D-8C9E-2891-C61A0219CB20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24" name="Text Box 10">
          <a:extLst>
            <a:ext uri="{FF2B5EF4-FFF2-40B4-BE49-F238E27FC236}">
              <a16:creationId xmlns:a16="http://schemas.microsoft.com/office/drawing/2014/main" xmlns="" id="{ECB67EE6-D028-8772-AE68-5CEE18BA068D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25" name="Text Box 41">
          <a:extLst>
            <a:ext uri="{FF2B5EF4-FFF2-40B4-BE49-F238E27FC236}">
              <a16:creationId xmlns:a16="http://schemas.microsoft.com/office/drawing/2014/main" xmlns="" id="{2F87C0CF-DBDF-A9B0-9BC2-C918A249FF91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26" name="Text Box 1">
          <a:extLst>
            <a:ext uri="{FF2B5EF4-FFF2-40B4-BE49-F238E27FC236}">
              <a16:creationId xmlns:a16="http://schemas.microsoft.com/office/drawing/2014/main" xmlns="" id="{E2C151F7-0BF4-ACC3-1207-CBBE2C4F7A08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27" name="Text Box 8">
          <a:extLst>
            <a:ext uri="{FF2B5EF4-FFF2-40B4-BE49-F238E27FC236}">
              <a16:creationId xmlns:a16="http://schemas.microsoft.com/office/drawing/2014/main" xmlns="" id="{042B9E53-C279-E46A-3851-9F33CE6DC23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28" name="Text Box 9">
          <a:extLst>
            <a:ext uri="{FF2B5EF4-FFF2-40B4-BE49-F238E27FC236}">
              <a16:creationId xmlns:a16="http://schemas.microsoft.com/office/drawing/2014/main" xmlns="" id="{D64AB846-E578-CD74-A883-39203FCAB0B8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29" name="Text Box 10">
          <a:extLst>
            <a:ext uri="{FF2B5EF4-FFF2-40B4-BE49-F238E27FC236}">
              <a16:creationId xmlns:a16="http://schemas.microsoft.com/office/drawing/2014/main" xmlns="" id="{F159945E-7F99-0294-0E3E-E9CEBBE9406C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30" name="Text Box 1">
          <a:extLst>
            <a:ext uri="{FF2B5EF4-FFF2-40B4-BE49-F238E27FC236}">
              <a16:creationId xmlns:a16="http://schemas.microsoft.com/office/drawing/2014/main" xmlns="" id="{3EB4D78A-C6E5-531E-F433-BACCBE4D3D0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31" name="Text Box 8">
          <a:extLst>
            <a:ext uri="{FF2B5EF4-FFF2-40B4-BE49-F238E27FC236}">
              <a16:creationId xmlns:a16="http://schemas.microsoft.com/office/drawing/2014/main" xmlns="" id="{D391BB77-C9FB-818B-1EE7-779D7BA576E0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32" name="Text Box 9">
          <a:extLst>
            <a:ext uri="{FF2B5EF4-FFF2-40B4-BE49-F238E27FC236}">
              <a16:creationId xmlns:a16="http://schemas.microsoft.com/office/drawing/2014/main" xmlns="" id="{7ABC975C-6EA7-AB9C-CA22-7D388B8D757C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33" name="Text Box 10">
          <a:extLst>
            <a:ext uri="{FF2B5EF4-FFF2-40B4-BE49-F238E27FC236}">
              <a16:creationId xmlns:a16="http://schemas.microsoft.com/office/drawing/2014/main" xmlns="" id="{82810C0E-F096-15DB-BC18-C36303503415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34" name="Text Box 41">
          <a:extLst>
            <a:ext uri="{FF2B5EF4-FFF2-40B4-BE49-F238E27FC236}">
              <a16:creationId xmlns:a16="http://schemas.microsoft.com/office/drawing/2014/main" xmlns="" id="{0A87BCB1-2733-150F-02F1-0218DDCFB7F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35" name="Text Box 1">
          <a:extLst>
            <a:ext uri="{FF2B5EF4-FFF2-40B4-BE49-F238E27FC236}">
              <a16:creationId xmlns:a16="http://schemas.microsoft.com/office/drawing/2014/main" xmlns="" id="{076E2507-F363-4B60-8865-8D195DC36A9E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36" name="Text Box 8">
          <a:extLst>
            <a:ext uri="{FF2B5EF4-FFF2-40B4-BE49-F238E27FC236}">
              <a16:creationId xmlns:a16="http://schemas.microsoft.com/office/drawing/2014/main" xmlns="" id="{D0022A32-B0B2-0BF2-2687-B63930FDC98B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37" name="Text Box 9">
          <a:extLst>
            <a:ext uri="{FF2B5EF4-FFF2-40B4-BE49-F238E27FC236}">
              <a16:creationId xmlns:a16="http://schemas.microsoft.com/office/drawing/2014/main" xmlns="" id="{CCE81FC8-3ACE-F086-1F00-A69C05521657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38" name="Text Box 10">
          <a:extLst>
            <a:ext uri="{FF2B5EF4-FFF2-40B4-BE49-F238E27FC236}">
              <a16:creationId xmlns:a16="http://schemas.microsoft.com/office/drawing/2014/main" xmlns="" id="{D604C747-9443-6161-C4BA-CC223314B77B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39" name="Text Box 1">
          <a:extLst>
            <a:ext uri="{FF2B5EF4-FFF2-40B4-BE49-F238E27FC236}">
              <a16:creationId xmlns:a16="http://schemas.microsoft.com/office/drawing/2014/main" xmlns="" id="{6CB7A75D-3E6F-A4C5-739B-CB5868E5290C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40" name="Text Box 8">
          <a:extLst>
            <a:ext uri="{FF2B5EF4-FFF2-40B4-BE49-F238E27FC236}">
              <a16:creationId xmlns:a16="http://schemas.microsoft.com/office/drawing/2014/main" xmlns="" id="{E7EB2201-189A-1FBB-8084-BB6E5CD4EB91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41" name="Text Box 9">
          <a:extLst>
            <a:ext uri="{FF2B5EF4-FFF2-40B4-BE49-F238E27FC236}">
              <a16:creationId xmlns:a16="http://schemas.microsoft.com/office/drawing/2014/main" xmlns="" id="{31EDC329-42F9-9C9C-5F1D-C4F427430EFA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42" name="Text Box 10">
          <a:extLst>
            <a:ext uri="{FF2B5EF4-FFF2-40B4-BE49-F238E27FC236}">
              <a16:creationId xmlns:a16="http://schemas.microsoft.com/office/drawing/2014/main" xmlns="" id="{7E00F31D-CC1E-C49F-2775-CC5E31455390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43" name="Text Box 41">
          <a:extLst>
            <a:ext uri="{FF2B5EF4-FFF2-40B4-BE49-F238E27FC236}">
              <a16:creationId xmlns:a16="http://schemas.microsoft.com/office/drawing/2014/main" xmlns="" id="{00D865CD-BEDF-88F1-922B-9CEFF1F0D7B1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44" name="Text Box 1">
          <a:extLst>
            <a:ext uri="{FF2B5EF4-FFF2-40B4-BE49-F238E27FC236}">
              <a16:creationId xmlns:a16="http://schemas.microsoft.com/office/drawing/2014/main" xmlns="" id="{C57B85ED-7C39-ACC4-EBEC-1AF36811F835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45" name="Text Box 8">
          <a:extLst>
            <a:ext uri="{FF2B5EF4-FFF2-40B4-BE49-F238E27FC236}">
              <a16:creationId xmlns:a16="http://schemas.microsoft.com/office/drawing/2014/main" xmlns="" id="{75D699C6-8365-217E-8F32-1FF5589BE03A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46" name="Text Box 9">
          <a:extLst>
            <a:ext uri="{FF2B5EF4-FFF2-40B4-BE49-F238E27FC236}">
              <a16:creationId xmlns:a16="http://schemas.microsoft.com/office/drawing/2014/main" xmlns="" id="{853802FC-8441-7D1F-4646-9E55EE38746A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47" name="Text Box 10">
          <a:extLst>
            <a:ext uri="{FF2B5EF4-FFF2-40B4-BE49-F238E27FC236}">
              <a16:creationId xmlns:a16="http://schemas.microsoft.com/office/drawing/2014/main" xmlns="" id="{B3923DB1-8A0B-EDF2-BE02-4836A7C34E5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48" name="Text Box 1">
          <a:extLst>
            <a:ext uri="{FF2B5EF4-FFF2-40B4-BE49-F238E27FC236}">
              <a16:creationId xmlns:a16="http://schemas.microsoft.com/office/drawing/2014/main" xmlns="" id="{758E43F6-A358-8E7C-2E8B-3AE9D9A14227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49" name="Text Box 8">
          <a:extLst>
            <a:ext uri="{FF2B5EF4-FFF2-40B4-BE49-F238E27FC236}">
              <a16:creationId xmlns:a16="http://schemas.microsoft.com/office/drawing/2014/main" xmlns="" id="{39C75CD6-1A43-25D1-2E73-573BE1D49C9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50" name="Text Box 9">
          <a:extLst>
            <a:ext uri="{FF2B5EF4-FFF2-40B4-BE49-F238E27FC236}">
              <a16:creationId xmlns:a16="http://schemas.microsoft.com/office/drawing/2014/main" xmlns="" id="{7F94E8C5-46AC-FB00-1A08-DF2358852B41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51" name="Text Box 10">
          <a:extLst>
            <a:ext uri="{FF2B5EF4-FFF2-40B4-BE49-F238E27FC236}">
              <a16:creationId xmlns:a16="http://schemas.microsoft.com/office/drawing/2014/main" xmlns="" id="{01D1B8D1-C33F-1B1E-E499-0E8DCA16067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52" name="Text Box 41">
          <a:extLst>
            <a:ext uri="{FF2B5EF4-FFF2-40B4-BE49-F238E27FC236}">
              <a16:creationId xmlns:a16="http://schemas.microsoft.com/office/drawing/2014/main" xmlns="" id="{415170A2-5E8C-9F27-6FF9-76A2CAB7DE28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53" name="Text Box 1">
          <a:extLst>
            <a:ext uri="{FF2B5EF4-FFF2-40B4-BE49-F238E27FC236}">
              <a16:creationId xmlns:a16="http://schemas.microsoft.com/office/drawing/2014/main" xmlns="" id="{F4213ADD-B080-92EC-7ED6-C79733B77071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54" name="Text Box 8">
          <a:extLst>
            <a:ext uri="{FF2B5EF4-FFF2-40B4-BE49-F238E27FC236}">
              <a16:creationId xmlns:a16="http://schemas.microsoft.com/office/drawing/2014/main" xmlns="" id="{7520A51B-A63C-8B28-282F-43958572E726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55" name="Text Box 9">
          <a:extLst>
            <a:ext uri="{FF2B5EF4-FFF2-40B4-BE49-F238E27FC236}">
              <a16:creationId xmlns:a16="http://schemas.microsoft.com/office/drawing/2014/main" xmlns="" id="{FB04C531-0A13-3E15-9EC6-83B63E9D9597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56" name="Text Box 10">
          <a:extLst>
            <a:ext uri="{FF2B5EF4-FFF2-40B4-BE49-F238E27FC236}">
              <a16:creationId xmlns:a16="http://schemas.microsoft.com/office/drawing/2014/main" xmlns="" id="{2565D9D5-0CF7-D756-1F73-89D3E75E8981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57" name="Text Box 1">
          <a:extLst>
            <a:ext uri="{FF2B5EF4-FFF2-40B4-BE49-F238E27FC236}">
              <a16:creationId xmlns:a16="http://schemas.microsoft.com/office/drawing/2014/main" xmlns="" id="{2202D7C3-C9AB-E387-4B69-8F92B9B14E7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58" name="Text Box 8">
          <a:extLst>
            <a:ext uri="{FF2B5EF4-FFF2-40B4-BE49-F238E27FC236}">
              <a16:creationId xmlns:a16="http://schemas.microsoft.com/office/drawing/2014/main" xmlns="" id="{9BFF8383-B86A-4DDB-D4C0-43219CBF96C7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59" name="Text Box 9">
          <a:extLst>
            <a:ext uri="{FF2B5EF4-FFF2-40B4-BE49-F238E27FC236}">
              <a16:creationId xmlns:a16="http://schemas.microsoft.com/office/drawing/2014/main" xmlns="" id="{475F2D36-1FDA-AADF-8C7C-9754CDC5422E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60" name="Text Box 10">
          <a:extLst>
            <a:ext uri="{FF2B5EF4-FFF2-40B4-BE49-F238E27FC236}">
              <a16:creationId xmlns:a16="http://schemas.microsoft.com/office/drawing/2014/main" xmlns="" id="{D50E1135-6890-A49A-3A51-9526BDEBE23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61" name="Text Box 41">
          <a:extLst>
            <a:ext uri="{FF2B5EF4-FFF2-40B4-BE49-F238E27FC236}">
              <a16:creationId xmlns:a16="http://schemas.microsoft.com/office/drawing/2014/main" xmlns="" id="{DD69B9A8-DF23-57E1-3EE9-8EC4D76CE1E6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62" name="Text Box 1">
          <a:extLst>
            <a:ext uri="{FF2B5EF4-FFF2-40B4-BE49-F238E27FC236}">
              <a16:creationId xmlns:a16="http://schemas.microsoft.com/office/drawing/2014/main" xmlns="" id="{E3F54EBB-A3A1-C2E1-E1AA-81D32BC8919A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63" name="Text Box 8">
          <a:extLst>
            <a:ext uri="{FF2B5EF4-FFF2-40B4-BE49-F238E27FC236}">
              <a16:creationId xmlns:a16="http://schemas.microsoft.com/office/drawing/2014/main" xmlns="" id="{4EC63306-F452-49A0-1EE2-6D2CAB7669C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64" name="Text Box 9">
          <a:extLst>
            <a:ext uri="{FF2B5EF4-FFF2-40B4-BE49-F238E27FC236}">
              <a16:creationId xmlns:a16="http://schemas.microsoft.com/office/drawing/2014/main" xmlns="" id="{ED708951-2603-16E5-3FCC-E1DED2D7A6F1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65" name="Text Box 10">
          <a:extLst>
            <a:ext uri="{FF2B5EF4-FFF2-40B4-BE49-F238E27FC236}">
              <a16:creationId xmlns:a16="http://schemas.microsoft.com/office/drawing/2014/main" xmlns="" id="{533BF0DE-22E3-8888-81B2-CD969F1E8F5B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66" name="Text Box 1">
          <a:extLst>
            <a:ext uri="{FF2B5EF4-FFF2-40B4-BE49-F238E27FC236}">
              <a16:creationId xmlns:a16="http://schemas.microsoft.com/office/drawing/2014/main" xmlns="" id="{71A9A356-65D1-B07B-EDE5-0380357A84AC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67" name="Text Box 8">
          <a:extLst>
            <a:ext uri="{FF2B5EF4-FFF2-40B4-BE49-F238E27FC236}">
              <a16:creationId xmlns:a16="http://schemas.microsoft.com/office/drawing/2014/main" xmlns="" id="{440140C0-5F52-1AB4-C336-B8D6DFC16365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68" name="Text Box 9">
          <a:extLst>
            <a:ext uri="{FF2B5EF4-FFF2-40B4-BE49-F238E27FC236}">
              <a16:creationId xmlns:a16="http://schemas.microsoft.com/office/drawing/2014/main" xmlns="" id="{FDADA8DA-1AB3-F6B4-96C9-378BE9D0B07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69" name="Text Box 10">
          <a:extLst>
            <a:ext uri="{FF2B5EF4-FFF2-40B4-BE49-F238E27FC236}">
              <a16:creationId xmlns:a16="http://schemas.microsoft.com/office/drawing/2014/main" xmlns="" id="{ECD839E0-6000-A995-DAF0-66DC756C7B37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70" name="Text Box 41">
          <a:extLst>
            <a:ext uri="{FF2B5EF4-FFF2-40B4-BE49-F238E27FC236}">
              <a16:creationId xmlns:a16="http://schemas.microsoft.com/office/drawing/2014/main" xmlns="" id="{B2F25316-07B0-7104-1C10-3931D62C2AA9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71" name="Text Box 1">
          <a:extLst>
            <a:ext uri="{FF2B5EF4-FFF2-40B4-BE49-F238E27FC236}">
              <a16:creationId xmlns:a16="http://schemas.microsoft.com/office/drawing/2014/main" xmlns="" id="{22DA0591-10DB-DE7E-9914-82DAE211D6D6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72" name="Text Box 8">
          <a:extLst>
            <a:ext uri="{FF2B5EF4-FFF2-40B4-BE49-F238E27FC236}">
              <a16:creationId xmlns:a16="http://schemas.microsoft.com/office/drawing/2014/main" xmlns="" id="{8522238D-3403-5ACF-ECC3-806E03207FCD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73" name="Text Box 9">
          <a:extLst>
            <a:ext uri="{FF2B5EF4-FFF2-40B4-BE49-F238E27FC236}">
              <a16:creationId xmlns:a16="http://schemas.microsoft.com/office/drawing/2014/main" xmlns="" id="{6043C2C6-8162-CCF2-09D2-77315B276E08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74" name="Text Box 10">
          <a:extLst>
            <a:ext uri="{FF2B5EF4-FFF2-40B4-BE49-F238E27FC236}">
              <a16:creationId xmlns:a16="http://schemas.microsoft.com/office/drawing/2014/main" xmlns="" id="{42AEBD9E-1852-7D08-923C-65A06B8583EB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75" name="Text Box 1">
          <a:extLst>
            <a:ext uri="{FF2B5EF4-FFF2-40B4-BE49-F238E27FC236}">
              <a16:creationId xmlns:a16="http://schemas.microsoft.com/office/drawing/2014/main" xmlns="" id="{18AEB928-AE37-E9CA-3EA1-F174513C9B6A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76" name="Text Box 8">
          <a:extLst>
            <a:ext uri="{FF2B5EF4-FFF2-40B4-BE49-F238E27FC236}">
              <a16:creationId xmlns:a16="http://schemas.microsoft.com/office/drawing/2014/main" xmlns="" id="{8B8CC30D-5AD7-3373-BE42-DD36B3C64D51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77" name="Text Box 9">
          <a:extLst>
            <a:ext uri="{FF2B5EF4-FFF2-40B4-BE49-F238E27FC236}">
              <a16:creationId xmlns:a16="http://schemas.microsoft.com/office/drawing/2014/main" xmlns="" id="{586D43E9-9302-BF3F-6C9F-6F437028995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78" name="Text Box 10">
          <a:extLst>
            <a:ext uri="{FF2B5EF4-FFF2-40B4-BE49-F238E27FC236}">
              <a16:creationId xmlns:a16="http://schemas.microsoft.com/office/drawing/2014/main" xmlns="" id="{C77C47EA-E7F5-D543-6AB3-564104C493D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79" name="Text Box 41">
          <a:extLst>
            <a:ext uri="{FF2B5EF4-FFF2-40B4-BE49-F238E27FC236}">
              <a16:creationId xmlns:a16="http://schemas.microsoft.com/office/drawing/2014/main" xmlns="" id="{27821FC8-0B7B-3811-B709-D1D70AC78CD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80" name="Text Box 1">
          <a:extLst>
            <a:ext uri="{FF2B5EF4-FFF2-40B4-BE49-F238E27FC236}">
              <a16:creationId xmlns:a16="http://schemas.microsoft.com/office/drawing/2014/main" xmlns="" id="{470CA0C6-429B-CEA2-635F-C62A5F915F8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81" name="Text Box 8">
          <a:extLst>
            <a:ext uri="{FF2B5EF4-FFF2-40B4-BE49-F238E27FC236}">
              <a16:creationId xmlns:a16="http://schemas.microsoft.com/office/drawing/2014/main" xmlns="" id="{5EF1D3EE-CEC2-6D99-D560-4B3B1D9B5A9E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82" name="Text Box 9">
          <a:extLst>
            <a:ext uri="{FF2B5EF4-FFF2-40B4-BE49-F238E27FC236}">
              <a16:creationId xmlns:a16="http://schemas.microsoft.com/office/drawing/2014/main" xmlns="" id="{F2BF569D-93E9-D251-84CE-8345665C66F1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83" name="Text Box 10">
          <a:extLst>
            <a:ext uri="{FF2B5EF4-FFF2-40B4-BE49-F238E27FC236}">
              <a16:creationId xmlns:a16="http://schemas.microsoft.com/office/drawing/2014/main" xmlns="" id="{5693AC08-5844-1547-DF73-1FD48122185A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84" name="Text Box 1">
          <a:extLst>
            <a:ext uri="{FF2B5EF4-FFF2-40B4-BE49-F238E27FC236}">
              <a16:creationId xmlns:a16="http://schemas.microsoft.com/office/drawing/2014/main" xmlns="" id="{9E86D39C-FFC7-8098-A99F-691ECDEC7BED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85" name="Text Box 8">
          <a:extLst>
            <a:ext uri="{FF2B5EF4-FFF2-40B4-BE49-F238E27FC236}">
              <a16:creationId xmlns:a16="http://schemas.microsoft.com/office/drawing/2014/main" xmlns="" id="{10B4B65E-01F4-E81F-9A34-CCD6BB06E1DC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86" name="Text Box 9">
          <a:extLst>
            <a:ext uri="{FF2B5EF4-FFF2-40B4-BE49-F238E27FC236}">
              <a16:creationId xmlns:a16="http://schemas.microsoft.com/office/drawing/2014/main" xmlns="" id="{CCC1A1D2-9919-D5F8-E584-27972061D220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87" name="Text Box 10">
          <a:extLst>
            <a:ext uri="{FF2B5EF4-FFF2-40B4-BE49-F238E27FC236}">
              <a16:creationId xmlns:a16="http://schemas.microsoft.com/office/drawing/2014/main" xmlns="" id="{1CBFDD08-F2B7-FFB6-F56E-BE203CFB86CA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88" name="Text Box 41">
          <a:extLst>
            <a:ext uri="{FF2B5EF4-FFF2-40B4-BE49-F238E27FC236}">
              <a16:creationId xmlns:a16="http://schemas.microsoft.com/office/drawing/2014/main" xmlns="" id="{97CDA205-588A-2EDC-D5BB-66AE3FB4012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89" name="Text Box 1">
          <a:extLst>
            <a:ext uri="{FF2B5EF4-FFF2-40B4-BE49-F238E27FC236}">
              <a16:creationId xmlns:a16="http://schemas.microsoft.com/office/drawing/2014/main" xmlns="" id="{3444809B-6745-29B3-86E2-EBAA26A0F49C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90" name="Text Box 8">
          <a:extLst>
            <a:ext uri="{FF2B5EF4-FFF2-40B4-BE49-F238E27FC236}">
              <a16:creationId xmlns:a16="http://schemas.microsoft.com/office/drawing/2014/main" xmlns="" id="{CFA12C58-9C72-C12D-F837-6B7C5ACCAE8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91" name="Text Box 9">
          <a:extLst>
            <a:ext uri="{FF2B5EF4-FFF2-40B4-BE49-F238E27FC236}">
              <a16:creationId xmlns:a16="http://schemas.microsoft.com/office/drawing/2014/main" xmlns="" id="{89E38682-F9F0-CAB5-0FE1-8E5995A91289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92" name="Text Box 10">
          <a:extLst>
            <a:ext uri="{FF2B5EF4-FFF2-40B4-BE49-F238E27FC236}">
              <a16:creationId xmlns:a16="http://schemas.microsoft.com/office/drawing/2014/main" xmlns="" id="{D95C2128-CE09-3ACE-E06A-3A2D3B7E0AB7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93" name="Text Box 1">
          <a:extLst>
            <a:ext uri="{FF2B5EF4-FFF2-40B4-BE49-F238E27FC236}">
              <a16:creationId xmlns:a16="http://schemas.microsoft.com/office/drawing/2014/main" xmlns="" id="{B98FE46E-ED61-31B9-CEBA-142BEA3DEB7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94" name="Text Box 8">
          <a:extLst>
            <a:ext uri="{FF2B5EF4-FFF2-40B4-BE49-F238E27FC236}">
              <a16:creationId xmlns:a16="http://schemas.microsoft.com/office/drawing/2014/main" xmlns="" id="{98777670-16A5-62B3-2D02-E89B12916AEC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95" name="Text Box 9">
          <a:extLst>
            <a:ext uri="{FF2B5EF4-FFF2-40B4-BE49-F238E27FC236}">
              <a16:creationId xmlns:a16="http://schemas.microsoft.com/office/drawing/2014/main" xmlns="" id="{99B403D5-D345-87DE-8FDF-E573557E3E77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96" name="Text Box 10">
          <a:extLst>
            <a:ext uri="{FF2B5EF4-FFF2-40B4-BE49-F238E27FC236}">
              <a16:creationId xmlns:a16="http://schemas.microsoft.com/office/drawing/2014/main" xmlns="" id="{D9F05CBA-FA53-6DD7-8B5D-32DFAE0B0AC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97" name="Text Box 41">
          <a:extLst>
            <a:ext uri="{FF2B5EF4-FFF2-40B4-BE49-F238E27FC236}">
              <a16:creationId xmlns:a16="http://schemas.microsoft.com/office/drawing/2014/main" xmlns="" id="{4840569E-56DD-19A9-2A98-086CE8E65326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98" name="Text Box 1">
          <a:extLst>
            <a:ext uri="{FF2B5EF4-FFF2-40B4-BE49-F238E27FC236}">
              <a16:creationId xmlns:a16="http://schemas.microsoft.com/office/drawing/2014/main" xmlns="" id="{DA510511-4481-85DF-1C0A-248BD3772A05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199" name="Text Box 8">
          <a:extLst>
            <a:ext uri="{FF2B5EF4-FFF2-40B4-BE49-F238E27FC236}">
              <a16:creationId xmlns:a16="http://schemas.microsoft.com/office/drawing/2014/main" xmlns="" id="{BCE25006-42DC-7494-BEAB-49DCD640D06D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200" name="Text Box 9">
          <a:extLst>
            <a:ext uri="{FF2B5EF4-FFF2-40B4-BE49-F238E27FC236}">
              <a16:creationId xmlns:a16="http://schemas.microsoft.com/office/drawing/2014/main" xmlns="" id="{639FE77D-89CF-C2F2-8E57-E58704286FD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201" name="Text Box 10">
          <a:extLst>
            <a:ext uri="{FF2B5EF4-FFF2-40B4-BE49-F238E27FC236}">
              <a16:creationId xmlns:a16="http://schemas.microsoft.com/office/drawing/2014/main" xmlns="" id="{0B829A0A-2E9B-7122-27F1-DC7BFA3E4D36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202" name="Text Box 1">
          <a:extLst>
            <a:ext uri="{FF2B5EF4-FFF2-40B4-BE49-F238E27FC236}">
              <a16:creationId xmlns:a16="http://schemas.microsoft.com/office/drawing/2014/main" xmlns="" id="{58C4D8AC-0BF4-1729-7422-F7EC07F9DA25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203" name="Text Box 8">
          <a:extLst>
            <a:ext uri="{FF2B5EF4-FFF2-40B4-BE49-F238E27FC236}">
              <a16:creationId xmlns:a16="http://schemas.microsoft.com/office/drawing/2014/main" xmlns="" id="{3FA83B15-37D7-C3C9-3ADF-88044E4C0EA9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204" name="Text Box 9">
          <a:extLst>
            <a:ext uri="{FF2B5EF4-FFF2-40B4-BE49-F238E27FC236}">
              <a16:creationId xmlns:a16="http://schemas.microsoft.com/office/drawing/2014/main" xmlns="" id="{F6DFB8DC-8176-2334-CA1B-51AA530EC24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205" name="Text Box 10">
          <a:extLst>
            <a:ext uri="{FF2B5EF4-FFF2-40B4-BE49-F238E27FC236}">
              <a16:creationId xmlns:a16="http://schemas.microsoft.com/office/drawing/2014/main" xmlns="" id="{B256027A-ABA7-B059-0DA2-C521D0ECBC81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206" name="Text Box 41">
          <a:extLst>
            <a:ext uri="{FF2B5EF4-FFF2-40B4-BE49-F238E27FC236}">
              <a16:creationId xmlns:a16="http://schemas.microsoft.com/office/drawing/2014/main" xmlns="" id="{EE8A41DC-94A9-C64C-B8E7-236D8A3E272A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207" name="Text Box 1">
          <a:extLst>
            <a:ext uri="{FF2B5EF4-FFF2-40B4-BE49-F238E27FC236}">
              <a16:creationId xmlns:a16="http://schemas.microsoft.com/office/drawing/2014/main" xmlns="" id="{2CA8E093-AC1C-D922-3FEA-7243D630B417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208" name="Text Box 8">
          <a:extLst>
            <a:ext uri="{FF2B5EF4-FFF2-40B4-BE49-F238E27FC236}">
              <a16:creationId xmlns:a16="http://schemas.microsoft.com/office/drawing/2014/main" xmlns="" id="{4D927E90-EA5E-EF6F-3F4B-CDD24B8EAE19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209" name="Text Box 9">
          <a:extLst>
            <a:ext uri="{FF2B5EF4-FFF2-40B4-BE49-F238E27FC236}">
              <a16:creationId xmlns:a16="http://schemas.microsoft.com/office/drawing/2014/main" xmlns="" id="{B8B4EA49-7A05-5EEC-0BC9-A68AF5C925CA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210" name="Text Box 10">
          <a:extLst>
            <a:ext uri="{FF2B5EF4-FFF2-40B4-BE49-F238E27FC236}">
              <a16:creationId xmlns:a16="http://schemas.microsoft.com/office/drawing/2014/main" xmlns="" id="{6BC9C6E7-8786-9623-BDBF-A9AC228F77DB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211" name="Text Box 1">
          <a:extLst>
            <a:ext uri="{FF2B5EF4-FFF2-40B4-BE49-F238E27FC236}">
              <a16:creationId xmlns:a16="http://schemas.microsoft.com/office/drawing/2014/main" xmlns="" id="{B75E4BF8-CF93-F5BA-B5A0-55E88ECB439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212" name="Text Box 8">
          <a:extLst>
            <a:ext uri="{FF2B5EF4-FFF2-40B4-BE49-F238E27FC236}">
              <a16:creationId xmlns:a16="http://schemas.microsoft.com/office/drawing/2014/main" xmlns="" id="{AC76176E-82F5-BD1F-AAB8-C0987776C6CB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213" name="Text Box 9">
          <a:extLst>
            <a:ext uri="{FF2B5EF4-FFF2-40B4-BE49-F238E27FC236}">
              <a16:creationId xmlns:a16="http://schemas.microsoft.com/office/drawing/2014/main" xmlns="" id="{D57A2A10-D34E-E13F-BE99-C3009D7A8449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214" name="Text Box 10">
          <a:extLst>
            <a:ext uri="{FF2B5EF4-FFF2-40B4-BE49-F238E27FC236}">
              <a16:creationId xmlns:a16="http://schemas.microsoft.com/office/drawing/2014/main" xmlns="" id="{1B285C96-7167-610D-BBBB-06B4E81D0ADE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09215" name="Text Box 41">
          <a:extLst>
            <a:ext uri="{FF2B5EF4-FFF2-40B4-BE49-F238E27FC236}">
              <a16:creationId xmlns:a16="http://schemas.microsoft.com/office/drawing/2014/main" xmlns="" id="{3DBFE480-3F3D-28A6-2A86-49D837A8C3B7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64" name="Text Box 1">
          <a:extLst>
            <a:ext uri="{FF2B5EF4-FFF2-40B4-BE49-F238E27FC236}">
              <a16:creationId xmlns:a16="http://schemas.microsoft.com/office/drawing/2014/main" xmlns="" id="{74570524-901F-94F6-2065-1B15707A2DFC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65" name="Text Box 8">
          <a:extLst>
            <a:ext uri="{FF2B5EF4-FFF2-40B4-BE49-F238E27FC236}">
              <a16:creationId xmlns:a16="http://schemas.microsoft.com/office/drawing/2014/main" xmlns="" id="{1788C125-B22C-7DA6-8B07-25DD17352C0E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66" name="Text Box 9">
          <a:extLst>
            <a:ext uri="{FF2B5EF4-FFF2-40B4-BE49-F238E27FC236}">
              <a16:creationId xmlns:a16="http://schemas.microsoft.com/office/drawing/2014/main" xmlns="" id="{BF559CC2-C06E-E506-71F0-5DE17ED61BFC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67" name="Text Box 10">
          <a:extLst>
            <a:ext uri="{FF2B5EF4-FFF2-40B4-BE49-F238E27FC236}">
              <a16:creationId xmlns:a16="http://schemas.microsoft.com/office/drawing/2014/main" xmlns="" id="{4D349C55-3370-8D1A-F771-82E07709A8D1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68" name="Text Box 1">
          <a:extLst>
            <a:ext uri="{FF2B5EF4-FFF2-40B4-BE49-F238E27FC236}">
              <a16:creationId xmlns:a16="http://schemas.microsoft.com/office/drawing/2014/main" xmlns="" id="{75804DB8-D9E8-8547-314C-4740CEC3568C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69" name="Text Box 8">
          <a:extLst>
            <a:ext uri="{FF2B5EF4-FFF2-40B4-BE49-F238E27FC236}">
              <a16:creationId xmlns:a16="http://schemas.microsoft.com/office/drawing/2014/main" xmlns="" id="{140626B1-0D09-4433-82C7-112985880B3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70" name="Text Box 9">
          <a:extLst>
            <a:ext uri="{FF2B5EF4-FFF2-40B4-BE49-F238E27FC236}">
              <a16:creationId xmlns:a16="http://schemas.microsoft.com/office/drawing/2014/main" xmlns="" id="{629EFED9-B065-BC6A-0763-DAFB540D5C1E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71" name="Text Box 10">
          <a:extLst>
            <a:ext uri="{FF2B5EF4-FFF2-40B4-BE49-F238E27FC236}">
              <a16:creationId xmlns:a16="http://schemas.microsoft.com/office/drawing/2014/main" xmlns="" id="{3E949B39-06DE-3AE7-FB9C-543E765F4C1D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72" name="Text Box 41">
          <a:extLst>
            <a:ext uri="{FF2B5EF4-FFF2-40B4-BE49-F238E27FC236}">
              <a16:creationId xmlns:a16="http://schemas.microsoft.com/office/drawing/2014/main" xmlns="" id="{F943A368-C019-C505-6183-08BF0B62D431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73" name="Text Box 1">
          <a:extLst>
            <a:ext uri="{FF2B5EF4-FFF2-40B4-BE49-F238E27FC236}">
              <a16:creationId xmlns:a16="http://schemas.microsoft.com/office/drawing/2014/main" xmlns="" id="{8F646252-E232-C802-18F6-28A68A64A2E1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74" name="Text Box 8">
          <a:extLst>
            <a:ext uri="{FF2B5EF4-FFF2-40B4-BE49-F238E27FC236}">
              <a16:creationId xmlns:a16="http://schemas.microsoft.com/office/drawing/2014/main" xmlns="" id="{BA2000B7-1EF1-D96D-EBD4-4710C6A4DA59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75" name="Text Box 9">
          <a:extLst>
            <a:ext uri="{FF2B5EF4-FFF2-40B4-BE49-F238E27FC236}">
              <a16:creationId xmlns:a16="http://schemas.microsoft.com/office/drawing/2014/main" xmlns="" id="{F96C60B7-A7C9-4596-8B44-528942E82F68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76" name="Text Box 10">
          <a:extLst>
            <a:ext uri="{FF2B5EF4-FFF2-40B4-BE49-F238E27FC236}">
              <a16:creationId xmlns:a16="http://schemas.microsoft.com/office/drawing/2014/main" xmlns="" id="{25735412-C70F-EFCF-C546-25EE7B21A3F9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77" name="Text Box 1">
          <a:extLst>
            <a:ext uri="{FF2B5EF4-FFF2-40B4-BE49-F238E27FC236}">
              <a16:creationId xmlns:a16="http://schemas.microsoft.com/office/drawing/2014/main" xmlns="" id="{C3C1B963-6F8A-F292-DB4B-1326E397973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78" name="Text Box 8">
          <a:extLst>
            <a:ext uri="{FF2B5EF4-FFF2-40B4-BE49-F238E27FC236}">
              <a16:creationId xmlns:a16="http://schemas.microsoft.com/office/drawing/2014/main" xmlns="" id="{059619D9-2F7C-A780-0374-B959C833231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79" name="Text Box 9">
          <a:extLst>
            <a:ext uri="{FF2B5EF4-FFF2-40B4-BE49-F238E27FC236}">
              <a16:creationId xmlns:a16="http://schemas.microsoft.com/office/drawing/2014/main" xmlns="" id="{A241BCD8-A0B6-D2D5-2501-AD12CCD445A5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80" name="Text Box 10">
          <a:extLst>
            <a:ext uri="{FF2B5EF4-FFF2-40B4-BE49-F238E27FC236}">
              <a16:creationId xmlns:a16="http://schemas.microsoft.com/office/drawing/2014/main" xmlns="" id="{206D1EFB-1A0E-E5BA-7C96-CCED2A8AA61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81" name="Text Box 41">
          <a:extLst>
            <a:ext uri="{FF2B5EF4-FFF2-40B4-BE49-F238E27FC236}">
              <a16:creationId xmlns:a16="http://schemas.microsoft.com/office/drawing/2014/main" xmlns="" id="{7AD56273-40FE-A093-B64C-F5CA33BF10CD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82" name="Text Box 1">
          <a:extLst>
            <a:ext uri="{FF2B5EF4-FFF2-40B4-BE49-F238E27FC236}">
              <a16:creationId xmlns:a16="http://schemas.microsoft.com/office/drawing/2014/main" xmlns="" id="{1BD50ABB-35D5-A221-7592-C16808243075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83" name="Text Box 8">
          <a:extLst>
            <a:ext uri="{FF2B5EF4-FFF2-40B4-BE49-F238E27FC236}">
              <a16:creationId xmlns:a16="http://schemas.microsoft.com/office/drawing/2014/main" xmlns="" id="{54E67A00-7A03-A3BE-3292-5A35CB4ADAAC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84" name="Text Box 9">
          <a:extLst>
            <a:ext uri="{FF2B5EF4-FFF2-40B4-BE49-F238E27FC236}">
              <a16:creationId xmlns:a16="http://schemas.microsoft.com/office/drawing/2014/main" xmlns="" id="{8A81316F-F8C8-B90B-7694-0E1337378031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85" name="Text Box 10">
          <a:extLst>
            <a:ext uri="{FF2B5EF4-FFF2-40B4-BE49-F238E27FC236}">
              <a16:creationId xmlns:a16="http://schemas.microsoft.com/office/drawing/2014/main" xmlns="" id="{D0038328-7D70-2642-3190-68BE1BAC5F6A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86" name="Text Box 1">
          <a:extLst>
            <a:ext uri="{FF2B5EF4-FFF2-40B4-BE49-F238E27FC236}">
              <a16:creationId xmlns:a16="http://schemas.microsoft.com/office/drawing/2014/main" xmlns="" id="{A068BEB2-7FAE-722F-D2EC-A09E736C607B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87" name="Text Box 8">
          <a:extLst>
            <a:ext uri="{FF2B5EF4-FFF2-40B4-BE49-F238E27FC236}">
              <a16:creationId xmlns:a16="http://schemas.microsoft.com/office/drawing/2014/main" xmlns="" id="{09DB0261-46DD-0727-C316-0E587725F3F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88" name="Text Box 9">
          <a:extLst>
            <a:ext uri="{FF2B5EF4-FFF2-40B4-BE49-F238E27FC236}">
              <a16:creationId xmlns:a16="http://schemas.microsoft.com/office/drawing/2014/main" xmlns="" id="{6C4B0D75-BF90-3FC9-2A04-78952C6F7F32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89" name="Text Box 10">
          <a:extLst>
            <a:ext uri="{FF2B5EF4-FFF2-40B4-BE49-F238E27FC236}">
              <a16:creationId xmlns:a16="http://schemas.microsoft.com/office/drawing/2014/main" xmlns="" id="{D4733F31-B33B-47B6-169D-3B50AD60A45C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90" name="Text Box 41">
          <a:extLst>
            <a:ext uri="{FF2B5EF4-FFF2-40B4-BE49-F238E27FC236}">
              <a16:creationId xmlns:a16="http://schemas.microsoft.com/office/drawing/2014/main" xmlns="" id="{1ED0FB40-A083-B149-17C4-CCAD3D7D80B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91" name="Text Box 1">
          <a:extLst>
            <a:ext uri="{FF2B5EF4-FFF2-40B4-BE49-F238E27FC236}">
              <a16:creationId xmlns:a16="http://schemas.microsoft.com/office/drawing/2014/main" xmlns="" id="{472063C8-A691-F37D-BF8D-F23685AE2E6E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92" name="Text Box 8">
          <a:extLst>
            <a:ext uri="{FF2B5EF4-FFF2-40B4-BE49-F238E27FC236}">
              <a16:creationId xmlns:a16="http://schemas.microsoft.com/office/drawing/2014/main" xmlns="" id="{552BD6FE-9CEF-8B29-8357-82D1B4B2242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93" name="Text Box 1">
          <a:extLst>
            <a:ext uri="{FF2B5EF4-FFF2-40B4-BE49-F238E27FC236}">
              <a16:creationId xmlns:a16="http://schemas.microsoft.com/office/drawing/2014/main" xmlns="" id="{A1E75F67-E0E9-9AC7-8E3E-7EBD4553D611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94" name="Text Box 8">
          <a:extLst>
            <a:ext uri="{FF2B5EF4-FFF2-40B4-BE49-F238E27FC236}">
              <a16:creationId xmlns:a16="http://schemas.microsoft.com/office/drawing/2014/main" xmlns="" id="{75567750-56FE-E98E-8392-3DC69C599E08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95" name="Text Box 9">
          <a:extLst>
            <a:ext uri="{FF2B5EF4-FFF2-40B4-BE49-F238E27FC236}">
              <a16:creationId xmlns:a16="http://schemas.microsoft.com/office/drawing/2014/main" xmlns="" id="{D38FFDE8-96BE-14A9-EC02-65028404661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96" name="Text Box 10">
          <a:extLst>
            <a:ext uri="{FF2B5EF4-FFF2-40B4-BE49-F238E27FC236}">
              <a16:creationId xmlns:a16="http://schemas.microsoft.com/office/drawing/2014/main" xmlns="" id="{E5754B27-A4F1-4A41-FBC1-F0DFC2E56EFC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97" name="Text Box 41">
          <a:extLst>
            <a:ext uri="{FF2B5EF4-FFF2-40B4-BE49-F238E27FC236}">
              <a16:creationId xmlns:a16="http://schemas.microsoft.com/office/drawing/2014/main" xmlns="" id="{42C49729-31E4-1B22-E28A-5EBA873DCC8C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98" name="Text Box 1">
          <a:extLst>
            <a:ext uri="{FF2B5EF4-FFF2-40B4-BE49-F238E27FC236}">
              <a16:creationId xmlns:a16="http://schemas.microsoft.com/office/drawing/2014/main" xmlns="" id="{72A012AD-7464-31E4-BB1A-B68868C00AD0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299" name="Text Box 8">
          <a:extLst>
            <a:ext uri="{FF2B5EF4-FFF2-40B4-BE49-F238E27FC236}">
              <a16:creationId xmlns:a16="http://schemas.microsoft.com/office/drawing/2014/main" xmlns="" id="{B6D5E2CB-75EE-0EDD-99C0-21160076767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300" name="Text Box 9">
          <a:extLst>
            <a:ext uri="{FF2B5EF4-FFF2-40B4-BE49-F238E27FC236}">
              <a16:creationId xmlns:a16="http://schemas.microsoft.com/office/drawing/2014/main" xmlns="" id="{388E76F9-A3A7-DB9B-F008-A27905919CCA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301" name="Text Box 10">
          <a:extLst>
            <a:ext uri="{FF2B5EF4-FFF2-40B4-BE49-F238E27FC236}">
              <a16:creationId xmlns:a16="http://schemas.microsoft.com/office/drawing/2014/main" xmlns="" id="{D04B79BC-FE8E-A02D-AD45-40CDA42370C0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302" name="Text Box 1">
          <a:extLst>
            <a:ext uri="{FF2B5EF4-FFF2-40B4-BE49-F238E27FC236}">
              <a16:creationId xmlns:a16="http://schemas.microsoft.com/office/drawing/2014/main" xmlns="" id="{5B88513E-2048-FFB2-58A9-DB5E83DC960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303" name="Text Box 8">
          <a:extLst>
            <a:ext uri="{FF2B5EF4-FFF2-40B4-BE49-F238E27FC236}">
              <a16:creationId xmlns:a16="http://schemas.microsoft.com/office/drawing/2014/main" xmlns="" id="{A92F8FE5-BCFA-58A3-AE43-F9E5FF0493B4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304" name="Text Box 9">
          <a:extLst>
            <a:ext uri="{FF2B5EF4-FFF2-40B4-BE49-F238E27FC236}">
              <a16:creationId xmlns:a16="http://schemas.microsoft.com/office/drawing/2014/main" xmlns="" id="{5767EC5D-C4DE-CFBA-F791-BA1D96CFCA87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305" name="Text Box 10">
          <a:extLst>
            <a:ext uri="{FF2B5EF4-FFF2-40B4-BE49-F238E27FC236}">
              <a16:creationId xmlns:a16="http://schemas.microsoft.com/office/drawing/2014/main" xmlns="" id="{2D47A9FB-5165-CF3E-F83A-F1E473ADF7DA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306" name="Text Box 41">
          <a:extLst>
            <a:ext uri="{FF2B5EF4-FFF2-40B4-BE49-F238E27FC236}">
              <a16:creationId xmlns:a16="http://schemas.microsoft.com/office/drawing/2014/main" xmlns="" id="{BDA3D710-1786-69EF-FDF3-BAA1176E440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307" name="Text Box 1">
          <a:extLst>
            <a:ext uri="{FF2B5EF4-FFF2-40B4-BE49-F238E27FC236}">
              <a16:creationId xmlns:a16="http://schemas.microsoft.com/office/drawing/2014/main" xmlns="" id="{3646E8F8-CA9A-06C4-186D-86FB2DCC5061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308" name="Text Box 8">
          <a:extLst>
            <a:ext uri="{FF2B5EF4-FFF2-40B4-BE49-F238E27FC236}">
              <a16:creationId xmlns:a16="http://schemas.microsoft.com/office/drawing/2014/main" xmlns="" id="{BDFCA3DC-8909-2CD0-221B-215F9AC9328E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309" name="Text Box 9">
          <a:extLst>
            <a:ext uri="{FF2B5EF4-FFF2-40B4-BE49-F238E27FC236}">
              <a16:creationId xmlns:a16="http://schemas.microsoft.com/office/drawing/2014/main" xmlns="" id="{D2ACAB4E-A31C-43F9-DACB-46639AA034B3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20</xdr:row>
      <xdr:rowOff>0</xdr:rowOff>
    </xdr:from>
    <xdr:to>
      <xdr:col>0</xdr:col>
      <xdr:colOff>1546860</xdr:colOff>
      <xdr:row>21</xdr:row>
      <xdr:rowOff>228600</xdr:rowOff>
    </xdr:to>
    <xdr:sp macro="" textlink="">
      <xdr:nvSpPr>
        <xdr:cNvPr id="6411310" name="Text Box 10">
          <a:extLst>
            <a:ext uri="{FF2B5EF4-FFF2-40B4-BE49-F238E27FC236}">
              <a16:creationId xmlns:a16="http://schemas.microsoft.com/office/drawing/2014/main" xmlns="" id="{A3E574ED-FF9C-B612-C20E-E6B6F3D1710F}"/>
            </a:ext>
          </a:extLst>
        </xdr:cNvPr>
        <xdr:cNvSpPr txBox="1">
          <a:spLocks noChangeArrowheads="1"/>
        </xdr:cNvSpPr>
      </xdr:nvSpPr>
      <xdr:spPr bwMode="auto">
        <a:xfrm>
          <a:off x="1463040" y="5760720"/>
          <a:ext cx="8382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00" name="Text Box 1">
          <a:extLst>
            <a:ext uri="{FF2B5EF4-FFF2-40B4-BE49-F238E27FC236}">
              <a16:creationId xmlns:a16="http://schemas.microsoft.com/office/drawing/2014/main" xmlns="" id="{41D7B4D7-674B-2345-08F3-8AB00EFD6303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01" name="Text Box 8">
          <a:extLst>
            <a:ext uri="{FF2B5EF4-FFF2-40B4-BE49-F238E27FC236}">
              <a16:creationId xmlns:a16="http://schemas.microsoft.com/office/drawing/2014/main" xmlns="" id="{157DF4C0-6D75-BC65-9880-E8F5117A2131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02" name="Text Box 9">
          <a:extLst>
            <a:ext uri="{FF2B5EF4-FFF2-40B4-BE49-F238E27FC236}">
              <a16:creationId xmlns:a16="http://schemas.microsoft.com/office/drawing/2014/main" xmlns="" id="{DEF457FB-12F3-49BB-399F-95E500A4E5B2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03" name="Text Box 10">
          <a:extLst>
            <a:ext uri="{FF2B5EF4-FFF2-40B4-BE49-F238E27FC236}">
              <a16:creationId xmlns:a16="http://schemas.microsoft.com/office/drawing/2014/main" xmlns="" id="{71091D92-0F73-D952-F3CA-61C1E8B621D6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04" name="Text Box 41">
          <a:extLst>
            <a:ext uri="{FF2B5EF4-FFF2-40B4-BE49-F238E27FC236}">
              <a16:creationId xmlns:a16="http://schemas.microsoft.com/office/drawing/2014/main" xmlns="" id="{ACA6DA01-3E25-B1B6-1773-8D759B443035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05" name="Text Box 43">
          <a:extLst>
            <a:ext uri="{FF2B5EF4-FFF2-40B4-BE49-F238E27FC236}">
              <a16:creationId xmlns:a16="http://schemas.microsoft.com/office/drawing/2014/main" xmlns="" id="{F62FAAEB-2889-661B-8761-2E6179C6EC44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06" name="Text Box 1">
          <a:extLst>
            <a:ext uri="{FF2B5EF4-FFF2-40B4-BE49-F238E27FC236}">
              <a16:creationId xmlns:a16="http://schemas.microsoft.com/office/drawing/2014/main" xmlns="" id="{0941AB3C-8284-1DE6-782E-CA21E1361531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07" name="Text Box 8">
          <a:extLst>
            <a:ext uri="{FF2B5EF4-FFF2-40B4-BE49-F238E27FC236}">
              <a16:creationId xmlns:a16="http://schemas.microsoft.com/office/drawing/2014/main" xmlns="" id="{4F46F2B6-7B34-9FF5-C635-BD5632E8727D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08" name="Text Box 9">
          <a:extLst>
            <a:ext uri="{FF2B5EF4-FFF2-40B4-BE49-F238E27FC236}">
              <a16:creationId xmlns:a16="http://schemas.microsoft.com/office/drawing/2014/main" xmlns="" id="{4D28C092-7AA0-035D-967D-51A92B0A5729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09" name="Text Box 10">
          <a:extLst>
            <a:ext uri="{FF2B5EF4-FFF2-40B4-BE49-F238E27FC236}">
              <a16:creationId xmlns:a16="http://schemas.microsoft.com/office/drawing/2014/main" xmlns="" id="{6AB2C71C-CF14-57E4-668B-D2B3BB38C24E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10" name="Text Box 41">
          <a:extLst>
            <a:ext uri="{FF2B5EF4-FFF2-40B4-BE49-F238E27FC236}">
              <a16:creationId xmlns:a16="http://schemas.microsoft.com/office/drawing/2014/main" xmlns="" id="{660AF6F8-FC7D-0E97-9AC9-9A8F46166ECF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11" name="Text Box 43">
          <a:extLst>
            <a:ext uri="{FF2B5EF4-FFF2-40B4-BE49-F238E27FC236}">
              <a16:creationId xmlns:a16="http://schemas.microsoft.com/office/drawing/2014/main" xmlns="" id="{A9DC38D5-3AB2-8DC2-3636-525C1FFFFA84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12" name="Text Box 1">
          <a:extLst>
            <a:ext uri="{FF2B5EF4-FFF2-40B4-BE49-F238E27FC236}">
              <a16:creationId xmlns:a16="http://schemas.microsoft.com/office/drawing/2014/main" xmlns="" id="{6B72E302-F89B-1514-880B-22614F284876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13" name="Text Box 8">
          <a:extLst>
            <a:ext uri="{FF2B5EF4-FFF2-40B4-BE49-F238E27FC236}">
              <a16:creationId xmlns:a16="http://schemas.microsoft.com/office/drawing/2014/main" xmlns="" id="{5E23110E-EB7B-1F79-B8FF-BE6E4AA5D4BF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14" name="Text Box 9">
          <a:extLst>
            <a:ext uri="{FF2B5EF4-FFF2-40B4-BE49-F238E27FC236}">
              <a16:creationId xmlns:a16="http://schemas.microsoft.com/office/drawing/2014/main" xmlns="" id="{704A08A8-4578-FEDB-5E19-9D0942F3CD3A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15" name="Text Box 10">
          <a:extLst>
            <a:ext uri="{FF2B5EF4-FFF2-40B4-BE49-F238E27FC236}">
              <a16:creationId xmlns:a16="http://schemas.microsoft.com/office/drawing/2014/main" xmlns="" id="{D6888FCC-3565-81E9-B898-37953F293196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16" name="Text Box 41">
          <a:extLst>
            <a:ext uri="{FF2B5EF4-FFF2-40B4-BE49-F238E27FC236}">
              <a16:creationId xmlns:a16="http://schemas.microsoft.com/office/drawing/2014/main" xmlns="" id="{D9DE3289-D85A-AF20-0273-A3CA99B8A4BE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17" name="Text Box 43">
          <a:extLst>
            <a:ext uri="{FF2B5EF4-FFF2-40B4-BE49-F238E27FC236}">
              <a16:creationId xmlns:a16="http://schemas.microsoft.com/office/drawing/2014/main" xmlns="" id="{BB4F678B-20C1-9B8C-5211-A48192865828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18" name="Text Box 1">
          <a:extLst>
            <a:ext uri="{FF2B5EF4-FFF2-40B4-BE49-F238E27FC236}">
              <a16:creationId xmlns:a16="http://schemas.microsoft.com/office/drawing/2014/main" xmlns="" id="{4F83773B-6020-BC15-FD48-6F8D1AF87876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19" name="Text Box 8">
          <a:extLst>
            <a:ext uri="{FF2B5EF4-FFF2-40B4-BE49-F238E27FC236}">
              <a16:creationId xmlns:a16="http://schemas.microsoft.com/office/drawing/2014/main" xmlns="" id="{6A3063D0-EAE3-6461-A85D-5B0DD6B6C136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20" name="Text Box 9">
          <a:extLst>
            <a:ext uri="{FF2B5EF4-FFF2-40B4-BE49-F238E27FC236}">
              <a16:creationId xmlns:a16="http://schemas.microsoft.com/office/drawing/2014/main" xmlns="" id="{B103AD8B-0A77-AB71-8C51-CDA4E3E14324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21" name="Text Box 10">
          <a:extLst>
            <a:ext uri="{FF2B5EF4-FFF2-40B4-BE49-F238E27FC236}">
              <a16:creationId xmlns:a16="http://schemas.microsoft.com/office/drawing/2014/main" xmlns="" id="{B3C29A22-4D1B-CDC8-6D8E-AA9FB19DDEDD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22" name="Text Box 41">
          <a:extLst>
            <a:ext uri="{FF2B5EF4-FFF2-40B4-BE49-F238E27FC236}">
              <a16:creationId xmlns:a16="http://schemas.microsoft.com/office/drawing/2014/main" xmlns="" id="{A4F28837-7A3B-AF38-52D5-70D9A55631BE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23" name="Text Box 43">
          <a:extLst>
            <a:ext uri="{FF2B5EF4-FFF2-40B4-BE49-F238E27FC236}">
              <a16:creationId xmlns:a16="http://schemas.microsoft.com/office/drawing/2014/main" xmlns="" id="{415F1725-61E8-E972-B1E1-C927FD411D44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24" name="Text Box 1">
          <a:extLst>
            <a:ext uri="{FF2B5EF4-FFF2-40B4-BE49-F238E27FC236}">
              <a16:creationId xmlns:a16="http://schemas.microsoft.com/office/drawing/2014/main" xmlns="" id="{B5EE10C5-2571-9C86-DE31-9B6B49A39161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25" name="Text Box 8">
          <a:extLst>
            <a:ext uri="{FF2B5EF4-FFF2-40B4-BE49-F238E27FC236}">
              <a16:creationId xmlns:a16="http://schemas.microsoft.com/office/drawing/2014/main" xmlns="" id="{ED215B4E-9021-E4B6-DA1F-7D3B0C9EBE95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26" name="Text Box 9">
          <a:extLst>
            <a:ext uri="{FF2B5EF4-FFF2-40B4-BE49-F238E27FC236}">
              <a16:creationId xmlns:a16="http://schemas.microsoft.com/office/drawing/2014/main" xmlns="" id="{D1E279AC-0BC2-C147-F3EB-F84D4AAF44D1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27" name="Text Box 10">
          <a:extLst>
            <a:ext uri="{FF2B5EF4-FFF2-40B4-BE49-F238E27FC236}">
              <a16:creationId xmlns:a16="http://schemas.microsoft.com/office/drawing/2014/main" xmlns="" id="{80F505FD-A4D0-7EC4-F84E-E3794B94BC00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28" name="Text Box 41">
          <a:extLst>
            <a:ext uri="{FF2B5EF4-FFF2-40B4-BE49-F238E27FC236}">
              <a16:creationId xmlns:a16="http://schemas.microsoft.com/office/drawing/2014/main" xmlns="" id="{B1FEB50C-E599-043B-9047-254336C30F5B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29" name="Text Box 43">
          <a:extLst>
            <a:ext uri="{FF2B5EF4-FFF2-40B4-BE49-F238E27FC236}">
              <a16:creationId xmlns:a16="http://schemas.microsoft.com/office/drawing/2014/main" xmlns="" id="{5D0E9E60-CECE-F28E-873B-CB5598C056B4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30" name="Text Box 1">
          <a:extLst>
            <a:ext uri="{FF2B5EF4-FFF2-40B4-BE49-F238E27FC236}">
              <a16:creationId xmlns:a16="http://schemas.microsoft.com/office/drawing/2014/main" xmlns="" id="{6934B6E4-36A2-1DA0-764A-EB4461589753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31" name="Text Box 8">
          <a:extLst>
            <a:ext uri="{FF2B5EF4-FFF2-40B4-BE49-F238E27FC236}">
              <a16:creationId xmlns:a16="http://schemas.microsoft.com/office/drawing/2014/main" xmlns="" id="{63FE81CB-4949-7882-1AE3-9ECA5BA77C12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32" name="Text Box 9">
          <a:extLst>
            <a:ext uri="{FF2B5EF4-FFF2-40B4-BE49-F238E27FC236}">
              <a16:creationId xmlns:a16="http://schemas.microsoft.com/office/drawing/2014/main" xmlns="" id="{B97B32DA-6623-0DED-CD6A-3F4C5B355A86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33" name="Text Box 10">
          <a:extLst>
            <a:ext uri="{FF2B5EF4-FFF2-40B4-BE49-F238E27FC236}">
              <a16:creationId xmlns:a16="http://schemas.microsoft.com/office/drawing/2014/main" xmlns="" id="{D0B3F097-2B42-2F23-A2F5-A4D21E2F8D0F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34" name="Text Box 41">
          <a:extLst>
            <a:ext uri="{FF2B5EF4-FFF2-40B4-BE49-F238E27FC236}">
              <a16:creationId xmlns:a16="http://schemas.microsoft.com/office/drawing/2014/main" xmlns="" id="{4C9403CD-DB05-180A-10A5-5BE009645580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35" name="Text Box 43">
          <a:extLst>
            <a:ext uri="{FF2B5EF4-FFF2-40B4-BE49-F238E27FC236}">
              <a16:creationId xmlns:a16="http://schemas.microsoft.com/office/drawing/2014/main" xmlns="" id="{42ED8982-A434-1C02-18CC-290BFBA1BB43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36" name="Text Box 1">
          <a:extLst>
            <a:ext uri="{FF2B5EF4-FFF2-40B4-BE49-F238E27FC236}">
              <a16:creationId xmlns:a16="http://schemas.microsoft.com/office/drawing/2014/main" xmlns="" id="{604A01DE-C58E-288F-2A25-BDB7CD023939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37" name="Text Box 8">
          <a:extLst>
            <a:ext uri="{FF2B5EF4-FFF2-40B4-BE49-F238E27FC236}">
              <a16:creationId xmlns:a16="http://schemas.microsoft.com/office/drawing/2014/main" xmlns="" id="{A35EAD43-784F-FA40-F646-F8453DEBC5D4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38" name="Text Box 9">
          <a:extLst>
            <a:ext uri="{FF2B5EF4-FFF2-40B4-BE49-F238E27FC236}">
              <a16:creationId xmlns:a16="http://schemas.microsoft.com/office/drawing/2014/main" xmlns="" id="{E364BAB1-E433-4794-E541-66546535537B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39" name="Text Box 10">
          <a:extLst>
            <a:ext uri="{FF2B5EF4-FFF2-40B4-BE49-F238E27FC236}">
              <a16:creationId xmlns:a16="http://schemas.microsoft.com/office/drawing/2014/main" xmlns="" id="{355862C1-13CF-2CF2-759C-A4B6F0FFC963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440" name="Text Box 41">
          <a:extLst>
            <a:ext uri="{FF2B5EF4-FFF2-40B4-BE49-F238E27FC236}">
              <a16:creationId xmlns:a16="http://schemas.microsoft.com/office/drawing/2014/main" xmlns="" id="{058B422B-5DD5-C511-8FCA-236760028FEB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41" name="Text Box 1">
          <a:extLst>
            <a:ext uri="{FF2B5EF4-FFF2-40B4-BE49-F238E27FC236}">
              <a16:creationId xmlns:a16="http://schemas.microsoft.com/office/drawing/2014/main" xmlns="" id="{E6763A8E-4894-6580-8E31-4B5DDAF51942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42" name="Text Box 8">
          <a:extLst>
            <a:ext uri="{FF2B5EF4-FFF2-40B4-BE49-F238E27FC236}">
              <a16:creationId xmlns:a16="http://schemas.microsoft.com/office/drawing/2014/main" xmlns="" id="{39912C13-C1B1-7FDC-F73B-DFF1F006555B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43" name="Text Box 9">
          <a:extLst>
            <a:ext uri="{FF2B5EF4-FFF2-40B4-BE49-F238E27FC236}">
              <a16:creationId xmlns:a16="http://schemas.microsoft.com/office/drawing/2014/main" xmlns="" id="{E12C1BD7-B527-7D7B-78A9-E826BD5F88ED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44" name="Text Box 10">
          <a:extLst>
            <a:ext uri="{FF2B5EF4-FFF2-40B4-BE49-F238E27FC236}">
              <a16:creationId xmlns:a16="http://schemas.microsoft.com/office/drawing/2014/main" xmlns="" id="{5B8237EA-AFA2-7356-9828-80621267BBA6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45" name="Text Box 41">
          <a:extLst>
            <a:ext uri="{FF2B5EF4-FFF2-40B4-BE49-F238E27FC236}">
              <a16:creationId xmlns:a16="http://schemas.microsoft.com/office/drawing/2014/main" xmlns="" id="{788132BE-CD73-272A-1879-92E6703E5C74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46" name="Text Box 43">
          <a:extLst>
            <a:ext uri="{FF2B5EF4-FFF2-40B4-BE49-F238E27FC236}">
              <a16:creationId xmlns:a16="http://schemas.microsoft.com/office/drawing/2014/main" xmlns="" id="{FE413DB2-56D9-DEE3-E52A-C6A68BC21038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47" name="Text Box 1">
          <a:extLst>
            <a:ext uri="{FF2B5EF4-FFF2-40B4-BE49-F238E27FC236}">
              <a16:creationId xmlns:a16="http://schemas.microsoft.com/office/drawing/2014/main" xmlns="" id="{8CA5EF47-B5B9-49E0-0D00-260E10F9E2FD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48" name="Text Box 8">
          <a:extLst>
            <a:ext uri="{FF2B5EF4-FFF2-40B4-BE49-F238E27FC236}">
              <a16:creationId xmlns:a16="http://schemas.microsoft.com/office/drawing/2014/main" xmlns="" id="{B9FAF118-8AB8-AE2A-34C1-D09568B53298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49" name="Text Box 9">
          <a:extLst>
            <a:ext uri="{FF2B5EF4-FFF2-40B4-BE49-F238E27FC236}">
              <a16:creationId xmlns:a16="http://schemas.microsoft.com/office/drawing/2014/main" xmlns="" id="{05CE6718-A5D1-B7A1-A149-CDF051D50804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50" name="Text Box 10">
          <a:extLst>
            <a:ext uri="{FF2B5EF4-FFF2-40B4-BE49-F238E27FC236}">
              <a16:creationId xmlns:a16="http://schemas.microsoft.com/office/drawing/2014/main" xmlns="" id="{3DE9E3CE-1775-FCD5-DE46-6CB1A1EDB1A1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51" name="Text Box 41">
          <a:extLst>
            <a:ext uri="{FF2B5EF4-FFF2-40B4-BE49-F238E27FC236}">
              <a16:creationId xmlns:a16="http://schemas.microsoft.com/office/drawing/2014/main" xmlns="" id="{3DD76BE5-6FBF-4723-C6A3-A8B86A296CF9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52" name="Text Box 43">
          <a:extLst>
            <a:ext uri="{FF2B5EF4-FFF2-40B4-BE49-F238E27FC236}">
              <a16:creationId xmlns:a16="http://schemas.microsoft.com/office/drawing/2014/main" xmlns="" id="{950F4228-7FDD-C580-0C76-89AF8B2F0782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53" name="Text Box 1">
          <a:extLst>
            <a:ext uri="{FF2B5EF4-FFF2-40B4-BE49-F238E27FC236}">
              <a16:creationId xmlns:a16="http://schemas.microsoft.com/office/drawing/2014/main" xmlns="" id="{DCDFEDA8-66B5-57DE-350A-3EADEF637D37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54" name="Text Box 8">
          <a:extLst>
            <a:ext uri="{FF2B5EF4-FFF2-40B4-BE49-F238E27FC236}">
              <a16:creationId xmlns:a16="http://schemas.microsoft.com/office/drawing/2014/main" xmlns="" id="{31D8C6BF-6600-6BAC-7039-24080D982A76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55" name="Text Box 9">
          <a:extLst>
            <a:ext uri="{FF2B5EF4-FFF2-40B4-BE49-F238E27FC236}">
              <a16:creationId xmlns:a16="http://schemas.microsoft.com/office/drawing/2014/main" xmlns="" id="{EE7D7177-6DAB-7597-554A-65EF8FA07F67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56" name="Text Box 10">
          <a:extLst>
            <a:ext uri="{FF2B5EF4-FFF2-40B4-BE49-F238E27FC236}">
              <a16:creationId xmlns:a16="http://schemas.microsoft.com/office/drawing/2014/main" xmlns="" id="{7BE29574-ACA2-6DAF-25DE-EECC7A0AE03F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57" name="Text Box 41">
          <a:extLst>
            <a:ext uri="{FF2B5EF4-FFF2-40B4-BE49-F238E27FC236}">
              <a16:creationId xmlns:a16="http://schemas.microsoft.com/office/drawing/2014/main" xmlns="" id="{4C9966E4-B385-3D0B-E50C-112DA52162DC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58" name="Text Box 43">
          <a:extLst>
            <a:ext uri="{FF2B5EF4-FFF2-40B4-BE49-F238E27FC236}">
              <a16:creationId xmlns:a16="http://schemas.microsoft.com/office/drawing/2014/main" xmlns="" id="{0DD2F61B-A1FC-DA2F-15A6-383533306C0F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59" name="Text Box 1">
          <a:extLst>
            <a:ext uri="{FF2B5EF4-FFF2-40B4-BE49-F238E27FC236}">
              <a16:creationId xmlns:a16="http://schemas.microsoft.com/office/drawing/2014/main" xmlns="" id="{19B5AFA6-0343-B368-A4E8-C6B57921DBB9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60" name="Text Box 8">
          <a:extLst>
            <a:ext uri="{FF2B5EF4-FFF2-40B4-BE49-F238E27FC236}">
              <a16:creationId xmlns:a16="http://schemas.microsoft.com/office/drawing/2014/main" xmlns="" id="{7C20B694-96F8-4348-9FC8-D46839B1D5F1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61" name="Text Box 9">
          <a:extLst>
            <a:ext uri="{FF2B5EF4-FFF2-40B4-BE49-F238E27FC236}">
              <a16:creationId xmlns:a16="http://schemas.microsoft.com/office/drawing/2014/main" xmlns="" id="{264DE0AF-C3B3-67DC-05E4-840DD233BEF5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62" name="Text Box 10">
          <a:extLst>
            <a:ext uri="{FF2B5EF4-FFF2-40B4-BE49-F238E27FC236}">
              <a16:creationId xmlns:a16="http://schemas.microsoft.com/office/drawing/2014/main" xmlns="" id="{16429FF0-46A4-71E3-38B2-910930B802DD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63" name="Text Box 41">
          <a:extLst>
            <a:ext uri="{FF2B5EF4-FFF2-40B4-BE49-F238E27FC236}">
              <a16:creationId xmlns:a16="http://schemas.microsoft.com/office/drawing/2014/main" xmlns="" id="{440B48A3-33FF-D8F9-64E2-910AFF2355BE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64" name="Text Box 43">
          <a:extLst>
            <a:ext uri="{FF2B5EF4-FFF2-40B4-BE49-F238E27FC236}">
              <a16:creationId xmlns:a16="http://schemas.microsoft.com/office/drawing/2014/main" xmlns="" id="{6FF10243-392F-407A-7B10-E9FC48F8A26C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65" name="Text Box 1">
          <a:extLst>
            <a:ext uri="{FF2B5EF4-FFF2-40B4-BE49-F238E27FC236}">
              <a16:creationId xmlns:a16="http://schemas.microsoft.com/office/drawing/2014/main" xmlns="" id="{61B9D336-42F4-0A7B-59E2-341F6A8A8E0D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66" name="Text Box 8">
          <a:extLst>
            <a:ext uri="{FF2B5EF4-FFF2-40B4-BE49-F238E27FC236}">
              <a16:creationId xmlns:a16="http://schemas.microsoft.com/office/drawing/2014/main" xmlns="" id="{083761CA-F707-F58F-FD22-14DD594BC44D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67" name="Text Box 9">
          <a:extLst>
            <a:ext uri="{FF2B5EF4-FFF2-40B4-BE49-F238E27FC236}">
              <a16:creationId xmlns:a16="http://schemas.microsoft.com/office/drawing/2014/main" xmlns="" id="{7B015910-C3E5-C636-E509-3323FAB71A0F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68" name="Text Box 10">
          <a:extLst>
            <a:ext uri="{FF2B5EF4-FFF2-40B4-BE49-F238E27FC236}">
              <a16:creationId xmlns:a16="http://schemas.microsoft.com/office/drawing/2014/main" xmlns="" id="{0E886887-D4C6-4D20-C605-0E84565FF75C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69" name="Text Box 41">
          <a:extLst>
            <a:ext uri="{FF2B5EF4-FFF2-40B4-BE49-F238E27FC236}">
              <a16:creationId xmlns:a16="http://schemas.microsoft.com/office/drawing/2014/main" xmlns="" id="{DDF215BC-B91C-EBCC-B78E-6F503C9335C4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70" name="Text Box 43">
          <a:extLst>
            <a:ext uri="{FF2B5EF4-FFF2-40B4-BE49-F238E27FC236}">
              <a16:creationId xmlns:a16="http://schemas.microsoft.com/office/drawing/2014/main" xmlns="" id="{98044E09-55BB-A8F1-4DB0-460AED99AB17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71" name="Text Box 1">
          <a:extLst>
            <a:ext uri="{FF2B5EF4-FFF2-40B4-BE49-F238E27FC236}">
              <a16:creationId xmlns:a16="http://schemas.microsoft.com/office/drawing/2014/main" xmlns="" id="{0E60B92D-E4DB-E085-693E-62FFE3FA89D1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72" name="Text Box 8">
          <a:extLst>
            <a:ext uri="{FF2B5EF4-FFF2-40B4-BE49-F238E27FC236}">
              <a16:creationId xmlns:a16="http://schemas.microsoft.com/office/drawing/2014/main" xmlns="" id="{2ACD14FC-110A-DD2E-1F97-2EE1A096C61A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73" name="Text Box 9">
          <a:extLst>
            <a:ext uri="{FF2B5EF4-FFF2-40B4-BE49-F238E27FC236}">
              <a16:creationId xmlns:a16="http://schemas.microsoft.com/office/drawing/2014/main" xmlns="" id="{62DD8687-060D-6E51-8F2E-4A31B0029055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74" name="Text Box 10">
          <a:extLst>
            <a:ext uri="{FF2B5EF4-FFF2-40B4-BE49-F238E27FC236}">
              <a16:creationId xmlns:a16="http://schemas.microsoft.com/office/drawing/2014/main" xmlns="" id="{ED209697-8B61-42D2-4974-83AB9B40E01E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75" name="Text Box 41">
          <a:extLst>
            <a:ext uri="{FF2B5EF4-FFF2-40B4-BE49-F238E27FC236}">
              <a16:creationId xmlns:a16="http://schemas.microsoft.com/office/drawing/2014/main" xmlns="" id="{CB0047FB-8CEA-B798-218F-B55AC88C5106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76" name="Text Box 43">
          <a:extLst>
            <a:ext uri="{FF2B5EF4-FFF2-40B4-BE49-F238E27FC236}">
              <a16:creationId xmlns:a16="http://schemas.microsoft.com/office/drawing/2014/main" xmlns="" id="{F1626464-9F0B-3C4B-963E-ED1D2E940CEF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77" name="Text Box 1">
          <a:extLst>
            <a:ext uri="{FF2B5EF4-FFF2-40B4-BE49-F238E27FC236}">
              <a16:creationId xmlns:a16="http://schemas.microsoft.com/office/drawing/2014/main" xmlns="" id="{5CD7754B-81E1-EA4A-AA83-499B7578630D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78" name="Text Box 8">
          <a:extLst>
            <a:ext uri="{FF2B5EF4-FFF2-40B4-BE49-F238E27FC236}">
              <a16:creationId xmlns:a16="http://schemas.microsoft.com/office/drawing/2014/main" xmlns="" id="{CE1728B5-F214-27AB-1979-DC6268044CC1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79" name="Text Box 9">
          <a:extLst>
            <a:ext uri="{FF2B5EF4-FFF2-40B4-BE49-F238E27FC236}">
              <a16:creationId xmlns:a16="http://schemas.microsoft.com/office/drawing/2014/main" xmlns="" id="{0461FA7A-4397-D860-0496-245C87469AF0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80" name="Text Box 10">
          <a:extLst>
            <a:ext uri="{FF2B5EF4-FFF2-40B4-BE49-F238E27FC236}">
              <a16:creationId xmlns:a16="http://schemas.microsoft.com/office/drawing/2014/main" xmlns="" id="{40753F68-62C3-9572-4301-06794F4BAD51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481" name="Text Box 41">
          <a:extLst>
            <a:ext uri="{FF2B5EF4-FFF2-40B4-BE49-F238E27FC236}">
              <a16:creationId xmlns:a16="http://schemas.microsoft.com/office/drawing/2014/main" xmlns="" id="{6B4FEAC2-0BD6-D1A3-ED7D-D7F3B40E782C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482" name="Text Box 1">
          <a:extLst>
            <a:ext uri="{FF2B5EF4-FFF2-40B4-BE49-F238E27FC236}">
              <a16:creationId xmlns:a16="http://schemas.microsoft.com/office/drawing/2014/main" xmlns="" id="{26247D1C-F46E-D91D-01A2-134D3FFBDA0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483" name="Text Box 8">
          <a:extLst>
            <a:ext uri="{FF2B5EF4-FFF2-40B4-BE49-F238E27FC236}">
              <a16:creationId xmlns:a16="http://schemas.microsoft.com/office/drawing/2014/main" xmlns="" id="{BF22A5E1-D373-B578-78E2-96E691A17497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484" name="Text Box 9">
          <a:extLst>
            <a:ext uri="{FF2B5EF4-FFF2-40B4-BE49-F238E27FC236}">
              <a16:creationId xmlns:a16="http://schemas.microsoft.com/office/drawing/2014/main" xmlns="" id="{109864F3-C218-12AA-E4A7-4C5C01FCA6F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485" name="Text Box 10">
          <a:extLst>
            <a:ext uri="{FF2B5EF4-FFF2-40B4-BE49-F238E27FC236}">
              <a16:creationId xmlns:a16="http://schemas.microsoft.com/office/drawing/2014/main" xmlns="" id="{4682B888-1CD4-2080-7A59-0AC6B03FD63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486" name="Text Box 41">
          <a:extLst>
            <a:ext uri="{FF2B5EF4-FFF2-40B4-BE49-F238E27FC236}">
              <a16:creationId xmlns:a16="http://schemas.microsoft.com/office/drawing/2014/main" xmlns="" id="{4C7229D5-5C52-9AB6-2BF3-4E581043B32F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487" name="Text Box 43">
          <a:extLst>
            <a:ext uri="{FF2B5EF4-FFF2-40B4-BE49-F238E27FC236}">
              <a16:creationId xmlns:a16="http://schemas.microsoft.com/office/drawing/2014/main" xmlns="" id="{91A03801-BB33-9ACD-51AE-A571EF467668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488" name="Text Box 1">
          <a:extLst>
            <a:ext uri="{FF2B5EF4-FFF2-40B4-BE49-F238E27FC236}">
              <a16:creationId xmlns:a16="http://schemas.microsoft.com/office/drawing/2014/main" xmlns="" id="{088807ED-4F32-9E45-EC8A-D6CA873D37E1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489" name="Text Box 8">
          <a:extLst>
            <a:ext uri="{FF2B5EF4-FFF2-40B4-BE49-F238E27FC236}">
              <a16:creationId xmlns:a16="http://schemas.microsoft.com/office/drawing/2014/main" xmlns="" id="{932F6E84-8271-9497-1672-CD0351C622C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490" name="Text Box 9">
          <a:extLst>
            <a:ext uri="{FF2B5EF4-FFF2-40B4-BE49-F238E27FC236}">
              <a16:creationId xmlns:a16="http://schemas.microsoft.com/office/drawing/2014/main" xmlns="" id="{6FBDB990-F7F6-8BFC-463B-B275AD81F494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491" name="Text Box 10">
          <a:extLst>
            <a:ext uri="{FF2B5EF4-FFF2-40B4-BE49-F238E27FC236}">
              <a16:creationId xmlns:a16="http://schemas.microsoft.com/office/drawing/2014/main" xmlns="" id="{3DCF109D-9307-3798-5B7E-E9179542986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492" name="Text Box 41">
          <a:extLst>
            <a:ext uri="{FF2B5EF4-FFF2-40B4-BE49-F238E27FC236}">
              <a16:creationId xmlns:a16="http://schemas.microsoft.com/office/drawing/2014/main" xmlns="" id="{F57DEAD9-7456-DF96-106D-B4228B862A6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493" name="Text Box 43">
          <a:extLst>
            <a:ext uri="{FF2B5EF4-FFF2-40B4-BE49-F238E27FC236}">
              <a16:creationId xmlns:a16="http://schemas.microsoft.com/office/drawing/2014/main" xmlns="" id="{D8BC1B71-83F7-8704-1844-E24C5923F5D2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494" name="Text Box 1">
          <a:extLst>
            <a:ext uri="{FF2B5EF4-FFF2-40B4-BE49-F238E27FC236}">
              <a16:creationId xmlns:a16="http://schemas.microsoft.com/office/drawing/2014/main" xmlns="" id="{147298E1-11E7-B45D-C7FE-E3963EAD7B3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495" name="Text Box 8">
          <a:extLst>
            <a:ext uri="{FF2B5EF4-FFF2-40B4-BE49-F238E27FC236}">
              <a16:creationId xmlns:a16="http://schemas.microsoft.com/office/drawing/2014/main" xmlns="" id="{E888B7FF-691B-485B-ADDA-36DB6782C76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496" name="Text Box 9">
          <a:extLst>
            <a:ext uri="{FF2B5EF4-FFF2-40B4-BE49-F238E27FC236}">
              <a16:creationId xmlns:a16="http://schemas.microsoft.com/office/drawing/2014/main" xmlns="" id="{1AEC88C2-EFAB-A1E3-25CF-10E6E6432C90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497" name="Text Box 10">
          <a:extLst>
            <a:ext uri="{FF2B5EF4-FFF2-40B4-BE49-F238E27FC236}">
              <a16:creationId xmlns:a16="http://schemas.microsoft.com/office/drawing/2014/main" xmlns="" id="{D42400CF-63F9-9D13-2720-44355C5CAF1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498" name="Text Box 41">
          <a:extLst>
            <a:ext uri="{FF2B5EF4-FFF2-40B4-BE49-F238E27FC236}">
              <a16:creationId xmlns:a16="http://schemas.microsoft.com/office/drawing/2014/main" xmlns="" id="{8373AE04-201F-BA6D-2689-2EC1A2832001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499" name="Text Box 43">
          <a:extLst>
            <a:ext uri="{FF2B5EF4-FFF2-40B4-BE49-F238E27FC236}">
              <a16:creationId xmlns:a16="http://schemas.microsoft.com/office/drawing/2014/main" xmlns="" id="{966C3BAD-351F-7BFA-54B3-BC8394C461C4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500" name="Text Box 1">
          <a:extLst>
            <a:ext uri="{FF2B5EF4-FFF2-40B4-BE49-F238E27FC236}">
              <a16:creationId xmlns:a16="http://schemas.microsoft.com/office/drawing/2014/main" xmlns="" id="{567280E8-1C50-15DC-4D45-A0A7DECAA1B2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501" name="Text Box 8">
          <a:extLst>
            <a:ext uri="{FF2B5EF4-FFF2-40B4-BE49-F238E27FC236}">
              <a16:creationId xmlns:a16="http://schemas.microsoft.com/office/drawing/2014/main" xmlns="" id="{7497603A-76D9-270A-7CFD-7DA7FD3D3328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502" name="Text Box 9">
          <a:extLst>
            <a:ext uri="{FF2B5EF4-FFF2-40B4-BE49-F238E27FC236}">
              <a16:creationId xmlns:a16="http://schemas.microsoft.com/office/drawing/2014/main" xmlns="" id="{F04BE5D7-D35E-5DAC-0FB3-5568A67BF21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503" name="Text Box 10">
          <a:extLst>
            <a:ext uri="{FF2B5EF4-FFF2-40B4-BE49-F238E27FC236}">
              <a16:creationId xmlns:a16="http://schemas.microsoft.com/office/drawing/2014/main" xmlns="" id="{DC5176F9-115F-7701-6BAA-D527F6D21ABC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504" name="Text Box 41">
          <a:extLst>
            <a:ext uri="{FF2B5EF4-FFF2-40B4-BE49-F238E27FC236}">
              <a16:creationId xmlns:a16="http://schemas.microsoft.com/office/drawing/2014/main" xmlns="" id="{65F71C50-768A-E8E9-5A66-28FA8E4028A0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505" name="Text Box 43">
          <a:extLst>
            <a:ext uri="{FF2B5EF4-FFF2-40B4-BE49-F238E27FC236}">
              <a16:creationId xmlns:a16="http://schemas.microsoft.com/office/drawing/2014/main" xmlns="" id="{C380494E-C2D8-B3EA-CBAA-9A97D344F6F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506" name="Text Box 1">
          <a:extLst>
            <a:ext uri="{FF2B5EF4-FFF2-40B4-BE49-F238E27FC236}">
              <a16:creationId xmlns:a16="http://schemas.microsoft.com/office/drawing/2014/main" xmlns="" id="{8BFB9269-67E8-DDA4-B554-77D67FFAA0A2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507" name="Text Box 8">
          <a:extLst>
            <a:ext uri="{FF2B5EF4-FFF2-40B4-BE49-F238E27FC236}">
              <a16:creationId xmlns:a16="http://schemas.microsoft.com/office/drawing/2014/main" xmlns="" id="{A6057463-B8B7-F2ED-92A3-CB975BFEE2A2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508" name="Text Box 9">
          <a:extLst>
            <a:ext uri="{FF2B5EF4-FFF2-40B4-BE49-F238E27FC236}">
              <a16:creationId xmlns:a16="http://schemas.microsoft.com/office/drawing/2014/main" xmlns="" id="{6519C5B9-E7A9-B8B2-4536-6EAC33094D17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509" name="Text Box 10">
          <a:extLst>
            <a:ext uri="{FF2B5EF4-FFF2-40B4-BE49-F238E27FC236}">
              <a16:creationId xmlns:a16="http://schemas.microsoft.com/office/drawing/2014/main" xmlns="" id="{6AD31DF6-B7D8-C213-B603-096642F6D11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510" name="Text Box 41">
          <a:extLst>
            <a:ext uri="{FF2B5EF4-FFF2-40B4-BE49-F238E27FC236}">
              <a16:creationId xmlns:a16="http://schemas.microsoft.com/office/drawing/2014/main" xmlns="" id="{1030B603-B7D7-9C56-89CC-4DB1FCE79AAE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511" name="Text Box 43">
          <a:extLst>
            <a:ext uri="{FF2B5EF4-FFF2-40B4-BE49-F238E27FC236}">
              <a16:creationId xmlns:a16="http://schemas.microsoft.com/office/drawing/2014/main" xmlns="" id="{9149A375-B857-6B3C-6CEB-8F9F0760910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512" name="Text Box 1">
          <a:extLst>
            <a:ext uri="{FF2B5EF4-FFF2-40B4-BE49-F238E27FC236}">
              <a16:creationId xmlns:a16="http://schemas.microsoft.com/office/drawing/2014/main" xmlns="" id="{80531EF8-F926-31D7-3FD3-D7F3C72B5E89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513" name="Text Box 8">
          <a:extLst>
            <a:ext uri="{FF2B5EF4-FFF2-40B4-BE49-F238E27FC236}">
              <a16:creationId xmlns:a16="http://schemas.microsoft.com/office/drawing/2014/main" xmlns="" id="{463AE5CC-6D74-0A64-4C4C-E6770807B0D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514" name="Text Box 9">
          <a:extLst>
            <a:ext uri="{FF2B5EF4-FFF2-40B4-BE49-F238E27FC236}">
              <a16:creationId xmlns:a16="http://schemas.microsoft.com/office/drawing/2014/main" xmlns="" id="{F01B70E0-F9D0-C635-9A1D-FD24843B267A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515" name="Text Box 10">
          <a:extLst>
            <a:ext uri="{FF2B5EF4-FFF2-40B4-BE49-F238E27FC236}">
              <a16:creationId xmlns:a16="http://schemas.microsoft.com/office/drawing/2014/main" xmlns="" id="{20F2BF2A-CF67-0BA0-05BC-3D11534EF891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516" name="Text Box 41">
          <a:extLst>
            <a:ext uri="{FF2B5EF4-FFF2-40B4-BE49-F238E27FC236}">
              <a16:creationId xmlns:a16="http://schemas.microsoft.com/office/drawing/2014/main" xmlns="" id="{97CCFE34-BA69-0860-68B9-C661574F442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517" name="Text Box 43">
          <a:extLst>
            <a:ext uri="{FF2B5EF4-FFF2-40B4-BE49-F238E27FC236}">
              <a16:creationId xmlns:a16="http://schemas.microsoft.com/office/drawing/2014/main" xmlns="" id="{62BA44B9-B07A-AC1A-9806-107804571844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518" name="Text Box 1">
          <a:extLst>
            <a:ext uri="{FF2B5EF4-FFF2-40B4-BE49-F238E27FC236}">
              <a16:creationId xmlns:a16="http://schemas.microsoft.com/office/drawing/2014/main" xmlns="" id="{E1298F99-4428-91E5-DDA8-3D38FCE5919C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519" name="Text Box 8">
          <a:extLst>
            <a:ext uri="{FF2B5EF4-FFF2-40B4-BE49-F238E27FC236}">
              <a16:creationId xmlns:a16="http://schemas.microsoft.com/office/drawing/2014/main" xmlns="" id="{8F674B5E-F947-FD5E-6A59-80EC9B0142B2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520" name="Text Box 9">
          <a:extLst>
            <a:ext uri="{FF2B5EF4-FFF2-40B4-BE49-F238E27FC236}">
              <a16:creationId xmlns:a16="http://schemas.microsoft.com/office/drawing/2014/main" xmlns="" id="{7A90083C-8FE5-133D-9FC8-AB23E4A61EC9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521" name="Text Box 10">
          <a:extLst>
            <a:ext uri="{FF2B5EF4-FFF2-40B4-BE49-F238E27FC236}">
              <a16:creationId xmlns:a16="http://schemas.microsoft.com/office/drawing/2014/main" xmlns="" id="{0C2BB5A2-13B3-E992-5411-785B1ECCAF1F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522" name="Text Box 41">
          <a:extLst>
            <a:ext uri="{FF2B5EF4-FFF2-40B4-BE49-F238E27FC236}">
              <a16:creationId xmlns:a16="http://schemas.microsoft.com/office/drawing/2014/main" xmlns="" id="{98648E84-144B-C00C-59CC-D6FF8F5C830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23" name="Text Box 1">
          <a:extLst>
            <a:ext uri="{FF2B5EF4-FFF2-40B4-BE49-F238E27FC236}">
              <a16:creationId xmlns:a16="http://schemas.microsoft.com/office/drawing/2014/main" xmlns="" id="{E7E4A31E-4270-9516-220B-D1B395DA7989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24" name="Text Box 8">
          <a:extLst>
            <a:ext uri="{FF2B5EF4-FFF2-40B4-BE49-F238E27FC236}">
              <a16:creationId xmlns:a16="http://schemas.microsoft.com/office/drawing/2014/main" xmlns="" id="{8209340D-AC10-0364-4EF3-6F40887E8544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25" name="Text Box 9">
          <a:extLst>
            <a:ext uri="{FF2B5EF4-FFF2-40B4-BE49-F238E27FC236}">
              <a16:creationId xmlns:a16="http://schemas.microsoft.com/office/drawing/2014/main" xmlns="" id="{B18CB001-0321-6965-0EB8-2273A296A629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26" name="Text Box 10">
          <a:extLst>
            <a:ext uri="{FF2B5EF4-FFF2-40B4-BE49-F238E27FC236}">
              <a16:creationId xmlns:a16="http://schemas.microsoft.com/office/drawing/2014/main" xmlns="" id="{DA1C12F0-35AE-2875-0E44-A493860573D4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27" name="Text Box 41">
          <a:extLst>
            <a:ext uri="{FF2B5EF4-FFF2-40B4-BE49-F238E27FC236}">
              <a16:creationId xmlns:a16="http://schemas.microsoft.com/office/drawing/2014/main" xmlns="" id="{4E0E4EEF-68AA-FB2C-9F76-A997E44DC204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28" name="Text Box 43">
          <a:extLst>
            <a:ext uri="{FF2B5EF4-FFF2-40B4-BE49-F238E27FC236}">
              <a16:creationId xmlns:a16="http://schemas.microsoft.com/office/drawing/2014/main" xmlns="" id="{A4C27A81-1977-6476-A79D-25838F219290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29" name="Text Box 1">
          <a:extLst>
            <a:ext uri="{FF2B5EF4-FFF2-40B4-BE49-F238E27FC236}">
              <a16:creationId xmlns:a16="http://schemas.microsoft.com/office/drawing/2014/main" xmlns="" id="{F932ED9F-5041-C136-5884-33D9F700DBC7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30" name="Text Box 8">
          <a:extLst>
            <a:ext uri="{FF2B5EF4-FFF2-40B4-BE49-F238E27FC236}">
              <a16:creationId xmlns:a16="http://schemas.microsoft.com/office/drawing/2014/main" xmlns="" id="{D84ACD3B-6C5B-0BCE-94DD-74E2D5AB8862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31" name="Text Box 9">
          <a:extLst>
            <a:ext uri="{FF2B5EF4-FFF2-40B4-BE49-F238E27FC236}">
              <a16:creationId xmlns:a16="http://schemas.microsoft.com/office/drawing/2014/main" xmlns="" id="{C2920EAB-62B6-5F59-DCCA-3021AA28A3B5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32" name="Text Box 10">
          <a:extLst>
            <a:ext uri="{FF2B5EF4-FFF2-40B4-BE49-F238E27FC236}">
              <a16:creationId xmlns:a16="http://schemas.microsoft.com/office/drawing/2014/main" xmlns="" id="{D2477E59-6904-0F1A-2D7A-A321FAAF921B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33" name="Text Box 41">
          <a:extLst>
            <a:ext uri="{FF2B5EF4-FFF2-40B4-BE49-F238E27FC236}">
              <a16:creationId xmlns:a16="http://schemas.microsoft.com/office/drawing/2014/main" xmlns="" id="{39841F8D-9E2E-E877-AC20-0237432F4704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34" name="Text Box 43">
          <a:extLst>
            <a:ext uri="{FF2B5EF4-FFF2-40B4-BE49-F238E27FC236}">
              <a16:creationId xmlns:a16="http://schemas.microsoft.com/office/drawing/2014/main" xmlns="" id="{12004E7E-17E9-994B-A8F5-1A7AE3804B55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35" name="Text Box 1">
          <a:extLst>
            <a:ext uri="{FF2B5EF4-FFF2-40B4-BE49-F238E27FC236}">
              <a16:creationId xmlns:a16="http://schemas.microsoft.com/office/drawing/2014/main" xmlns="" id="{6A47381C-95D9-991B-F41B-41214A7052EB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36" name="Text Box 8">
          <a:extLst>
            <a:ext uri="{FF2B5EF4-FFF2-40B4-BE49-F238E27FC236}">
              <a16:creationId xmlns:a16="http://schemas.microsoft.com/office/drawing/2014/main" xmlns="" id="{BEA7E468-7BFE-6FD9-005A-83AB8C89B1F0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37" name="Text Box 9">
          <a:extLst>
            <a:ext uri="{FF2B5EF4-FFF2-40B4-BE49-F238E27FC236}">
              <a16:creationId xmlns:a16="http://schemas.microsoft.com/office/drawing/2014/main" xmlns="" id="{8CA25CC7-A22E-65CD-DA32-6FF76437FC52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38" name="Text Box 10">
          <a:extLst>
            <a:ext uri="{FF2B5EF4-FFF2-40B4-BE49-F238E27FC236}">
              <a16:creationId xmlns:a16="http://schemas.microsoft.com/office/drawing/2014/main" xmlns="" id="{B4CA9E5E-C39C-7027-4E31-97D62D9F421D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39" name="Text Box 41">
          <a:extLst>
            <a:ext uri="{FF2B5EF4-FFF2-40B4-BE49-F238E27FC236}">
              <a16:creationId xmlns:a16="http://schemas.microsoft.com/office/drawing/2014/main" xmlns="" id="{28342FEA-303A-3219-6360-84A37E5ED277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40" name="Text Box 43">
          <a:extLst>
            <a:ext uri="{FF2B5EF4-FFF2-40B4-BE49-F238E27FC236}">
              <a16:creationId xmlns:a16="http://schemas.microsoft.com/office/drawing/2014/main" xmlns="" id="{44F57279-C2D3-A372-221D-7542A3EE45D2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41" name="Text Box 1">
          <a:extLst>
            <a:ext uri="{FF2B5EF4-FFF2-40B4-BE49-F238E27FC236}">
              <a16:creationId xmlns:a16="http://schemas.microsoft.com/office/drawing/2014/main" xmlns="" id="{B7471960-4E59-95D1-86D1-BCF844B7ED11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42" name="Text Box 8">
          <a:extLst>
            <a:ext uri="{FF2B5EF4-FFF2-40B4-BE49-F238E27FC236}">
              <a16:creationId xmlns:a16="http://schemas.microsoft.com/office/drawing/2014/main" xmlns="" id="{BC015B9E-A971-8F65-B311-0CCCF15A4CD5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43" name="Text Box 9">
          <a:extLst>
            <a:ext uri="{FF2B5EF4-FFF2-40B4-BE49-F238E27FC236}">
              <a16:creationId xmlns:a16="http://schemas.microsoft.com/office/drawing/2014/main" xmlns="" id="{DC0FE7B6-B732-EC65-0D88-ECC8FD00AE82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44" name="Text Box 10">
          <a:extLst>
            <a:ext uri="{FF2B5EF4-FFF2-40B4-BE49-F238E27FC236}">
              <a16:creationId xmlns:a16="http://schemas.microsoft.com/office/drawing/2014/main" xmlns="" id="{35F79AAE-13AD-E09E-274E-CC96FEB6ABA5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45" name="Text Box 41">
          <a:extLst>
            <a:ext uri="{FF2B5EF4-FFF2-40B4-BE49-F238E27FC236}">
              <a16:creationId xmlns:a16="http://schemas.microsoft.com/office/drawing/2014/main" xmlns="" id="{2331CD86-41A1-265A-353B-3E3945614810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46" name="Text Box 43">
          <a:extLst>
            <a:ext uri="{FF2B5EF4-FFF2-40B4-BE49-F238E27FC236}">
              <a16:creationId xmlns:a16="http://schemas.microsoft.com/office/drawing/2014/main" xmlns="" id="{8CFF2197-9D1A-3E6F-E266-2647DD8F78F8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47" name="Text Box 1">
          <a:extLst>
            <a:ext uri="{FF2B5EF4-FFF2-40B4-BE49-F238E27FC236}">
              <a16:creationId xmlns:a16="http://schemas.microsoft.com/office/drawing/2014/main" xmlns="" id="{5A3F73BE-ED88-F592-6B43-394AC8CA341E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48" name="Text Box 8">
          <a:extLst>
            <a:ext uri="{FF2B5EF4-FFF2-40B4-BE49-F238E27FC236}">
              <a16:creationId xmlns:a16="http://schemas.microsoft.com/office/drawing/2014/main" xmlns="" id="{91082CAD-6EB2-842B-EF51-614169564456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49" name="Text Box 9">
          <a:extLst>
            <a:ext uri="{FF2B5EF4-FFF2-40B4-BE49-F238E27FC236}">
              <a16:creationId xmlns:a16="http://schemas.microsoft.com/office/drawing/2014/main" xmlns="" id="{4D5994FE-C817-B01A-3FE1-97ED8A1CF036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50" name="Text Box 10">
          <a:extLst>
            <a:ext uri="{FF2B5EF4-FFF2-40B4-BE49-F238E27FC236}">
              <a16:creationId xmlns:a16="http://schemas.microsoft.com/office/drawing/2014/main" xmlns="" id="{C8EF1033-8F3C-963F-F7BA-817FD0434CB9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51" name="Text Box 41">
          <a:extLst>
            <a:ext uri="{FF2B5EF4-FFF2-40B4-BE49-F238E27FC236}">
              <a16:creationId xmlns:a16="http://schemas.microsoft.com/office/drawing/2014/main" xmlns="" id="{44D088C3-6AB3-63DE-DFC7-97FCDA284EB6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52" name="Text Box 43">
          <a:extLst>
            <a:ext uri="{FF2B5EF4-FFF2-40B4-BE49-F238E27FC236}">
              <a16:creationId xmlns:a16="http://schemas.microsoft.com/office/drawing/2014/main" xmlns="" id="{45540D11-C144-BB1A-1D34-C0E0F3C836A6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53" name="Text Box 1">
          <a:extLst>
            <a:ext uri="{FF2B5EF4-FFF2-40B4-BE49-F238E27FC236}">
              <a16:creationId xmlns:a16="http://schemas.microsoft.com/office/drawing/2014/main" xmlns="" id="{72233674-3430-50A6-2D69-B4274D794E78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54" name="Text Box 8">
          <a:extLst>
            <a:ext uri="{FF2B5EF4-FFF2-40B4-BE49-F238E27FC236}">
              <a16:creationId xmlns:a16="http://schemas.microsoft.com/office/drawing/2014/main" xmlns="" id="{39224478-C01F-5254-33BF-787EF23B2015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55" name="Text Box 9">
          <a:extLst>
            <a:ext uri="{FF2B5EF4-FFF2-40B4-BE49-F238E27FC236}">
              <a16:creationId xmlns:a16="http://schemas.microsoft.com/office/drawing/2014/main" xmlns="" id="{6A2105ED-B07A-B371-1DB2-E13736F5CC99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56" name="Text Box 10">
          <a:extLst>
            <a:ext uri="{FF2B5EF4-FFF2-40B4-BE49-F238E27FC236}">
              <a16:creationId xmlns:a16="http://schemas.microsoft.com/office/drawing/2014/main" xmlns="" id="{641034FA-2DCA-8710-61D8-FC02621BED0D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57" name="Text Box 41">
          <a:extLst>
            <a:ext uri="{FF2B5EF4-FFF2-40B4-BE49-F238E27FC236}">
              <a16:creationId xmlns:a16="http://schemas.microsoft.com/office/drawing/2014/main" xmlns="" id="{279B4999-A2E4-E83F-3F60-2841FC334664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58" name="Text Box 43">
          <a:extLst>
            <a:ext uri="{FF2B5EF4-FFF2-40B4-BE49-F238E27FC236}">
              <a16:creationId xmlns:a16="http://schemas.microsoft.com/office/drawing/2014/main" xmlns="" id="{EA0B2C54-504D-C126-1C0C-4CF46D8967C2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59" name="Text Box 1">
          <a:extLst>
            <a:ext uri="{FF2B5EF4-FFF2-40B4-BE49-F238E27FC236}">
              <a16:creationId xmlns:a16="http://schemas.microsoft.com/office/drawing/2014/main" xmlns="" id="{B805D644-5D79-4D54-7F4C-084DA9346297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60" name="Text Box 8">
          <a:extLst>
            <a:ext uri="{FF2B5EF4-FFF2-40B4-BE49-F238E27FC236}">
              <a16:creationId xmlns:a16="http://schemas.microsoft.com/office/drawing/2014/main" xmlns="" id="{7D4597C5-0EE7-17E1-14E5-B33E0A1C2FF7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61" name="Text Box 9">
          <a:extLst>
            <a:ext uri="{FF2B5EF4-FFF2-40B4-BE49-F238E27FC236}">
              <a16:creationId xmlns:a16="http://schemas.microsoft.com/office/drawing/2014/main" xmlns="" id="{6468B163-66CC-F816-1B6A-503818D7D0AC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62" name="Text Box 10">
          <a:extLst>
            <a:ext uri="{FF2B5EF4-FFF2-40B4-BE49-F238E27FC236}">
              <a16:creationId xmlns:a16="http://schemas.microsoft.com/office/drawing/2014/main" xmlns="" id="{2CE6BF79-1E98-60D4-87A0-86FBE582F894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563" name="Text Box 41">
          <a:extLst>
            <a:ext uri="{FF2B5EF4-FFF2-40B4-BE49-F238E27FC236}">
              <a16:creationId xmlns:a16="http://schemas.microsoft.com/office/drawing/2014/main" xmlns="" id="{19F72955-30BD-A315-D530-C4CE46DEAD89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564" name="Text Box 1">
          <a:extLst>
            <a:ext uri="{FF2B5EF4-FFF2-40B4-BE49-F238E27FC236}">
              <a16:creationId xmlns:a16="http://schemas.microsoft.com/office/drawing/2014/main" xmlns="" id="{363314BF-FAF0-8122-4754-E828CD079EB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565" name="Text Box 8">
          <a:extLst>
            <a:ext uri="{FF2B5EF4-FFF2-40B4-BE49-F238E27FC236}">
              <a16:creationId xmlns:a16="http://schemas.microsoft.com/office/drawing/2014/main" xmlns="" id="{20300504-DF6A-9E9D-15A1-3B54A8B21310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566" name="Text Box 9">
          <a:extLst>
            <a:ext uri="{FF2B5EF4-FFF2-40B4-BE49-F238E27FC236}">
              <a16:creationId xmlns:a16="http://schemas.microsoft.com/office/drawing/2014/main" xmlns="" id="{F9523C8F-D366-DF0D-D48B-ED8530110A0F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567" name="Text Box 10">
          <a:extLst>
            <a:ext uri="{FF2B5EF4-FFF2-40B4-BE49-F238E27FC236}">
              <a16:creationId xmlns:a16="http://schemas.microsoft.com/office/drawing/2014/main" xmlns="" id="{69D45096-67AE-6B90-B017-1C0F7307ADB2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568" name="Text Box 41">
          <a:extLst>
            <a:ext uri="{FF2B5EF4-FFF2-40B4-BE49-F238E27FC236}">
              <a16:creationId xmlns:a16="http://schemas.microsoft.com/office/drawing/2014/main" xmlns="" id="{3136DFCA-0934-F2DD-4906-9C30FF57E74C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569" name="Text Box 43">
          <a:extLst>
            <a:ext uri="{FF2B5EF4-FFF2-40B4-BE49-F238E27FC236}">
              <a16:creationId xmlns:a16="http://schemas.microsoft.com/office/drawing/2014/main" xmlns="" id="{CC83F2C0-CB8C-07F3-8435-CE7EBE3D3B3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570" name="Text Box 1">
          <a:extLst>
            <a:ext uri="{FF2B5EF4-FFF2-40B4-BE49-F238E27FC236}">
              <a16:creationId xmlns:a16="http://schemas.microsoft.com/office/drawing/2014/main" xmlns="" id="{D661EBB2-E14C-1652-8DED-3ED931F2424A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571" name="Text Box 8">
          <a:extLst>
            <a:ext uri="{FF2B5EF4-FFF2-40B4-BE49-F238E27FC236}">
              <a16:creationId xmlns:a16="http://schemas.microsoft.com/office/drawing/2014/main" xmlns="" id="{0C2E3A1F-D719-036E-9633-E2B75B0C6ABC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572" name="Text Box 9">
          <a:extLst>
            <a:ext uri="{FF2B5EF4-FFF2-40B4-BE49-F238E27FC236}">
              <a16:creationId xmlns:a16="http://schemas.microsoft.com/office/drawing/2014/main" xmlns="" id="{38364CE2-5C2D-9E2C-7E65-E3661DA211D8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573" name="Text Box 10">
          <a:extLst>
            <a:ext uri="{FF2B5EF4-FFF2-40B4-BE49-F238E27FC236}">
              <a16:creationId xmlns:a16="http://schemas.microsoft.com/office/drawing/2014/main" xmlns="" id="{BD49D181-2B82-F619-E4B8-2D7FF51E869A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574" name="Text Box 41">
          <a:extLst>
            <a:ext uri="{FF2B5EF4-FFF2-40B4-BE49-F238E27FC236}">
              <a16:creationId xmlns:a16="http://schemas.microsoft.com/office/drawing/2014/main" xmlns="" id="{C9113654-F1C9-BB4B-725A-147CD98603DE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575" name="Text Box 43">
          <a:extLst>
            <a:ext uri="{FF2B5EF4-FFF2-40B4-BE49-F238E27FC236}">
              <a16:creationId xmlns:a16="http://schemas.microsoft.com/office/drawing/2014/main" xmlns="" id="{25E0BB9A-A432-83CD-20A7-5DC7DE6B8BDA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576" name="Text Box 1">
          <a:extLst>
            <a:ext uri="{FF2B5EF4-FFF2-40B4-BE49-F238E27FC236}">
              <a16:creationId xmlns:a16="http://schemas.microsoft.com/office/drawing/2014/main" xmlns="" id="{26CC46A8-A377-C127-2991-A7B2DF93217C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577" name="Text Box 8">
          <a:extLst>
            <a:ext uri="{FF2B5EF4-FFF2-40B4-BE49-F238E27FC236}">
              <a16:creationId xmlns:a16="http://schemas.microsoft.com/office/drawing/2014/main" xmlns="" id="{5C5E76A9-43B2-81C1-76EB-04D4865DEF8C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578" name="Text Box 9">
          <a:extLst>
            <a:ext uri="{FF2B5EF4-FFF2-40B4-BE49-F238E27FC236}">
              <a16:creationId xmlns:a16="http://schemas.microsoft.com/office/drawing/2014/main" xmlns="" id="{6B589F3C-BB3E-21AB-7004-A9BE236A02F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579" name="Text Box 10">
          <a:extLst>
            <a:ext uri="{FF2B5EF4-FFF2-40B4-BE49-F238E27FC236}">
              <a16:creationId xmlns:a16="http://schemas.microsoft.com/office/drawing/2014/main" xmlns="" id="{B3B11E0A-BB04-1E99-E042-B518F3BFCFB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580" name="Text Box 41">
          <a:extLst>
            <a:ext uri="{FF2B5EF4-FFF2-40B4-BE49-F238E27FC236}">
              <a16:creationId xmlns:a16="http://schemas.microsoft.com/office/drawing/2014/main" xmlns="" id="{A53E820A-220F-7ADD-CEF7-B678A9043F4A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581" name="Text Box 43">
          <a:extLst>
            <a:ext uri="{FF2B5EF4-FFF2-40B4-BE49-F238E27FC236}">
              <a16:creationId xmlns:a16="http://schemas.microsoft.com/office/drawing/2014/main" xmlns="" id="{3FCD0A76-6A15-EDAB-4ECC-A25277A034C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582" name="Text Box 1">
          <a:extLst>
            <a:ext uri="{FF2B5EF4-FFF2-40B4-BE49-F238E27FC236}">
              <a16:creationId xmlns:a16="http://schemas.microsoft.com/office/drawing/2014/main" xmlns="" id="{121E79BC-FDD4-5F2A-B5C8-48EF08B92107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583" name="Text Box 8">
          <a:extLst>
            <a:ext uri="{FF2B5EF4-FFF2-40B4-BE49-F238E27FC236}">
              <a16:creationId xmlns:a16="http://schemas.microsoft.com/office/drawing/2014/main" xmlns="" id="{3373859D-08DE-CFF9-8DF3-0409A1115B90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584" name="Text Box 9">
          <a:extLst>
            <a:ext uri="{FF2B5EF4-FFF2-40B4-BE49-F238E27FC236}">
              <a16:creationId xmlns:a16="http://schemas.microsoft.com/office/drawing/2014/main" xmlns="" id="{B779B861-97C4-0D34-4C1B-F8A94B43A51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585" name="Text Box 10">
          <a:extLst>
            <a:ext uri="{FF2B5EF4-FFF2-40B4-BE49-F238E27FC236}">
              <a16:creationId xmlns:a16="http://schemas.microsoft.com/office/drawing/2014/main" xmlns="" id="{8DEB65B8-114C-3BBE-29B4-1CE9E90898A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586" name="Text Box 41">
          <a:extLst>
            <a:ext uri="{FF2B5EF4-FFF2-40B4-BE49-F238E27FC236}">
              <a16:creationId xmlns:a16="http://schemas.microsoft.com/office/drawing/2014/main" xmlns="" id="{7EF26738-193D-09DC-E145-6F13F9CE6EDF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587" name="Text Box 43">
          <a:extLst>
            <a:ext uri="{FF2B5EF4-FFF2-40B4-BE49-F238E27FC236}">
              <a16:creationId xmlns:a16="http://schemas.microsoft.com/office/drawing/2014/main" xmlns="" id="{C05307D2-B662-E96E-7889-153E0A8B105E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588" name="Text Box 1">
          <a:extLst>
            <a:ext uri="{FF2B5EF4-FFF2-40B4-BE49-F238E27FC236}">
              <a16:creationId xmlns:a16="http://schemas.microsoft.com/office/drawing/2014/main" xmlns="" id="{C7746070-0363-836F-FBC6-F2F7ACE62DC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589" name="Text Box 8">
          <a:extLst>
            <a:ext uri="{FF2B5EF4-FFF2-40B4-BE49-F238E27FC236}">
              <a16:creationId xmlns:a16="http://schemas.microsoft.com/office/drawing/2014/main" xmlns="" id="{353B6552-A1AD-4E77-C586-45D80770A16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590" name="Text Box 9">
          <a:extLst>
            <a:ext uri="{FF2B5EF4-FFF2-40B4-BE49-F238E27FC236}">
              <a16:creationId xmlns:a16="http://schemas.microsoft.com/office/drawing/2014/main" xmlns="" id="{5F741F7D-3B59-1C71-D054-CC0504A3970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591" name="Text Box 10">
          <a:extLst>
            <a:ext uri="{FF2B5EF4-FFF2-40B4-BE49-F238E27FC236}">
              <a16:creationId xmlns:a16="http://schemas.microsoft.com/office/drawing/2014/main" xmlns="" id="{A54D70B0-DEE9-BE38-F4C3-8FDFE0B658DE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592" name="Text Box 41">
          <a:extLst>
            <a:ext uri="{FF2B5EF4-FFF2-40B4-BE49-F238E27FC236}">
              <a16:creationId xmlns:a16="http://schemas.microsoft.com/office/drawing/2014/main" xmlns="" id="{D7750198-9508-9577-528B-C7D3FDA419B1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593" name="Text Box 43">
          <a:extLst>
            <a:ext uri="{FF2B5EF4-FFF2-40B4-BE49-F238E27FC236}">
              <a16:creationId xmlns:a16="http://schemas.microsoft.com/office/drawing/2014/main" xmlns="" id="{21629E9C-5A38-AC87-95BC-BFD6DF737E12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594" name="Text Box 1">
          <a:extLst>
            <a:ext uri="{FF2B5EF4-FFF2-40B4-BE49-F238E27FC236}">
              <a16:creationId xmlns:a16="http://schemas.microsoft.com/office/drawing/2014/main" xmlns="" id="{4B786747-9927-03C2-7766-32D3B190FB18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595" name="Text Box 8">
          <a:extLst>
            <a:ext uri="{FF2B5EF4-FFF2-40B4-BE49-F238E27FC236}">
              <a16:creationId xmlns:a16="http://schemas.microsoft.com/office/drawing/2014/main" xmlns="" id="{F9F17CDC-EFAD-B413-93FD-D4B4F3D6BE34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596" name="Text Box 9">
          <a:extLst>
            <a:ext uri="{FF2B5EF4-FFF2-40B4-BE49-F238E27FC236}">
              <a16:creationId xmlns:a16="http://schemas.microsoft.com/office/drawing/2014/main" xmlns="" id="{D428E109-918C-F165-95FC-22467134219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597" name="Text Box 10">
          <a:extLst>
            <a:ext uri="{FF2B5EF4-FFF2-40B4-BE49-F238E27FC236}">
              <a16:creationId xmlns:a16="http://schemas.microsoft.com/office/drawing/2014/main" xmlns="" id="{E40B9BC3-8317-BF25-FAA8-34A33BD17EA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598" name="Text Box 41">
          <a:extLst>
            <a:ext uri="{FF2B5EF4-FFF2-40B4-BE49-F238E27FC236}">
              <a16:creationId xmlns:a16="http://schemas.microsoft.com/office/drawing/2014/main" xmlns="" id="{D936B322-3ACA-0631-D446-81399ACABEA1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599" name="Text Box 43">
          <a:extLst>
            <a:ext uri="{FF2B5EF4-FFF2-40B4-BE49-F238E27FC236}">
              <a16:creationId xmlns:a16="http://schemas.microsoft.com/office/drawing/2014/main" xmlns="" id="{D0CEEC64-BC71-A4CE-0063-66854743BC21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600" name="Text Box 1">
          <a:extLst>
            <a:ext uri="{FF2B5EF4-FFF2-40B4-BE49-F238E27FC236}">
              <a16:creationId xmlns:a16="http://schemas.microsoft.com/office/drawing/2014/main" xmlns="" id="{A651E90A-8FEE-8BF9-F77B-03DCE04E613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601" name="Text Box 8">
          <a:extLst>
            <a:ext uri="{FF2B5EF4-FFF2-40B4-BE49-F238E27FC236}">
              <a16:creationId xmlns:a16="http://schemas.microsoft.com/office/drawing/2014/main" xmlns="" id="{77C46D6E-3829-E8B0-8B10-67E44AFB0A31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602" name="Text Box 9">
          <a:extLst>
            <a:ext uri="{FF2B5EF4-FFF2-40B4-BE49-F238E27FC236}">
              <a16:creationId xmlns:a16="http://schemas.microsoft.com/office/drawing/2014/main" xmlns="" id="{BC8509CC-3C9F-A3E5-20FE-87C2EBD19270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603" name="Text Box 10">
          <a:extLst>
            <a:ext uri="{FF2B5EF4-FFF2-40B4-BE49-F238E27FC236}">
              <a16:creationId xmlns:a16="http://schemas.microsoft.com/office/drawing/2014/main" xmlns="" id="{0682354D-CA67-5291-19E9-BE73864EFC01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604" name="Text Box 41">
          <a:extLst>
            <a:ext uri="{FF2B5EF4-FFF2-40B4-BE49-F238E27FC236}">
              <a16:creationId xmlns:a16="http://schemas.microsoft.com/office/drawing/2014/main" xmlns="" id="{D90B6049-DC6A-0C23-4C88-3EBFD8DF52A2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05" name="Text Box 1">
          <a:extLst>
            <a:ext uri="{FF2B5EF4-FFF2-40B4-BE49-F238E27FC236}">
              <a16:creationId xmlns:a16="http://schemas.microsoft.com/office/drawing/2014/main" xmlns="" id="{5B1DACBA-A8C0-EAE9-E861-DB137C33DF9D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06" name="Text Box 8">
          <a:extLst>
            <a:ext uri="{FF2B5EF4-FFF2-40B4-BE49-F238E27FC236}">
              <a16:creationId xmlns:a16="http://schemas.microsoft.com/office/drawing/2014/main" xmlns="" id="{DE88D876-4226-63F0-2505-AA312B63F059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07" name="Text Box 9">
          <a:extLst>
            <a:ext uri="{FF2B5EF4-FFF2-40B4-BE49-F238E27FC236}">
              <a16:creationId xmlns:a16="http://schemas.microsoft.com/office/drawing/2014/main" xmlns="" id="{170E88BE-0799-C87F-1528-A07D67AF8B7A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08" name="Text Box 10">
          <a:extLst>
            <a:ext uri="{FF2B5EF4-FFF2-40B4-BE49-F238E27FC236}">
              <a16:creationId xmlns:a16="http://schemas.microsoft.com/office/drawing/2014/main" xmlns="" id="{011EF980-40FC-807C-C639-30E4EC4CF4A9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09" name="Text Box 41">
          <a:extLst>
            <a:ext uri="{FF2B5EF4-FFF2-40B4-BE49-F238E27FC236}">
              <a16:creationId xmlns:a16="http://schemas.microsoft.com/office/drawing/2014/main" xmlns="" id="{18AE2B67-0A37-B5F9-00AD-E06E7AAD90F0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10" name="Text Box 43">
          <a:extLst>
            <a:ext uri="{FF2B5EF4-FFF2-40B4-BE49-F238E27FC236}">
              <a16:creationId xmlns:a16="http://schemas.microsoft.com/office/drawing/2014/main" xmlns="" id="{83EEA1A1-BA4A-F60C-7365-0E90F293E96A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11" name="Text Box 1">
          <a:extLst>
            <a:ext uri="{FF2B5EF4-FFF2-40B4-BE49-F238E27FC236}">
              <a16:creationId xmlns:a16="http://schemas.microsoft.com/office/drawing/2014/main" xmlns="" id="{59FDD96D-CC2E-AC5F-E493-0D9440B55347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12" name="Text Box 8">
          <a:extLst>
            <a:ext uri="{FF2B5EF4-FFF2-40B4-BE49-F238E27FC236}">
              <a16:creationId xmlns:a16="http://schemas.microsoft.com/office/drawing/2014/main" xmlns="" id="{6ED38C00-1019-4400-65CB-428DDC99E55F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13" name="Text Box 9">
          <a:extLst>
            <a:ext uri="{FF2B5EF4-FFF2-40B4-BE49-F238E27FC236}">
              <a16:creationId xmlns:a16="http://schemas.microsoft.com/office/drawing/2014/main" xmlns="" id="{FDC2F8C4-A11A-7E3D-515C-54F766414549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14" name="Text Box 10">
          <a:extLst>
            <a:ext uri="{FF2B5EF4-FFF2-40B4-BE49-F238E27FC236}">
              <a16:creationId xmlns:a16="http://schemas.microsoft.com/office/drawing/2014/main" xmlns="" id="{3669C486-5B88-DD55-D141-836DF288635A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15" name="Text Box 41">
          <a:extLst>
            <a:ext uri="{FF2B5EF4-FFF2-40B4-BE49-F238E27FC236}">
              <a16:creationId xmlns:a16="http://schemas.microsoft.com/office/drawing/2014/main" xmlns="" id="{B764517A-E33D-0F4B-8DCD-16871EB4C9C6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16" name="Text Box 43">
          <a:extLst>
            <a:ext uri="{FF2B5EF4-FFF2-40B4-BE49-F238E27FC236}">
              <a16:creationId xmlns:a16="http://schemas.microsoft.com/office/drawing/2014/main" xmlns="" id="{CC419DB7-9EB6-4C93-2E3D-9B735D17E2F9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17" name="Text Box 1">
          <a:extLst>
            <a:ext uri="{FF2B5EF4-FFF2-40B4-BE49-F238E27FC236}">
              <a16:creationId xmlns:a16="http://schemas.microsoft.com/office/drawing/2014/main" xmlns="" id="{306E6EF3-B543-B310-E93C-6D6E4380FEA1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18" name="Text Box 8">
          <a:extLst>
            <a:ext uri="{FF2B5EF4-FFF2-40B4-BE49-F238E27FC236}">
              <a16:creationId xmlns:a16="http://schemas.microsoft.com/office/drawing/2014/main" xmlns="" id="{6379EE45-15F8-C32D-70EF-C3E70D2463B9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19" name="Text Box 9">
          <a:extLst>
            <a:ext uri="{FF2B5EF4-FFF2-40B4-BE49-F238E27FC236}">
              <a16:creationId xmlns:a16="http://schemas.microsoft.com/office/drawing/2014/main" xmlns="" id="{944C9C92-84AC-E1D6-5446-C08B9F89D267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20" name="Text Box 10">
          <a:extLst>
            <a:ext uri="{FF2B5EF4-FFF2-40B4-BE49-F238E27FC236}">
              <a16:creationId xmlns:a16="http://schemas.microsoft.com/office/drawing/2014/main" xmlns="" id="{C732BA4A-230A-98C9-C058-996D7A80AC07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21" name="Text Box 41">
          <a:extLst>
            <a:ext uri="{FF2B5EF4-FFF2-40B4-BE49-F238E27FC236}">
              <a16:creationId xmlns:a16="http://schemas.microsoft.com/office/drawing/2014/main" xmlns="" id="{438C919C-B5FC-188F-2D19-0F1EA3440CA8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22" name="Text Box 43">
          <a:extLst>
            <a:ext uri="{FF2B5EF4-FFF2-40B4-BE49-F238E27FC236}">
              <a16:creationId xmlns:a16="http://schemas.microsoft.com/office/drawing/2014/main" xmlns="" id="{8CB7CD75-319A-032E-16A7-A8CF12B82B7D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23" name="Text Box 1">
          <a:extLst>
            <a:ext uri="{FF2B5EF4-FFF2-40B4-BE49-F238E27FC236}">
              <a16:creationId xmlns:a16="http://schemas.microsoft.com/office/drawing/2014/main" xmlns="" id="{D0988F03-47C2-A903-E769-DE413977B6B2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24" name="Text Box 8">
          <a:extLst>
            <a:ext uri="{FF2B5EF4-FFF2-40B4-BE49-F238E27FC236}">
              <a16:creationId xmlns:a16="http://schemas.microsoft.com/office/drawing/2014/main" xmlns="" id="{DF968EA0-3AA0-5598-0ABF-9D2F664FDD7A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25" name="Text Box 9">
          <a:extLst>
            <a:ext uri="{FF2B5EF4-FFF2-40B4-BE49-F238E27FC236}">
              <a16:creationId xmlns:a16="http://schemas.microsoft.com/office/drawing/2014/main" xmlns="" id="{A7D655BC-2931-85DC-7B52-105E84520E35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26" name="Text Box 10">
          <a:extLst>
            <a:ext uri="{FF2B5EF4-FFF2-40B4-BE49-F238E27FC236}">
              <a16:creationId xmlns:a16="http://schemas.microsoft.com/office/drawing/2014/main" xmlns="" id="{1406D543-0FED-C52A-6FAF-8C4B51B64945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27" name="Text Box 41">
          <a:extLst>
            <a:ext uri="{FF2B5EF4-FFF2-40B4-BE49-F238E27FC236}">
              <a16:creationId xmlns:a16="http://schemas.microsoft.com/office/drawing/2014/main" xmlns="" id="{526CEBEA-8172-65D7-E647-20B83A1C82CA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28" name="Text Box 43">
          <a:extLst>
            <a:ext uri="{FF2B5EF4-FFF2-40B4-BE49-F238E27FC236}">
              <a16:creationId xmlns:a16="http://schemas.microsoft.com/office/drawing/2014/main" xmlns="" id="{3A5D6231-86F6-E7EF-7484-6834A8BBE3FB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29" name="Text Box 1">
          <a:extLst>
            <a:ext uri="{FF2B5EF4-FFF2-40B4-BE49-F238E27FC236}">
              <a16:creationId xmlns:a16="http://schemas.microsoft.com/office/drawing/2014/main" xmlns="" id="{F40AD047-B719-0296-DB9B-968090EC543A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30" name="Text Box 8">
          <a:extLst>
            <a:ext uri="{FF2B5EF4-FFF2-40B4-BE49-F238E27FC236}">
              <a16:creationId xmlns:a16="http://schemas.microsoft.com/office/drawing/2014/main" xmlns="" id="{F114E26C-42DA-950E-4D90-824505B8AAE2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31" name="Text Box 9">
          <a:extLst>
            <a:ext uri="{FF2B5EF4-FFF2-40B4-BE49-F238E27FC236}">
              <a16:creationId xmlns:a16="http://schemas.microsoft.com/office/drawing/2014/main" xmlns="" id="{5EC4202E-6864-1073-27C6-CE6519F8D9D2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32" name="Text Box 10">
          <a:extLst>
            <a:ext uri="{FF2B5EF4-FFF2-40B4-BE49-F238E27FC236}">
              <a16:creationId xmlns:a16="http://schemas.microsoft.com/office/drawing/2014/main" xmlns="" id="{255095A8-4776-DEAD-7CB7-6C739103D385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33" name="Text Box 41">
          <a:extLst>
            <a:ext uri="{FF2B5EF4-FFF2-40B4-BE49-F238E27FC236}">
              <a16:creationId xmlns:a16="http://schemas.microsoft.com/office/drawing/2014/main" xmlns="" id="{E61DFC5B-4A1C-4017-C7B7-404F730BA7C7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34" name="Text Box 43">
          <a:extLst>
            <a:ext uri="{FF2B5EF4-FFF2-40B4-BE49-F238E27FC236}">
              <a16:creationId xmlns:a16="http://schemas.microsoft.com/office/drawing/2014/main" xmlns="" id="{69469B37-209C-66F2-4268-BFE0AFD82996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35" name="Text Box 1">
          <a:extLst>
            <a:ext uri="{FF2B5EF4-FFF2-40B4-BE49-F238E27FC236}">
              <a16:creationId xmlns:a16="http://schemas.microsoft.com/office/drawing/2014/main" xmlns="" id="{67F5BA61-E0B0-62A4-9A0E-176F7672F7F3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36" name="Text Box 8">
          <a:extLst>
            <a:ext uri="{FF2B5EF4-FFF2-40B4-BE49-F238E27FC236}">
              <a16:creationId xmlns:a16="http://schemas.microsoft.com/office/drawing/2014/main" xmlns="" id="{A27DE438-A700-E456-D169-E9E181E887D0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37" name="Text Box 9">
          <a:extLst>
            <a:ext uri="{FF2B5EF4-FFF2-40B4-BE49-F238E27FC236}">
              <a16:creationId xmlns:a16="http://schemas.microsoft.com/office/drawing/2014/main" xmlns="" id="{F1FC3FD4-2244-93D6-BAC7-E26316DD2FF4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38" name="Text Box 10">
          <a:extLst>
            <a:ext uri="{FF2B5EF4-FFF2-40B4-BE49-F238E27FC236}">
              <a16:creationId xmlns:a16="http://schemas.microsoft.com/office/drawing/2014/main" xmlns="" id="{6919E869-5513-50B0-0C1B-5D7359FE0208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39" name="Text Box 41">
          <a:extLst>
            <a:ext uri="{FF2B5EF4-FFF2-40B4-BE49-F238E27FC236}">
              <a16:creationId xmlns:a16="http://schemas.microsoft.com/office/drawing/2014/main" xmlns="" id="{1892622C-F56F-1D36-AD3D-F05BB9582480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40" name="Text Box 43">
          <a:extLst>
            <a:ext uri="{FF2B5EF4-FFF2-40B4-BE49-F238E27FC236}">
              <a16:creationId xmlns:a16="http://schemas.microsoft.com/office/drawing/2014/main" xmlns="" id="{1891FF59-DEE9-F4FC-4E5F-F5C813605858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41" name="Text Box 1">
          <a:extLst>
            <a:ext uri="{FF2B5EF4-FFF2-40B4-BE49-F238E27FC236}">
              <a16:creationId xmlns:a16="http://schemas.microsoft.com/office/drawing/2014/main" xmlns="" id="{AD2BA013-452F-DC98-157E-5E86A3DF0461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42" name="Text Box 8">
          <a:extLst>
            <a:ext uri="{FF2B5EF4-FFF2-40B4-BE49-F238E27FC236}">
              <a16:creationId xmlns:a16="http://schemas.microsoft.com/office/drawing/2014/main" xmlns="" id="{7C1B11EA-FB7C-D2B2-7A1A-D8ADC5ED5AF4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43" name="Text Box 9">
          <a:extLst>
            <a:ext uri="{FF2B5EF4-FFF2-40B4-BE49-F238E27FC236}">
              <a16:creationId xmlns:a16="http://schemas.microsoft.com/office/drawing/2014/main" xmlns="" id="{37A86234-92DB-8F43-C9CA-F71E1934C7E9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44" name="Text Box 10">
          <a:extLst>
            <a:ext uri="{FF2B5EF4-FFF2-40B4-BE49-F238E27FC236}">
              <a16:creationId xmlns:a16="http://schemas.microsoft.com/office/drawing/2014/main" xmlns="" id="{4430AED4-206F-5435-52ED-60B76DEC4E72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45" name="Text Box 41">
          <a:extLst>
            <a:ext uri="{FF2B5EF4-FFF2-40B4-BE49-F238E27FC236}">
              <a16:creationId xmlns:a16="http://schemas.microsoft.com/office/drawing/2014/main" xmlns="" id="{02DE97FD-2842-B205-5039-ABB829306128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46" name="Text Box 1">
          <a:extLst>
            <a:ext uri="{FF2B5EF4-FFF2-40B4-BE49-F238E27FC236}">
              <a16:creationId xmlns:a16="http://schemas.microsoft.com/office/drawing/2014/main" xmlns="" id="{41E6E6D5-8642-45AA-744E-8AD495272CF4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47" name="Text Box 8">
          <a:extLst>
            <a:ext uri="{FF2B5EF4-FFF2-40B4-BE49-F238E27FC236}">
              <a16:creationId xmlns:a16="http://schemas.microsoft.com/office/drawing/2014/main" xmlns="" id="{9889B2AB-8397-2E8F-DD9B-99C971EE91C2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48" name="Text Box 9">
          <a:extLst>
            <a:ext uri="{FF2B5EF4-FFF2-40B4-BE49-F238E27FC236}">
              <a16:creationId xmlns:a16="http://schemas.microsoft.com/office/drawing/2014/main" xmlns="" id="{3B5E9F9A-7BA9-E8E6-A512-932EAF835B6E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49" name="Text Box 10">
          <a:extLst>
            <a:ext uri="{FF2B5EF4-FFF2-40B4-BE49-F238E27FC236}">
              <a16:creationId xmlns:a16="http://schemas.microsoft.com/office/drawing/2014/main" xmlns="" id="{9CA44273-5AF0-4B18-A0CA-78590B120CC2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50" name="Text Box 41">
          <a:extLst>
            <a:ext uri="{FF2B5EF4-FFF2-40B4-BE49-F238E27FC236}">
              <a16:creationId xmlns:a16="http://schemas.microsoft.com/office/drawing/2014/main" xmlns="" id="{20F268DA-231D-C8A1-2944-6C2B6C993A00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51" name="Text Box 43">
          <a:extLst>
            <a:ext uri="{FF2B5EF4-FFF2-40B4-BE49-F238E27FC236}">
              <a16:creationId xmlns:a16="http://schemas.microsoft.com/office/drawing/2014/main" xmlns="" id="{2C3041AC-AF03-DF22-5676-E155FD1257FD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52" name="Text Box 1">
          <a:extLst>
            <a:ext uri="{FF2B5EF4-FFF2-40B4-BE49-F238E27FC236}">
              <a16:creationId xmlns:a16="http://schemas.microsoft.com/office/drawing/2014/main" xmlns="" id="{DC0B737C-24AE-18F7-10FD-2255024357B2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53" name="Text Box 8">
          <a:extLst>
            <a:ext uri="{FF2B5EF4-FFF2-40B4-BE49-F238E27FC236}">
              <a16:creationId xmlns:a16="http://schemas.microsoft.com/office/drawing/2014/main" xmlns="" id="{60E686A3-68CF-9EA3-7946-AC95C8A89783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54" name="Text Box 9">
          <a:extLst>
            <a:ext uri="{FF2B5EF4-FFF2-40B4-BE49-F238E27FC236}">
              <a16:creationId xmlns:a16="http://schemas.microsoft.com/office/drawing/2014/main" xmlns="" id="{ABF77AFA-7071-B445-048F-2A071DAC25F8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55" name="Text Box 10">
          <a:extLst>
            <a:ext uri="{FF2B5EF4-FFF2-40B4-BE49-F238E27FC236}">
              <a16:creationId xmlns:a16="http://schemas.microsoft.com/office/drawing/2014/main" xmlns="" id="{0B921A60-30A5-72CC-8BF8-DC9893A86DB2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56" name="Text Box 41">
          <a:extLst>
            <a:ext uri="{FF2B5EF4-FFF2-40B4-BE49-F238E27FC236}">
              <a16:creationId xmlns:a16="http://schemas.microsoft.com/office/drawing/2014/main" xmlns="" id="{EF791A76-62E8-DBB9-3A8F-CA3CFB62C333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57" name="Text Box 43">
          <a:extLst>
            <a:ext uri="{FF2B5EF4-FFF2-40B4-BE49-F238E27FC236}">
              <a16:creationId xmlns:a16="http://schemas.microsoft.com/office/drawing/2014/main" xmlns="" id="{2EC2015D-5F48-28E0-8543-A2DED9387C14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58" name="Text Box 1">
          <a:extLst>
            <a:ext uri="{FF2B5EF4-FFF2-40B4-BE49-F238E27FC236}">
              <a16:creationId xmlns:a16="http://schemas.microsoft.com/office/drawing/2014/main" xmlns="" id="{1042AA68-473C-B98B-83FC-61BE432282E6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59" name="Text Box 8">
          <a:extLst>
            <a:ext uri="{FF2B5EF4-FFF2-40B4-BE49-F238E27FC236}">
              <a16:creationId xmlns:a16="http://schemas.microsoft.com/office/drawing/2014/main" xmlns="" id="{8FB1A70E-548E-FFFD-1F87-30ED20C0C572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60" name="Text Box 9">
          <a:extLst>
            <a:ext uri="{FF2B5EF4-FFF2-40B4-BE49-F238E27FC236}">
              <a16:creationId xmlns:a16="http://schemas.microsoft.com/office/drawing/2014/main" xmlns="" id="{E4905DC6-D140-7DFA-FCB1-7ECCD99A4AD2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61" name="Text Box 10">
          <a:extLst>
            <a:ext uri="{FF2B5EF4-FFF2-40B4-BE49-F238E27FC236}">
              <a16:creationId xmlns:a16="http://schemas.microsoft.com/office/drawing/2014/main" xmlns="" id="{FFC612A3-7A58-6684-8365-3AB0E4E28A10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62" name="Text Box 41">
          <a:extLst>
            <a:ext uri="{FF2B5EF4-FFF2-40B4-BE49-F238E27FC236}">
              <a16:creationId xmlns:a16="http://schemas.microsoft.com/office/drawing/2014/main" xmlns="" id="{78A0D875-7513-0A5C-8351-3B75D21A3996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63" name="Text Box 43">
          <a:extLst>
            <a:ext uri="{FF2B5EF4-FFF2-40B4-BE49-F238E27FC236}">
              <a16:creationId xmlns:a16="http://schemas.microsoft.com/office/drawing/2014/main" xmlns="" id="{6E806002-05EF-45B0-E86D-1F6D3254D5D1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64" name="Text Box 1">
          <a:extLst>
            <a:ext uri="{FF2B5EF4-FFF2-40B4-BE49-F238E27FC236}">
              <a16:creationId xmlns:a16="http://schemas.microsoft.com/office/drawing/2014/main" xmlns="" id="{224BFDB1-5380-18D7-5CE6-BFB7FC290456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65" name="Text Box 8">
          <a:extLst>
            <a:ext uri="{FF2B5EF4-FFF2-40B4-BE49-F238E27FC236}">
              <a16:creationId xmlns:a16="http://schemas.microsoft.com/office/drawing/2014/main" xmlns="" id="{2427C490-2BBF-C476-D6F8-03C2E0E41380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66" name="Text Box 9">
          <a:extLst>
            <a:ext uri="{FF2B5EF4-FFF2-40B4-BE49-F238E27FC236}">
              <a16:creationId xmlns:a16="http://schemas.microsoft.com/office/drawing/2014/main" xmlns="" id="{AA2C6634-E9D9-096A-C3B4-458298C62813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67" name="Text Box 10">
          <a:extLst>
            <a:ext uri="{FF2B5EF4-FFF2-40B4-BE49-F238E27FC236}">
              <a16:creationId xmlns:a16="http://schemas.microsoft.com/office/drawing/2014/main" xmlns="" id="{F1C3BD7B-AC24-53EE-31DA-C0CCA695CC0F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68" name="Text Box 41">
          <a:extLst>
            <a:ext uri="{FF2B5EF4-FFF2-40B4-BE49-F238E27FC236}">
              <a16:creationId xmlns:a16="http://schemas.microsoft.com/office/drawing/2014/main" xmlns="" id="{7ED02309-0371-9E87-73CA-51E276C1F265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69" name="Text Box 43">
          <a:extLst>
            <a:ext uri="{FF2B5EF4-FFF2-40B4-BE49-F238E27FC236}">
              <a16:creationId xmlns:a16="http://schemas.microsoft.com/office/drawing/2014/main" xmlns="" id="{15318967-43F2-F60B-30EC-678DCD6F76D4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70" name="Text Box 1">
          <a:extLst>
            <a:ext uri="{FF2B5EF4-FFF2-40B4-BE49-F238E27FC236}">
              <a16:creationId xmlns:a16="http://schemas.microsoft.com/office/drawing/2014/main" xmlns="" id="{DCF04761-40FE-672A-A682-1798745297E8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71" name="Text Box 8">
          <a:extLst>
            <a:ext uri="{FF2B5EF4-FFF2-40B4-BE49-F238E27FC236}">
              <a16:creationId xmlns:a16="http://schemas.microsoft.com/office/drawing/2014/main" xmlns="" id="{AC38A204-0CFA-D4BC-7ACF-4E057C63F910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72" name="Text Box 9">
          <a:extLst>
            <a:ext uri="{FF2B5EF4-FFF2-40B4-BE49-F238E27FC236}">
              <a16:creationId xmlns:a16="http://schemas.microsoft.com/office/drawing/2014/main" xmlns="" id="{0EC468D8-7137-4BE2-4B5E-E5A6D1658B6F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73" name="Text Box 10">
          <a:extLst>
            <a:ext uri="{FF2B5EF4-FFF2-40B4-BE49-F238E27FC236}">
              <a16:creationId xmlns:a16="http://schemas.microsoft.com/office/drawing/2014/main" xmlns="" id="{C8325229-9403-8FFC-2986-2C257210BBC1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74" name="Text Box 41">
          <a:extLst>
            <a:ext uri="{FF2B5EF4-FFF2-40B4-BE49-F238E27FC236}">
              <a16:creationId xmlns:a16="http://schemas.microsoft.com/office/drawing/2014/main" xmlns="" id="{4E9288A0-41D0-AA8E-06C0-B53FE9BEFF7D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75" name="Text Box 43">
          <a:extLst>
            <a:ext uri="{FF2B5EF4-FFF2-40B4-BE49-F238E27FC236}">
              <a16:creationId xmlns:a16="http://schemas.microsoft.com/office/drawing/2014/main" xmlns="" id="{99F05875-6BD5-487D-4A71-EC6094542A66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76" name="Text Box 1">
          <a:extLst>
            <a:ext uri="{FF2B5EF4-FFF2-40B4-BE49-F238E27FC236}">
              <a16:creationId xmlns:a16="http://schemas.microsoft.com/office/drawing/2014/main" xmlns="" id="{AF8D0B9F-1AA8-0CA4-76BE-02A6EF27F9D4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77" name="Text Box 8">
          <a:extLst>
            <a:ext uri="{FF2B5EF4-FFF2-40B4-BE49-F238E27FC236}">
              <a16:creationId xmlns:a16="http://schemas.microsoft.com/office/drawing/2014/main" xmlns="" id="{A1894D59-E2B0-7733-899E-F4A83FC705A3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78" name="Text Box 9">
          <a:extLst>
            <a:ext uri="{FF2B5EF4-FFF2-40B4-BE49-F238E27FC236}">
              <a16:creationId xmlns:a16="http://schemas.microsoft.com/office/drawing/2014/main" xmlns="" id="{6A6F7D82-611B-4A37-5C66-97553E72E562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79" name="Text Box 10">
          <a:extLst>
            <a:ext uri="{FF2B5EF4-FFF2-40B4-BE49-F238E27FC236}">
              <a16:creationId xmlns:a16="http://schemas.microsoft.com/office/drawing/2014/main" xmlns="" id="{E7BFFD42-8BA3-2268-A115-27475D0CB9C3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80" name="Text Box 41">
          <a:extLst>
            <a:ext uri="{FF2B5EF4-FFF2-40B4-BE49-F238E27FC236}">
              <a16:creationId xmlns:a16="http://schemas.microsoft.com/office/drawing/2014/main" xmlns="" id="{36F08590-52C4-9EB8-3A27-76EB668E1AEF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81" name="Text Box 43">
          <a:extLst>
            <a:ext uri="{FF2B5EF4-FFF2-40B4-BE49-F238E27FC236}">
              <a16:creationId xmlns:a16="http://schemas.microsoft.com/office/drawing/2014/main" xmlns="" id="{9F105F29-5387-CFCE-19FE-23CB2075EF05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82" name="Text Box 1">
          <a:extLst>
            <a:ext uri="{FF2B5EF4-FFF2-40B4-BE49-F238E27FC236}">
              <a16:creationId xmlns:a16="http://schemas.microsoft.com/office/drawing/2014/main" xmlns="" id="{A26A577F-AEF8-101C-B557-22C5F1DEC76E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83" name="Text Box 8">
          <a:extLst>
            <a:ext uri="{FF2B5EF4-FFF2-40B4-BE49-F238E27FC236}">
              <a16:creationId xmlns:a16="http://schemas.microsoft.com/office/drawing/2014/main" xmlns="" id="{AB500BFB-51FC-52C3-739B-71968A67CFD1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84" name="Text Box 9">
          <a:extLst>
            <a:ext uri="{FF2B5EF4-FFF2-40B4-BE49-F238E27FC236}">
              <a16:creationId xmlns:a16="http://schemas.microsoft.com/office/drawing/2014/main" xmlns="" id="{C6C601C3-0C0F-68B6-86D4-BD32208F6618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85" name="Text Box 10">
          <a:extLst>
            <a:ext uri="{FF2B5EF4-FFF2-40B4-BE49-F238E27FC236}">
              <a16:creationId xmlns:a16="http://schemas.microsoft.com/office/drawing/2014/main" xmlns="" id="{B8503445-F082-C490-6D51-B783DE3736DF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686" name="Text Box 41">
          <a:extLst>
            <a:ext uri="{FF2B5EF4-FFF2-40B4-BE49-F238E27FC236}">
              <a16:creationId xmlns:a16="http://schemas.microsoft.com/office/drawing/2014/main" xmlns="" id="{1EACF9AD-6F9E-D029-E165-DA5899490BEC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687" name="Text Box 1">
          <a:extLst>
            <a:ext uri="{FF2B5EF4-FFF2-40B4-BE49-F238E27FC236}">
              <a16:creationId xmlns:a16="http://schemas.microsoft.com/office/drawing/2014/main" xmlns="" id="{6B6E3E3C-021A-BBAA-EA1D-1211822E94B5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688" name="Text Box 8">
          <a:extLst>
            <a:ext uri="{FF2B5EF4-FFF2-40B4-BE49-F238E27FC236}">
              <a16:creationId xmlns:a16="http://schemas.microsoft.com/office/drawing/2014/main" xmlns="" id="{9EAE7CDA-ED8E-4886-83A5-73158E321FE1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689" name="Text Box 9">
          <a:extLst>
            <a:ext uri="{FF2B5EF4-FFF2-40B4-BE49-F238E27FC236}">
              <a16:creationId xmlns:a16="http://schemas.microsoft.com/office/drawing/2014/main" xmlns="" id="{65EBC15B-6A4A-52AE-8564-9032FA577838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690" name="Text Box 10">
          <a:extLst>
            <a:ext uri="{FF2B5EF4-FFF2-40B4-BE49-F238E27FC236}">
              <a16:creationId xmlns:a16="http://schemas.microsoft.com/office/drawing/2014/main" xmlns="" id="{2FAA1101-CBA8-DBFB-6223-3435B50EF8A0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691" name="Text Box 41">
          <a:extLst>
            <a:ext uri="{FF2B5EF4-FFF2-40B4-BE49-F238E27FC236}">
              <a16:creationId xmlns:a16="http://schemas.microsoft.com/office/drawing/2014/main" xmlns="" id="{416F2031-14B5-6F3D-F5B3-7EF5E665894F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692" name="Text Box 43">
          <a:extLst>
            <a:ext uri="{FF2B5EF4-FFF2-40B4-BE49-F238E27FC236}">
              <a16:creationId xmlns:a16="http://schemas.microsoft.com/office/drawing/2014/main" xmlns="" id="{39581CF5-6B15-557F-9FFB-8D75D6756DBA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693" name="Text Box 1">
          <a:extLst>
            <a:ext uri="{FF2B5EF4-FFF2-40B4-BE49-F238E27FC236}">
              <a16:creationId xmlns:a16="http://schemas.microsoft.com/office/drawing/2014/main" xmlns="" id="{8C1F486A-1406-EF43-61F6-A88CB1E0303D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694" name="Text Box 8">
          <a:extLst>
            <a:ext uri="{FF2B5EF4-FFF2-40B4-BE49-F238E27FC236}">
              <a16:creationId xmlns:a16="http://schemas.microsoft.com/office/drawing/2014/main" xmlns="" id="{8EB9ED13-96C8-435E-0050-2A7F4D6C3132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695" name="Text Box 9">
          <a:extLst>
            <a:ext uri="{FF2B5EF4-FFF2-40B4-BE49-F238E27FC236}">
              <a16:creationId xmlns:a16="http://schemas.microsoft.com/office/drawing/2014/main" xmlns="" id="{E638ABD7-A6C5-00A8-A88F-3EA3552398BA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696" name="Text Box 10">
          <a:extLst>
            <a:ext uri="{FF2B5EF4-FFF2-40B4-BE49-F238E27FC236}">
              <a16:creationId xmlns:a16="http://schemas.microsoft.com/office/drawing/2014/main" xmlns="" id="{62A09418-7619-C652-770C-A068360C444B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697" name="Text Box 41">
          <a:extLst>
            <a:ext uri="{FF2B5EF4-FFF2-40B4-BE49-F238E27FC236}">
              <a16:creationId xmlns:a16="http://schemas.microsoft.com/office/drawing/2014/main" xmlns="" id="{5BB75766-C2B8-8DC5-F312-1E4098EE2D3F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698" name="Text Box 43">
          <a:extLst>
            <a:ext uri="{FF2B5EF4-FFF2-40B4-BE49-F238E27FC236}">
              <a16:creationId xmlns:a16="http://schemas.microsoft.com/office/drawing/2014/main" xmlns="" id="{5C1EC556-4E2D-DB05-C7C9-423A01117FCD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699" name="Text Box 1">
          <a:extLst>
            <a:ext uri="{FF2B5EF4-FFF2-40B4-BE49-F238E27FC236}">
              <a16:creationId xmlns:a16="http://schemas.microsoft.com/office/drawing/2014/main" xmlns="" id="{FDBBB4AD-5AC6-4094-0B5F-9E305535B27F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700" name="Text Box 8">
          <a:extLst>
            <a:ext uri="{FF2B5EF4-FFF2-40B4-BE49-F238E27FC236}">
              <a16:creationId xmlns:a16="http://schemas.microsoft.com/office/drawing/2014/main" xmlns="" id="{3AD5DF4E-A38F-A2E0-E97E-6825770C64FB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701" name="Text Box 9">
          <a:extLst>
            <a:ext uri="{FF2B5EF4-FFF2-40B4-BE49-F238E27FC236}">
              <a16:creationId xmlns:a16="http://schemas.microsoft.com/office/drawing/2014/main" xmlns="" id="{B4FDF1C4-00A5-8754-839F-288149E810C5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702" name="Text Box 10">
          <a:extLst>
            <a:ext uri="{FF2B5EF4-FFF2-40B4-BE49-F238E27FC236}">
              <a16:creationId xmlns:a16="http://schemas.microsoft.com/office/drawing/2014/main" xmlns="" id="{AFB98F29-0753-0295-175B-34D2DEC0452C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703" name="Text Box 41">
          <a:extLst>
            <a:ext uri="{FF2B5EF4-FFF2-40B4-BE49-F238E27FC236}">
              <a16:creationId xmlns:a16="http://schemas.microsoft.com/office/drawing/2014/main" xmlns="" id="{18851265-CB0A-188F-6FF5-DFFBD9EDF8F1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704" name="Text Box 43">
          <a:extLst>
            <a:ext uri="{FF2B5EF4-FFF2-40B4-BE49-F238E27FC236}">
              <a16:creationId xmlns:a16="http://schemas.microsoft.com/office/drawing/2014/main" xmlns="" id="{703F180E-5369-D49E-0079-735F5E210129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705" name="Text Box 1">
          <a:extLst>
            <a:ext uri="{FF2B5EF4-FFF2-40B4-BE49-F238E27FC236}">
              <a16:creationId xmlns:a16="http://schemas.microsoft.com/office/drawing/2014/main" xmlns="" id="{32138D24-CDD1-CDDF-BCF4-330C12144502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706" name="Text Box 8">
          <a:extLst>
            <a:ext uri="{FF2B5EF4-FFF2-40B4-BE49-F238E27FC236}">
              <a16:creationId xmlns:a16="http://schemas.microsoft.com/office/drawing/2014/main" xmlns="" id="{DB7ABF46-D723-C789-6AFD-7946E3B8EAD2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707" name="Text Box 9">
          <a:extLst>
            <a:ext uri="{FF2B5EF4-FFF2-40B4-BE49-F238E27FC236}">
              <a16:creationId xmlns:a16="http://schemas.microsoft.com/office/drawing/2014/main" xmlns="" id="{B3BDFFE8-4C87-8032-E3DF-FA43850BB19F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708" name="Text Box 10">
          <a:extLst>
            <a:ext uri="{FF2B5EF4-FFF2-40B4-BE49-F238E27FC236}">
              <a16:creationId xmlns:a16="http://schemas.microsoft.com/office/drawing/2014/main" xmlns="" id="{77E8D13D-E1E3-6568-1A2C-272649541B63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709" name="Text Box 41">
          <a:extLst>
            <a:ext uri="{FF2B5EF4-FFF2-40B4-BE49-F238E27FC236}">
              <a16:creationId xmlns:a16="http://schemas.microsoft.com/office/drawing/2014/main" xmlns="" id="{6888C175-2851-95CD-E38A-0058EFB71474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710" name="Text Box 43">
          <a:extLst>
            <a:ext uri="{FF2B5EF4-FFF2-40B4-BE49-F238E27FC236}">
              <a16:creationId xmlns:a16="http://schemas.microsoft.com/office/drawing/2014/main" xmlns="" id="{4ED024CC-ED21-49CA-7E50-27D74DE8B424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711" name="Text Box 1">
          <a:extLst>
            <a:ext uri="{FF2B5EF4-FFF2-40B4-BE49-F238E27FC236}">
              <a16:creationId xmlns:a16="http://schemas.microsoft.com/office/drawing/2014/main" xmlns="" id="{E1100BA6-A088-321E-2C1E-7A05AE58D8BB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712" name="Text Box 8">
          <a:extLst>
            <a:ext uri="{FF2B5EF4-FFF2-40B4-BE49-F238E27FC236}">
              <a16:creationId xmlns:a16="http://schemas.microsoft.com/office/drawing/2014/main" xmlns="" id="{144654C4-B823-3D21-8D44-D6ED482EF633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713" name="Text Box 9">
          <a:extLst>
            <a:ext uri="{FF2B5EF4-FFF2-40B4-BE49-F238E27FC236}">
              <a16:creationId xmlns:a16="http://schemas.microsoft.com/office/drawing/2014/main" xmlns="" id="{D6B73100-05BA-20F2-F9C6-A60EB3C15DE9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714" name="Text Box 10">
          <a:extLst>
            <a:ext uri="{FF2B5EF4-FFF2-40B4-BE49-F238E27FC236}">
              <a16:creationId xmlns:a16="http://schemas.microsoft.com/office/drawing/2014/main" xmlns="" id="{ECA05666-4FDA-A613-C073-21620ABF9ACB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715" name="Text Box 41">
          <a:extLst>
            <a:ext uri="{FF2B5EF4-FFF2-40B4-BE49-F238E27FC236}">
              <a16:creationId xmlns:a16="http://schemas.microsoft.com/office/drawing/2014/main" xmlns="" id="{F1E49DB2-4B1A-4A52-C62C-71EBA79A3503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716" name="Text Box 43">
          <a:extLst>
            <a:ext uri="{FF2B5EF4-FFF2-40B4-BE49-F238E27FC236}">
              <a16:creationId xmlns:a16="http://schemas.microsoft.com/office/drawing/2014/main" xmlns="" id="{A6E421AB-D538-33B1-663F-CADF2A3AE96E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717" name="Text Box 1">
          <a:extLst>
            <a:ext uri="{FF2B5EF4-FFF2-40B4-BE49-F238E27FC236}">
              <a16:creationId xmlns:a16="http://schemas.microsoft.com/office/drawing/2014/main" xmlns="" id="{A751BE91-59C1-0917-64C7-4123D0F8C6BE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718" name="Text Box 8">
          <a:extLst>
            <a:ext uri="{FF2B5EF4-FFF2-40B4-BE49-F238E27FC236}">
              <a16:creationId xmlns:a16="http://schemas.microsoft.com/office/drawing/2014/main" xmlns="" id="{B712CB57-EA7F-75E8-A776-BC4E259A1894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719" name="Text Box 9">
          <a:extLst>
            <a:ext uri="{FF2B5EF4-FFF2-40B4-BE49-F238E27FC236}">
              <a16:creationId xmlns:a16="http://schemas.microsoft.com/office/drawing/2014/main" xmlns="" id="{85152D36-8402-C883-4524-C38A0ED16E8C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720" name="Text Box 10">
          <a:extLst>
            <a:ext uri="{FF2B5EF4-FFF2-40B4-BE49-F238E27FC236}">
              <a16:creationId xmlns:a16="http://schemas.microsoft.com/office/drawing/2014/main" xmlns="" id="{FD43A0B3-B931-5D97-63EC-80F91349F46F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721" name="Text Box 41">
          <a:extLst>
            <a:ext uri="{FF2B5EF4-FFF2-40B4-BE49-F238E27FC236}">
              <a16:creationId xmlns:a16="http://schemas.microsoft.com/office/drawing/2014/main" xmlns="" id="{18A6A98A-51C0-1478-8018-047F79E0FCAD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722" name="Text Box 43">
          <a:extLst>
            <a:ext uri="{FF2B5EF4-FFF2-40B4-BE49-F238E27FC236}">
              <a16:creationId xmlns:a16="http://schemas.microsoft.com/office/drawing/2014/main" xmlns="" id="{83E9742A-7FC2-419C-EBE9-57F54F238D5E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723" name="Text Box 1">
          <a:extLst>
            <a:ext uri="{FF2B5EF4-FFF2-40B4-BE49-F238E27FC236}">
              <a16:creationId xmlns:a16="http://schemas.microsoft.com/office/drawing/2014/main" xmlns="" id="{518E69AB-8504-A444-28E3-39CDCCC81768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724" name="Text Box 8">
          <a:extLst>
            <a:ext uri="{FF2B5EF4-FFF2-40B4-BE49-F238E27FC236}">
              <a16:creationId xmlns:a16="http://schemas.microsoft.com/office/drawing/2014/main" xmlns="" id="{0B107495-D0C8-74A7-D36A-151D03BDA35F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725" name="Text Box 9">
          <a:extLst>
            <a:ext uri="{FF2B5EF4-FFF2-40B4-BE49-F238E27FC236}">
              <a16:creationId xmlns:a16="http://schemas.microsoft.com/office/drawing/2014/main" xmlns="" id="{A6B16D43-F6A2-F8A9-00E5-6BFDE703844B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726" name="Text Box 10">
          <a:extLst>
            <a:ext uri="{FF2B5EF4-FFF2-40B4-BE49-F238E27FC236}">
              <a16:creationId xmlns:a16="http://schemas.microsoft.com/office/drawing/2014/main" xmlns="" id="{619088AA-9F1C-B49F-7590-B6D91587CABC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2</xdr:row>
      <xdr:rowOff>0</xdr:rowOff>
    </xdr:from>
    <xdr:to>
      <xdr:col>0</xdr:col>
      <xdr:colOff>1531620</xdr:colOff>
      <xdr:row>3</xdr:row>
      <xdr:rowOff>0</xdr:rowOff>
    </xdr:to>
    <xdr:sp macro="" textlink="">
      <xdr:nvSpPr>
        <xdr:cNvPr id="6409727" name="Text Box 41">
          <a:extLst>
            <a:ext uri="{FF2B5EF4-FFF2-40B4-BE49-F238E27FC236}">
              <a16:creationId xmlns:a16="http://schemas.microsoft.com/office/drawing/2014/main" xmlns="" id="{0725F97A-232E-3751-1451-245844D23281}"/>
            </a:ext>
          </a:extLst>
        </xdr:cNvPr>
        <xdr:cNvSpPr txBox="1">
          <a:spLocks noChangeArrowheads="1"/>
        </xdr:cNvSpPr>
      </xdr:nvSpPr>
      <xdr:spPr bwMode="auto">
        <a:xfrm>
          <a:off x="1463040" y="533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28" name="Text Box 1">
          <a:extLst>
            <a:ext uri="{FF2B5EF4-FFF2-40B4-BE49-F238E27FC236}">
              <a16:creationId xmlns:a16="http://schemas.microsoft.com/office/drawing/2014/main" xmlns="" id="{B29B4A3F-47E5-994C-08F7-A401196A349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29" name="Text Box 8">
          <a:extLst>
            <a:ext uri="{FF2B5EF4-FFF2-40B4-BE49-F238E27FC236}">
              <a16:creationId xmlns:a16="http://schemas.microsoft.com/office/drawing/2014/main" xmlns="" id="{A6989CB6-82C6-E0EE-EB6E-401712E31272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30" name="Text Box 9">
          <a:extLst>
            <a:ext uri="{FF2B5EF4-FFF2-40B4-BE49-F238E27FC236}">
              <a16:creationId xmlns:a16="http://schemas.microsoft.com/office/drawing/2014/main" xmlns="" id="{61932776-CB35-7A92-07FB-71631942F794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31" name="Text Box 10">
          <a:extLst>
            <a:ext uri="{FF2B5EF4-FFF2-40B4-BE49-F238E27FC236}">
              <a16:creationId xmlns:a16="http://schemas.microsoft.com/office/drawing/2014/main" xmlns="" id="{CD798274-6ED9-D41E-ADA9-917B7C97C50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32" name="Text Box 41">
          <a:extLst>
            <a:ext uri="{FF2B5EF4-FFF2-40B4-BE49-F238E27FC236}">
              <a16:creationId xmlns:a16="http://schemas.microsoft.com/office/drawing/2014/main" xmlns="" id="{DA066FFC-B0CA-7A31-25A1-728A8F7335E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33" name="Text Box 43">
          <a:extLst>
            <a:ext uri="{FF2B5EF4-FFF2-40B4-BE49-F238E27FC236}">
              <a16:creationId xmlns:a16="http://schemas.microsoft.com/office/drawing/2014/main" xmlns="" id="{933F4BB4-6005-3279-C9FC-4F6308E5369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34" name="Text Box 1">
          <a:extLst>
            <a:ext uri="{FF2B5EF4-FFF2-40B4-BE49-F238E27FC236}">
              <a16:creationId xmlns:a16="http://schemas.microsoft.com/office/drawing/2014/main" xmlns="" id="{D50D0132-C47A-3487-6717-528FB1BC2CE4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35" name="Text Box 8">
          <a:extLst>
            <a:ext uri="{FF2B5EF4-FFF2-40B4-BE49-F238E27FC236}">
              <a16:creationId xmlns:a16="http://schemas.microsoft.com/office/drawing/2014/main" xmlns="" id="{092D5F8C-15DA-3F59-1140-1A66BEAB986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36" name="Text Box 9">
          <a:extLst>
            <a:ext uri="{FF2B5EF4-FFF2-40B4-BE49-F238E27FC236}">
              <a16:creationId xmlns:a16="http://schemas.microsoft.com/office/drawing/2014/main" xmlns="" id="{884F255A-28AF-A5DD-B048-F78A5081D837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37" name="Text Box 10">
          <a:extLst>
            <a:ext uri="{FF2B5EF4-FFF2-40B4-BE49-F238E27FC236}">
              <a16:creationId xmlns:a16="http://schemas.microsoft.com/office/drawing/2014/main" xmlns="" id="{4FEE1805-9A6B-984C-5A7B-E2A91622B217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38" name="Text Box 41">
          <a:extLst>
            <a:ext uri="{FF2B5EF4-FFF2-40B4-BE49-F238E27FC236}">
              <a16:creationId xmlns:a16="http://schemas.microsoft.com/office/drawing/2014/main" xmlns="" id="{FD646207-2C00-3F81-517B-0095CAA4A39A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39" name="Text Box 43">
          <a:extLst>
            <a:ext uri="{FF2B5EF4-FFF2-40B4-BE49-F238E27FC236}">
              <a16:creationId xmlns:a16="http://schemas.microsoft.com/office/drawing/2014/main" xmlns="" id="{80B47F15-59B4-9122-44F9-47AD032716A9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40" name="Text Box 1">
          <a:extLst>
            <a:ext uri="{FF2B5EF4-FFF2-40B4-BE49-F238E27FC236}">
              <a16:creationId xmlns:a16="http://schemas.microsoft.com/office/drawing/2014/main" xmlns="" id="{6355C6DF-4FC8-136C-7773-80D78722F079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41" name="Text Box 8">
          <a:extLst>
            <a:ext uri="{FF2B5EF4-FFF2-40B4-BE49-F238E27FC236}">
              <a16:creationId xmlns:a16="http://schemas.microsoft.com/office/drawing/2014/main" xmlns="" id="{80632D77-0F70-CF9A-7CAA-1416CAA0C4F8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42" name="Text Box 9">
          <a:extLst>
            <a:ext uri="{FF2B5EF4-FFF2-40B4-BE49-F238E27FC236}">
              <a16:creationId xmlns:a16="http://schemas.microsoft.com/office/drawing/2014/main" xmlns="" id="{BCD30EE5-901D-FCDA-62A7-F44B789AF067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43" name="Text Box 10">
          <a:extLst>
            <a:ext uri="{FF2B5EF4-FFF2-40B4-BE49-F238E27FC236}">
              <a16:creationId xmlns:a16="http://schemas.microsoft.com/office/drawing/2014/main" xmlns="" id="{5179DE1B-A487-6949-1693-F5A71CFC023F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44" name="Text Box 41">
          <a:extLst>
            <a:ext uri="{FF2B5EF4-FFF2-40B4-BE49-F238E27FC236}">
              <a16:creationId xmlns:a16="http://schemas.microsoft.com/office/drawing/2014/main" xmlns="" id="{AB53371D-3A86-1388-E89C-CD0354C3350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45" name="Text Box 43">
          <a:extLst>
            <a:ext uri="{FF2B5EF4-FFF2-40B4-BE49-F238E27FC236}">
              <a16:creationId xmlns:a16="http://schemas.microsoft.com/office/drawing/2014/main" xmlns="" id="{25A04AFF-5298-4B35-0783-8F3E6D928F8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46" name="Text Box 1">
          <a:extLst>
            <a:ext uri="{FF2B5EF4-FFF2-40B4-BE49-F238E27FC236}">
              <a16:creationId xmlns:a16="http://schemas.microsoft.com/office/drawing/2014/main" xmlns="" id="{D6F9AD91-383F-C33D-03C6-A03C4E5B5E61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47" name="Text Box 8">
          <a:extLst>
            <a:ext uri="{FF2B5EF4-FFF2-40B4-BE49-F238E27FC236}">
              <a16:creationId xmlns:a16="http://schemas.microsoft.com/office/drawing/2014/main" xmlns="" id="{9DBD3FFC-611A-A70B-9C0B-DBF9B9B41519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48" name="Text Box 9">
          <a:extLst>
            <a:ext uri="{FF2B5EF4-FFF2-40B4-BE49-F238E27FC236}">
              <a16:creationId xmlns:a16="http://schemas.microsoft.com/office/drawing/2014/main" xmlns="" id="{8006C3F8-2908-3D62-4B47-09B651CB941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49" name="Text Box 10">
          <a:extLst>
            <a:ext uri="{FF2B5EF4-FFF2-40B4-BE49-F238E27FC236}">
              <a16:creationId xmlns:a16="http://schemas.microsoft.com/office/drawing/2014/main" xmlns="" id="{610320F5-154C-E051-FD76-8394F87BC10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50" name="Text Box 41">
          <a:extLst>
            <a:ext uri="{FF2B5EF4-FFF2-40B4-BE49-F238E27FC236}">
              <a16:creationId xmlns:a16="http://schemas.microsoft.com/office/drawing/2014/main" xmlns="" id="{DACFF49B-384B-71B5-D3A2-DBF027D284C9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51" name="Text Box 43">
          <a:extLst>
            <a:ext uri="{FF2B5EF4-FFF2-40B4-BE49-F238E27FC236}">
              <a16:creationId xmlns:a16="http://schemas.microsoft.com/office/drawing/2014/main" xmlns="" id="{608DA9C6-B44B-A26C-4EF8-A8C7D865300F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52" name="Text Box 1">
          <a:extLst>
            <a:ext uri="{FF2B5EF4-FFF2-40B4-BE49-F238E27FC236}">
              <a16:creationId xmlns:a16="http://schemas.microsoft.com/office/drawing/2014/main" xmlns="" id="{2B8D0EE3-8C12-023C-AF81-9B1ED553A4DF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53" name="Text Box 8">
          <a:extLst>
            <a:ext uri="{FF2B5EF4-FFF2-40B4-BE49-F238E27FC236}">
              <a16:creationId xmlns:a16="http://schemas.microsoft.com/office/drawing/2014/main" xmlns="" id="{D5CF6765-2B0E-9603-74DE-7032139DECF9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54" name="Text Box 9">
          <a:extLst>
            <a:ext uri="{FF2B5EF4-FFF2-40B4-BE49-F238E27FC236}">
              <a16:creationId xmlns:a16="http://schemas.microsoft.com/office/drawing/2014/main" xmlns="" id="{C967F9FA-789E-5D50-5F64-EB790033DBDC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55" name="Text Box 10">
          <a:extLst>
            <a:ext uri="{FF2B5EF4-FFF2-40B4-BE49-F238E27FC236}">
              <a16:creationId xmlns:a16="http://schemas.microsoft.com/office/drawing/2014/main" xmlns="" id="{73C88F03-0275-DB81-2FB7-89B514F57BCF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56" name="Text Box 41">
          <a:extLst>
            <a:ext uri="{FF2B5EF4-FFF2-40B4-BE49-F238E27FC236}">
              <a16:creationId xmlns:a16="http://schemas.microsoft.com/office/drawing/2014/main" xmlns="" id="{A8B544DD-8BDA-2642-9252-DB54EF58118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57" name="Text Box 43">
          <a:extLst>
            <a:ext uri="{FF2B5EF4-FFF2-40B4-BE49-F238E27FC236}">
              <a16:creationId xmlns:a16="http://schemas.microsoft.com/office/drawing/2014/main" xmlns="" id="{37AF9C15-D498-6EA4-7684-9BA09ACEFA1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58" name="Text Box 1">
          <a:extLst>
            <a:ext uri="{FF2B5EF4-FFF2-40B4-BE49-F238E27FC236}">
              <a16:creationId xmlns:a16="http://schemas.microsoft.com/office/drawing/2014/main" xmlns="" id="{75880587-5A1A-D01F-0686-B685704FE73E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59" name="Text Box 8">
          <a:extLst>
            <a:ext uri="{FF2B5EF4-FFF2-40B4-BE49-F238E27FC236}">
              <a16:creationId xmlns:a16="http://schemas.microsoft.com/office/drawing/2014/main" xmlns="" id="{D817D2D6-6499-46E7-FCD0-5A586B942BC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60" name="Text Box 9">
          <a:extLst>
            <a:ext uri="{FF2B5EF4-FFF2-40B4-BE49-F238E27FC236}">
              <a16:creationId xmlns:a16="http://schemas.microsoft.com/office/drawing/2014/main" xmlns="" id="{0949C4FC-74A9-934B-B3FE-5D2C1F34F9A0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61" name="Text Box 10">
          <a:extLst>
            <a:ext uri="{FF2B5EF4-FFF2-40B4-BE49-F238E27FC236}">
              <a16:creationId xmlns:a16="http://schemas.microsoft.com/office/drawing/2014/main" xmlns="" id="{265024C0-0F0C-C446-99E1-31E97B07B2E2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62" name="Text Box 41">
          <a:extLst>
            <a:ext uri="{FF2B5EF4-FFF2-40B4-BE49-F238E27FC236}">
              <a16:creationId xmlns:a16="http://schemas.microsoft.com/office/drawing/2014/main" xmlns="" id="{8871D7A6-365E-3B37-F776-B978DEC5BBF1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63" name="Text Box 43">
          <a:extLst>
            <a:ext uri="{FF2B5EF4-FFF2-40B4-BE49-F238E27FC236}">
              <a16:creationId xmlns:a16="http://schemas.microsoft.com/office/drawing/2014/main" xmlns="" id="{461E1E01-D836-C034-10FD-31C9A2171A12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64" name="Text Box 1">
          <a:extLst>
            <a:ext uri="{FF2B5EF4-FFF2-40B4-BE49-F238E27FC236}">
              <a16:creationId xmlns:a16="http://schemas.microsoft.com/office/drawing/2014/main" xmlns="" id="{D8C57438-9A9B-3547-533D-29D65B96C0BF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65" name="Text Box 8">
          <a:extLst>
            <a:ext uri="{FF2B5EF4-FFF2-40B4-BE49-F238E27FC236}">
              <a16:creationId xmlns:a16="http://schemas.microsoft.com/office/drawing/2014/main" xmlns="" id="{FB2D4009-0B8E-96F5-44B4-DD46CB3471C1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66" name="Text Box 9">
          <a:extLst>
            <a:ext uri="{FF2B5EF4-FFF2-40B4-BE49-F238E27FC236}">
              <a16:creationId xmlns:a16="http://schemas.microsoft.com/office/drawing/2014/main" xmlns="" id="{74F1D3C2-F75F-1ECA-6F01-27C12FF75E22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67" name="Text Box 10">
          <a:extLst>
            <a:ext uri="{FF2B5EF4-FFF2-40B4-BE49-F238E27FC236}">
              <a16:creationId xmlns:a16="http://schemas.microsoft.com/office/drawing/2014/main" xmlns="" id="{D0011E6D-3FED-5879-20F5-BE15F71933D1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68" name="Text Box 41">
          <a:extLst>
            <a:ext uri="{FF2B5EF4-FFF2-40B4-BE49-F238E27FC236}">
              <a16:creationId xmlns:a16="http://schemas.microsoft.com/office/drawing/2014/main" xmlns="" id="{2142F9C5-D405-23E3-4D70-82694145B6EC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69" name="Text Box 1">
          <a:extLst>
            <a:ext uri="{FF2B5EF4-FFF2-40B4-BE49-F238E27FC236}">
              <a16:creationId xmlns:a16="http://schemas.microsoft.com/office/drawing/2014/main" xmlns="" id="{3A1CF74F-332E-5DF6-9FAA-092045617F8E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70" name="Text Box 8">
          <a:extLst>
            <a:ext uri="{FF2B5EF4-FFF2-40B4-BE49-F238E27FC236}">
              <a16:creationId xmlns:a16="http://schemas.microsoft.com/office/drawing/2014/main" xmlns="" id="{2DC0AF2C-DB25-D04E-93F7-1B1A89635C7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71" name="Text Box 9">
          <a:extLst>
            <a:ext uri="{FF2B5EF4-FFF2-40B4-BE49-F238E27FC236}">
              <a16:creationId xmlns:a16="http://schemas.microsoft.com/office/drawing/2014/main" xmlns="" id="{5B981676-B8AF-E075-E66F-43A62B6551A1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72" name="Text Box 10">
          <a:extLst>
            <a:ext uri="{FF2B5EF4-FFF2-40B4-BE49-F238E27FC236}">
              <a16:creationId xmlns:a16="http://schemas.microsoft.com/office/drawing/2014/main" xmlns="" id="{9C9C3B59-C630-EBB3-5785-5D5AE641751A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73" name="Text Box 41">
          <a:extLst>
            <a:ext uri="{FF2B5EF4-FFF2-40B4-BE49-F238E27FC236}">
              <a16:creationId xmlns:a16="http://schemas.microsoft.com/office/drawing/2014/main" xmlns="" id="{9BE6B713-CB58-AEE0-4C1B-1CC3B89C5FE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74" name="Text Box 43">
          <a:extLst>
            <a:ext uri="{FF2B5EF4-FFF2-40B4-BE49-F238E27FC236}">
              <a16:creationId xmlns:a16="http://schemas.microsoft.com/office/drawing/2014/main" xmlns="" id="{6AF16C3C-6524-E693-F2E0-9A5F617AA740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75" name="Text Box 1">
          <a:extLst>
            <a:ext uri="{FF2B5EF4-FFF2-40B4-BE49-F238E27FC236}">
              <a16:creationId xmlns:a16="http://schemas.microsoft.com/office/drawing/2014/main" xmlns="" id="{C608607D-2E39-B741-07A8-AC360838AED4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76" name="Text Box 8">
          <a:extLst>
            <a:ext uri="{FF2B5EF4-FFF2-40B4-BE49-F238E27FC236}">
              <a16:creationId xmlns:a16="http://schemas.microsoft.com/office/drawing/2014/main" xmlns="" id="{59790AAC-9128-DA1D-D1DA-706295BC3C02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77" name="Text Box 9">
          <a:extLst>
            <a:ext uri="{FF2B5EF4-FFF2-40B4-BE49-F238E27FC236}">
              <a16:creationId xmlns:a16="http://schemas.microsoft.com/office/drawing/2014/main" xmlns="" id="{D5715FD6-AF7D-1917-050C-B4DDA9A33A4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78" name="Text Box 10">
          <a:extLst>
            <a:ext uri="{FF2B5EF4-FFF2-40B4-BE49-F238E27FC236}">
              <a16:creationId xmlns:a16="http://schemas.microsoft.com/office/drawing/2014/main" xmlns="" id="{C8404A3E-741B-1E58-4B86-64863EE5BB7A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79" name="Text Box 41">
          <a:extLst>
            <a:ext uri="{FF2B5EF4-FFF2-40B4-BE49-F238E27FC236}">
              <a16:creationId xmlns:a16="http://schemas.microsoft.com/office/drawing/2014/main" xmlns="" id="{29555FC6-C782-E9A8-8ACE-F35E81D8A01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80" name="Text Box 43">
          <a:extLst>
            <a:ext uri="{FF2B5EF4-FFF2-40B4-BE49-F238E27FC236}">
              <a16:creationId xmlns:a16="http://schemas.microsoft.com/office/drawing/2014/main" xmlns="" id="{316207DC-710E-3757-FF1A-D29A19A9435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81" name="Text Box 1">
          <a:extLst>
            <a:ext uri="{FF2B5EF4-FFF2-40B4-BE49-F238E27FC236}">
              <a16:creationId xmlns:a16="http://schemas.microsoft.com/office/drawing/2014/main" xmlns="" id="{FF23D484-CAAA-FA00-2E63-BC93F566C062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82" name="Text Box 8">
          <a:extLst>
            <a:ext uri="{FF2B5EF4-FFF2-40B4-BE49-F238E27FC236}">
              <a16:creationId xmlns:a16="http://schemas.microsoft.com/office/drawing/2014/main" xmlns="" id="{26576385-FE31-4256-6971-9CA7C439870F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83" name="Text Box 9">
          <a:extLst>
            <a:ext uri="{FF2B5EF4-FFF2-40B4-BE49-F238E27FC236}">
              <a16:creationId xmlns:a16="http://schemas.microsoft.com/office/drawing/2014/main" xmlns="" id="{625A6EA0-EB50-D3A2-D49C-5939C37D551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84" name="Text Box 10">
          <a:extLst>
            <a:ext uri="{FF2B5EF4-FFF2-40B4-BE49-F238E27FC236}">
              <a16:creationId xmlns:a16="http://schemas.microsoft.com/office/drawing/2014/main" xmlns="" id="{CAF6446B-17D9-F72B-AF7F-590BBF56DB0C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85" name="Text Box 41">
          <a:extLst>
            <a:ext uri="{FF2B5EF4-FFF2-40B4-BE49-F238E27FC236}">
              <a16:creationId xmlns:a16="http://schemas.microsoft.com/office/drawing/2014/main" xmlns="" id="{FBDC8AC0-6A7F-1B45-12F9-FFF198C4DBD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86" name="Text Box 43">
          <a:extLst>
            <a:ext uri="{FF2B5EF4-FFF2-40B4-BE49-F238E27FC236}">
              <a16:creationId xmlns:a16="http://schemas.microsoft.com/office/drawing/2014/main" xmlns="" id="{EB6D1909-2378-297D-C434-C4B14B22AFC7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87" name="Text Box 1">
          <a:extLst>
            <a:ext uri="{FF2B5EF4-FFF2-40B4-BE49-F238E27FC236}">
              <a16:creationId xmlns:a16="http://schemas.microsoft.com/office/drawing/2014/main" xmlns="" id="{F6C95697-7A69-62A5-590C-DBE4D2DC6E0E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88" name="Text Box 8">
          <a:extLst>
            <a:ext uri="{FF2B5EF4-FFF2-40B4-BE49-F238E27FC236}">
              <a16:creationId xmlns:a16="http://schemas.microsoft.com/office/drawing/2014/main" xmlns="" id="{5D88C478-AA03-F961-0D06-76FF1F4DE689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89" name="Text Box 9">
          <a:extLst>
            <a:ext uri="{FF2B5EF4-FFF2-40B4-BE49-F238E27FC236}">
              <a16:creationId xmlns:a16="http://schemas.microsoft.com/office/drawing/2014/main" xmlns="" id="{52D5896F-625C-E9AA-AD31-FBD8A6B897B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90" name="Text Box 10">
          <a:extLst>
            <a:ext uri="{FF2B5EF4-FFF2-40B4-BE49-F238E27FC236}">
              <a16:creationId xmlns:a16="http://schemas.microsoft.com/office/drawing/2014/main" xmlns="" id="{8D0A110E-9084-8247-29D6-040F733FB71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91" name="Text Box 41">
          <a:extLst>
            <a:ext uri="{FF2B5EF4-FFF2-40B4-BE49-F238E27FC236}">
              <a16:creationId xmlns:a16="http://schemas.microsoft.com/office/drawing/2014/main" xmlns="" id="{1B19E51B-D16F-4301-57A9-EB817464B60F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92" name="Text Box 43">
          <a:extLst>
            <a:ext uri="{FF2B5EF4-FFF2-40B4-BE49-F238E27FC236}">
              <a16:creationId xmlns:a16="http://schemas.microsoft.com/office/drawing/2014/main" xmlns="" id="{DFAFFC9F-3C61-D874-042C-A13003841C6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93" name="Text Box 1">
          <a:extLst>
            <a:ext uri="{FF2B5EF4-FFF2-40B4-BE49-F238E27FC236}">
              <a16:creationId xmlns:a16="http://schemas.microsoft.com/office/drawing/2014/main" xmlns="" id="{198E1F4C-30E4-EB53-863D-C8918BA4504F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94" name="Text Box 8">
          <a:extLst>
            <a:ext uri="{FF2B5EF4-FFF2-40B4-BE49-F238E27FC236}">
              <a16:creationId xmlns:a16="http://schemas.microsoft.com/office/drawing/2014/main" xmlns="" id="{3928B25B-E286-590C-1502-8EB8D10F3DFC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95" name="Text Box 9">
          <a:extLst>
            <a:ext uri="{FF2B5EF4-FFF2-40B4-BE49-F238E27FC236}">
              <a16:creationId xmlns:a16="http://schemas.microsoft.com/office/drawing/2014/main" xmlns="" id="{6F089325-2992-982B-A823-CECA3EC2901E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96" name="Text Box 10">
          <a:extLst>
            <a:ext uri="{FF2B5EF4-FFF2-40B4-BE49-F238E27FC236}">
              <a16:creationId xmlns:a16="http://schemas.microsoft.com/office/drawing/2014/main" xmlns="" id="{BFFB154B-0562-39F4-11B2-E85D65FD97D1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97" name="Text Box 41">
          <a:extLst>
            <a:ext uri="{FF2B5EF4-FFF2-40B4-BE49-F238E27FC236}">
              <a16:creationId xmlns:a16="http://schemas.microsoft.com/office/drawing/2014/main" xmlns="" id="{15FF5C3B-192C-8204-C5DD-5A9E58C8E8B7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98" name="Text Box 43">
          <a:extLst>
            <a:ext uri="{FF2B5EF4-FFF2-40B4-BE49-F238E27FC236}">
              <a16:creationId xmlns:a16="http://schemas.microsoft.com/office/drawing/2014/main" xmlns="" id="{3A1371A7-DB27-C4C4-9106-FF500C6C89E1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799" name="Text Box 1">
          <a:extLst>
            <a:ext uri="{FF2B5EF4-FFF2-40B4-BE49-F238E27FC236}">
              <a16:creationId xmlns:a16="http://schemas.microsoft.com/office/drawing/2014/main" xmlns="" id="{D1832F68-4170-6E4B-EC2E-6A4947B2A8A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800" name="Text Box 8">
          <a:extLst>
            <a:ext uri="{FF2B5EF4-FFF2-40B4-BE49-F238E27FC236}">
              <a16:creationId xmlns:a16="http://schemas.microsoft.com/office/drawing/2014/main" xmlns="" id="{569E925C-9BD9-B81F-E130-5002A65397C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801" name="Text Box 9">
          <a:extLst>
            <a:ext uri="{FF2B5EF4-FFF2-40B4-BE49-F238E27FC236}">
              <a16:creationId xmlns:a16="http://schemas.microsoft.com/office/drawing/2014/main" xmlns="" id="{57242981-5918-B6F2-329A-3AAECD270CAE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802" name="Text Box 10">
          <a:extLst>
            <a:ext uri="{FF2B5EF4-FFF2-40B4-BE49-F238E27FC236}">
              <a16:creationId xmlns:a16="http://schemas.microsoft.com/office/drawing/2014/main" xmlns="" id="{3382998B-BB2B-306A-7CBF-E01D978C0B9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803" name="Text Box 41">
          <a:extLst>
            <a:ext uri="{FF2B5EF4-FFF2-40B4-BE49-F238E27FC236}">
              <a16:creationId xmlns:a16="http://schemas.microsoft.com/office/drawing/2014/main" xmlns="" id="{7DB9CB69-A371-2134-3F6B-4EFB2DC00247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804" name="Text Box 43">
          <a:extLst>
            <a:ext uri="{FF2B5EF4-FFF2-40B4-BE49-F238E27FC236}">
              <a16:creationId xmlns:a16="http://schemas.microsoft.com/office/drawing/2014/main" xmlns="" id="{52BC11C2-ECA7-CB01-E62B-B3E7C0C02C4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805" name="Text Box 1">
          <a:extLst>
            <a:ext uri="{FF2B5EF4-FFF2-40B4-BE49-F238E27FC236}">
              <a16:creationId xmlns:a16="http://schemas.microsoft.com/office/drawing/2014/main" xmlns="" id="{5C61CAD5-2F98-E236-A00C-76E02BC18CFA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806" name="Text Box 8">
          <a:extLst>
            <a:ext uri="{FF2B5EF4-FFF2-40B4-BE49-F238E27FC236}">
              <a16:creationId xmlns:a16="http://schemas.microsoft.com/office/drawing/2014/main" xmlns="" id="{3D5A350F-A6ED-F9D0-E9EC-C2D98030313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807" name="Text Box 9">
          <a:extLst>
            <a:ext uri="{FF2B5EF4-FFF2-40B4-BE49-F238E27FC236}">
              <a16:creationId xmlns:a16="http://schemas.microsoft.com/office/drawing/2014/main" xmlns="" id="{50EC11F9-9EE0-E0F2-8126-C1F4C9F6575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808" name="Text Box 10">
          <a:extLst>
            <a:ext uri="{FF2B5EF4-FFF2-40B4-BE49-F238E27FC236}">
              <a16:creationId xmlns:a16="http://schemas.microsoft.com/office/drawing/2014/main" xmlns="" id="{53D543AA-A3BD-27FB-7A96-3EDB687D23E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809" name="Text Box 41">
          <a:extLst>
            <a:ext uri="{FF2B5EF4-FFF2-40B4-BE49-F238E27FC236}">
              <a16:creationId xmlns:a16="http://schemas.microsoft.com/office/drawing/2014/main" xmlns="" id="{0F619FA0-73B4-7B64-932B-FE8825CA96B8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10" name="Text Box 1">
          <a:extLst>
            <a:ext uri="{FF2B5EF4-FFF2-40B4-BE49-F238E27FC236}">
              <a16:creationId xmlns:a16="http://schemas.microsoft.com/office/drawing/2014/main" xmlns="" id="{7BA42FA1-1F35-6545-AF3A-488B747622CD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11" name="Text Box 8">
          <a:extLst>
            <a:ext uri="{FF2B5EF4-FFF2-40B4-BE49-F238E27FC236}">
              <a16:creationId xmlns:a16="http://schemas.microsoft.com/office/drawing/2014/main" xmlns="" id="{244B1FD8-0592-B928-0012-3BF655973A3C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12" name="Text Box 9">
          <a:extLst>
            <a:ext uri="{FF2B5EF4-FFF2-40B4-BE49-F238E27FC236}">
              <a16:creationId xmlns:a16="http://schemas.microsoft.com/office/drawing/2014/main" xmlns="" id="{DCC74644-C6E7-29B7-EAA3-69AB372CBB17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13" name="Text Box 10">
          <a:extLst>
            <a:ext uri="{FF2B5EF4-FFF2-40B4-BE49-F238E27FC236}">
              <a16:creationId xmlns:a16="http://schemas.microsoft.com/office/drawing/2014/main" xmlns="" id="{695BA15C-E192-616D-F73D-5A9C80050C08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14" name="Text Box 41">
          <a:extLst>
            <a:ext uri="{FF2B5EF4-FFF2-40B4-BE49-F238E27FC236}">
              <a16:creationId xmlns:a16="http://schemas.microsoft.com/office/drawing/2014/main" xmlns="" id="{DC334596-3994-79A2-A776-3928132CCB2A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15" name="Text Box 43">
          <a:extLst>
            <a:ext uri="{FF2B5EF4-FFF2-40B4-BE49-F238E27FC236}">
              <a16:creationId xmlns:a16="http://schemas.microsoft.com/office/drawing/2014/main" xmlns="" id="{58107576-9B0A-D08C-E6B2-C7A0AB68262D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16" name="Text Box 1">
          <a:extLst>
            <a:ext uri="{FF2B5EF4-FFF2-40B4-BE49-F238E27FC236}">
              <a16:creationId xmlns:a16="http://schemas.microsoft.com/office/drawing/2014/main" xmlns="" id="{AFC6039E-5640-3608-B59D-876D7F4C0B69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17" name="Text Box 8">
          <a:extLst>
            <a:ext uri="{FF2B5EF4-FFF2-40B4-BE49-F238E27FC236}">
              <a16:creationId xmlns:a16="http://schemas.microsoft.com/office/drawing/2014/main" xmlns="" id="{2C79F8D4-3E1E-97E9-AB0A-172F54D93CD1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18" name="Text Box 9">
          <a:extLst>
            <a:ext uri="{FF2B5EF4-FFF2-40B4-BE49-F238E27FC236}">
              <a16:creationId xmlns:a16="http://schemas.microsoft.com/office/drawing/2014/main" xmlns="" id="{8213921C-1FD4-9585-DDFA-72B6BF42AB21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19" name="Text Box 10">
          <a:extLst>
            <a:ext uri="{FF2B5EF4-FFF2-40B4-BE49-F238E27FC236}">
              <a16:creationId xmlns:a16="http://schemas.microsoft.com/office/drawing/2014/main" xmlns="" id="{134C8584-A8CE-087B-761D-3FD75366EBB3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20" name="Text Box 41">
          <a:extLst>
            <a:ext uri="{FF2B5EF4-FFF2-40B4-BE49-F238E27FC236}">
              <a16:creationId xmlns:a16="http://schemas.microsoft.com/office/drawing/2014/main" xmlns="" id="{F9BEFC1C-36AD-9A1F-B6BB-014D75307DF7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21" name="Text Box 43">
          <a:extLst>
            <a:ext uri="{FF2B5EF4-FFF2-40B4-BE49-F238E27FC236}">
              <a16:creationId xmlns:a16="http://schemas.microsoft.com/office/drawing/2014/main" xmlns="" id="{D85DECA5-A8B6-F3F6-C8BA-EF258D8A5C23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22" name="Text Box 1">
          <a:extLst>
            <a:ext uri="{FF2B5EF4-FFF2-40B4-BE49-F238E27FC236}">
              <a16:creationId xmlns:a16="http://schemas.microsoft.com/office/drawing/2014/main" xmlns="" id="{A3DFFBB5-710D-1376-A8E1-5B9E3D107D01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23" name="Text Box 8">
          <a:extLst>
            <a:ext uri="{FF2B5EF4-FFF2-40B4-BE49-F238E27FC236}">
              <a16:creationId xmlns:a16="http://schemas.microsoft.com/office/drawing/2014/main" xmlns="" id="{4B233030-24E7-9709-3D37-2AE272BC9CEF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24" name="Text Box 9">
          <a:extLst>
            <a:ext uri="{FF2B5EF4-FFF2-40B4-BE49-F238E27FC236}">
              <a16:creationId xmlns:a16="http://schemas.microsoft.com/office/drawing/2014/main" xmlns="" id="{B2B3B175-481E-2A5D-3D9F-4DBD1050B2EC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25" name="Text Box 10">
          <a:extLst>
            <a:ext uri="{FF2B5EF4-FFF2-40B4-BE49-F238E27FC236}">
              <a16:creationId xmlns:a16="http://schemas.microsoft.com/office/drawing/2014/main" xmlns="" id="{54493D77-7BE7-FC87-9F9B-01D044B29202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26" name="Text Box 41">
          <a:extLst>
            <a:ext uri="{FF2B5EF4-FFF2-40B4-BE49-F238E27FC236}">
              <a16:creationId xmlns:a16="http://schemas.microsoft.com/office/drawing/2014/main" xmlns="" id="{00B07628-6B31-E6B5-CE88-4FB1EAF35ABB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27" name="Text Box 43">
          <a:extLst>
            <a:ext uri="{FF2B5EF4-FFF2-40B4-BE49-F238E27FC236}">
              <a16:creationId xmlns:a16="http://schemas.microsoft.com/office/drawing/2014/main" xmlns="" id="{DDF8744C-C176-A98A-A591-6B78BADA7DE9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28" name="Text Box 1">
          <a:extLst>
            <a:ext uri="{FF2B5EF4-FFF2-40B4-BE49-F238E27FC236}">
              <a16:creationId xmlns:a16="http://schemas.microsoft.com/office/drawing/2014/main" xmlns="" id="{4E313DDF-7402-7321-9C92-BF52FD4D63C2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29" name="Text Box 8">
          <a:extLst>
            <a:ext uri="{FF2B5EF4-FFF2-40B4-BE49-F238E27FC236}">
              <a16:creationId xmlns:a16="http://schemas.microsoft.com/office/drawing/2014/main" xmlns="" id="{68AE6AA6-B7B6-CBCE-C666-C0F54A179EAF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30" name="Text Box 9">
          <a:extLst>
            <a:ext uri="{FF2B5EF4-FFF2-40B4-BE49-F238E27FC236}">
              <a16:creationId xmlns:a16="http://schemas.microsoft.com/office/drawing/2014/main" xmlns="" id="{A3B749F6-3C38-38DA-128A-461D432332A3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31" name="Text Box 10">
          <a:extLst>
            <a:ext uri="{FF2B5EF4-FFF2-40B4-BE49-F238E27FC236}">
              <a16:creationId xmlns:a16="http://schemas.microsoft.com/office/drawing/2014/main" xmlns="" id="{A1B5A59E-6AF9-DF25-DC76-661C9B1AC769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32" name="Text Box 41">
          <a:extLst>
            <a:ext uri="{FF2B5EF4-FFF2-40B4-BE49-F238E27FC236}">
              <a16:creationId xmlns:a16="http://schemas.microsoft.com/office/drawing/2014/main" xmlns="" id="{AE1DB1E0-90E1-3999-2C0A-701539254FD8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33" name="Text Box 43">
          <a:extLst>
            <a:ext uri="{FF2B5EF4-FFF2-40B4-BE49-F238E27FC236}">
              <a16:creationId xmlns:a16="http://schemas.microsoft.com/office/drawing/2014/main" xmlns="" id="{0CD6C07B-F308-66CE-2A72-B7D190AC6D73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34" name="Text Box 1">
          <a:extLst>
            <a:ext uri="{FF2B5EF4-FFF2-40B4-BE49-F238E27FC236}">
              <a16:creationId xmlns:a16="http://schemas.microsoft.com/office/drawing/2014/main" xmlns="" id="{4238D3EA-15B2-17D4-4F87-B6C0B3EFE3D1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35" name="Text Box 8">
          <a:extLst>
            <a:ext uri="{FF2B5EF4-FFF2-40B4-BE49-F238E27FC236}">
              <a16:creationId xmlns:a16="http://schemas.microsoft.com/office/drawing/2014/main" xmlns="" id="{CBAAE194-31D8-DD9E-B81A-6A3A5BB9F6FA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36" name="Text Box 9">
          <a:extLst>
            <a:ext uri="{FF2B5EF4-FFF2-40B4-BE49-F238E27FC236}">
              <a16:creationId xmlns:a16="http://schemas.microsoft.com/office/drawing/2014/main" xmlns="" id="{142E5A3D-D7A8-12D1-3838-FE8FC1BE8BEF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37" name="Text Box 10">
          <a:extLst>
            <a:ext uri="{FF2B5EF4-FFF2-40B4-BE49-F238E27FC236}">
              <a16:creationId xmlns:a16="http://schemas.microsoft.com/office/drawing/2014/main" xmlns="" id="{88E7C7AB-8F96-18C1-CF9C-DC30D80624DD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38" name="Text Box 41">
          <a:extLst>
            <a:ext uri="{FF2B5EF4-FFF2-40B4-BE49-F238E27FC236}">
              <a16:creationId xmlns:a16="http://schemas.microsoft.com/office/drawing/2014/main" xmlns="" id="{7A926B3C-4E5C-A85E-ED6B-CBC58BEBB656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39" name="Text Box 43">
          <a:extLst>
            <a:ext uri="{FF2B5EF4-FFF2-40B4-BE49-F238E27FC236}">
              <a16:creationId xmlns:a16="http://schemas.microsoft.com/office/drawing/2014/main" xmlns="" id="{CDBC8FDB-2EC7-137D-9675-42C43BF02A19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40" name="Text Box 1">
          <a:extLst>
            <a:ext uri="{FF2B5EF4-FFF2-40B4-BE49-F238E27FC236}">
              <a16:creationId xmlns:a16="http://schemas.microsoft.com/office/drawing/2014/main" xmlns="" id="{0FC23D7A-234D-C844-00AD-DB2A8C78C7CB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41" name="Text Box 8">
          <a:extLst>
            <a:ext uri="{FF2B5EF4-FFF2-40B4-BE49-F238E27FC236}">
              <a16:creationId xmlns:a16="http://schemas.microsoft.com/office/drawing/2014/main" xmlns="" id="{6E3E7431-ED57-051A-1E3C-FEF5416DEE12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42" name="Text Box 9">
          <a:extLst>
            <a:ext uri="{FF2B5EF4-FFF2-40B4-BE49-F238E27FC236}">
              <a16:creationId xmlns:a16="http://schemas.microsoft.com/office/drawing/2014/main" xmlns="" id="{BFC85BEF-F516-1BCB-AE4B-EC985555B8D8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43" name="Text Box 10">
          <a:extLst>
            <a:ext uri="{FF2B5EF4-FFF2-40B4-BE49-F238E27FC236}">
              <a16:creationId xmlns:a16="http://schemas.microsoft.com/office/drawing/2014/main" xmlns="" id="{A194955E-38AD-4F24-4720-9C4EC7080F92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44" name="Text Box 41">
          <a:extLst>
            <a:ext uri="{FF2B5EF4-FFF2-40B4-BE49-F238E27FC236}">
              <a16:creationId xmlns:a16="http://schemas.microsoft.com/office/drawing/2014/main" xmlns="" id="{DC8F90E3-CC86-AC32-DA8C-FBC58379CF50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45" name="Text Box 43">
          <a:extLst>
            <a:ext uri="{FF2B5EF4-FFF2-40B4-BE49-F238E27FC236}">
              <a16:creationId xmlns:a16="http://schemas.microsoft.com/office/drawing/2014/main" xmlns="" id="{9C6D0B00-A180-23B3-5D8B-C132C99FDEC9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46" name="Text Box 1">
          <a:extLst>
            <a:ext uri="{FF2B5EF4-FFF2-40B4-BE49-F238E27FC236}">
              <a16:creationId xmlns:a16="http://schemas.microsoft.com/office/drawing/2014/main" xmlns="" id="{7B6246A4-2867-D62E-9C57-2D6C1A0650D9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47" name="Text Box 8">
          <a:extLst>
            <a:ext uri="{FF2B5EF4-FFF2-40B4-BE49-F238E27FC236}">
              <a16:creationId xmlns:a16="http://schemas.microsoft.com/office/drawing/2014/main" xmlns="" id="{A6168CD2-1224-7A69-61C0-0E7D4820DA33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48" name="Text Box 9">
          <a:extLst>
            <a:ext uri="{FF2B5EF4-FFF2-40B4-BE49-F238E27FC236}">
              <a16:creationId xmlns:a16="http://schemas.microsoft.com/office/drawing/2014/main" xmlns="" id="{90A02DCC-A60E-165D-3130-4DC201473F3B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49" name="Text Box 10">
          <a:extLst>
            <a:ext uri="{FF2B5EF4-FFF2-40B4-BE49-F238E27FC236}">
              <a16:creationId xmlns:a16="http://schemas.microsoft.com/office/drawing/2014/main" xmlns="" id="{D6D3EF7C-F999-CF7B-F597-87770D39818F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50" name="Text Box 41">
          <a:extLst>
            <a:ext uri="{FF2B5EF4-FFF2-40B4-BE49-F238E27FC236}">
              <a16:creationId xmlns:a16="http://schemas.microsoft.com/office/drawing/2014/main" xmlns="" id="{022AB40D-14CD-3812-40B8-C5CB163EB58F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51" name="Text Box 1">
          <a:extLst>
            <a:ext uri="{FF2B5EF4-FFF2-40B4-BE49-F238E27FC236}">
              <a16:creationId xmlns:a16="http://schemas.microsoft.com/office/drawing/2014/main" xmlns="" id="{F49FC064-3957-9C8D-716B-411E3AB4EF6E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52" name="Text Box 8">
          <a:extLst>
            <a:ext uri="{FF2B5EF4-FFF2-40B4-BE49-F238E27FC236}">
              <a16:creationId xmlns:a16="http://schemas.microsoft.com/office/drawing/2014/main" xmlns="" id="{E92C5EE1-886C-2ABC-0650-131B460DF24A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53" name="Text Box 9">
          <a:extLst>
            <a:ext uri="{FF2B5EF4-FFF2-40B4-BE49-F238E27FC236}">
              <a16:creationId xmlns:a16="http://schemas.microsoft.com/office/drawing/2014/main" xmlns="" id="{86FAB982-23B4-D4F9-21FD-5B9F23DC11B8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54" name="Text Box 10">
          <a:extLst>
            <a:ext uri="{FF2B5EF4-FFF2-40B4-BE49-F238E27FC236}">
              <a16:creationId xmlns:a16="http://schemas.microsoft.com/office/drawing/2014/main" xmlns="" id="{A97F5F69-4F7D-59ED-0388-13AC51B0C6E5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55" name="Text Box 41">
          <a:extLst>
            <a:ext uri="{FF2B5EF4-FFF2-40B4-BE49-F238E27FC236}">
              <a16:creationId xmlns:a16="http://schemas.microsoft.com/office/drawing/2014/main" xmlns="" id="{B457EAEB-C783-7549-B36F-30653B8B275B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56" name="Text Box 43">
          <a:extLst>
            <a:ext uri="{FF2B5EF4-FFF2-40B4-BE49-F238E27FC236}">
              <a16:creationId xmlns:a16="http://schemas.microsoft.com/office/drawing/2014/main" xmlns="" id="{A4B6FE8A-84BF-3F32-7061-07F2D38ED5B9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57" name="Text Box 1">
          <a:extLst>
            <a:ext uri="{FF2B5EF4-FFF2-40B4-BE49-F238E27FC236}">
              <a16:creationId xmlns:a16="http://schemas.microsoft.com/office/drawing/2014/main" xmlns="" id="{F7AA3CDA-5FC8-4AAF-FD40-A4EC97B6D66A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58" name="Text Box 8">
          <a:extLst>
            <a:ext uri="{FF2B5EF4-FFF2-40B4-BE49-F238E27FC236}">
              <a16:creationId xmlns:a16="http://schemas.microsoft.com/office/drawing/2014/main" xmlns="" id="{294CB3B4-E4D9-8B9E-77DE-E11DC30796A4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59" name="Text Box 9">
          <a:extLst>
            <a:ext uri="{FF2B5EF4-FFF2-40B4-BE49-F238E27FC236}">
              <a16:creationId xmlns:a16="http://schemas.microsoft.com/office/drawing/2014/main" xmlns="" id="{326CD962-490F-BD53-19A3-DBD557CCCC0B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60" name="Text Box 10">
          <a:extLst>
            <a:ext uri="{FF2B5EF4-FFF2-40B4-BE49-F238E27FC236}">
              <a16:creationId xmlns:a16="http://schemas.microsoft.com/office/drawing/2014/main" xmlns="" id="{DC441BE2-E9EC-0DA4-0A2A-45D067E73569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61" name="Text Box 41">
          <a:extLst>
            <a:ext uri="{FF2B5EF4-FFF2-40B4-BE49-F238E27FC236}">
              <a16:creationId xmlns:a16="http://schemas.microsoft.com/office/drawing/2014/main" xmlns="" id="{2F3A2346-6341-ECBC-4B66-4EF7167FB7E6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62" name="Text Box 43">
          <a:extLst>
            <a:ext uri="{FF2B5EF4-FFF2-40B4-BE49-F238E27FC236}">
              <a16:creationId xmlns:a16="http://schemas.microsoft.com/office/drawing/2014/main" xmlns="" id="{186B8BB4-83C3-F929-365F-3A0219B19463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63" name="Text Box 1">
          <a:extLst>
            <a:ext uri="{FF2B5EF4-FFF2-40B4-BE49-F238E27FC236}">
              <a16:creationId xmlns:a16="http://schemas.microsoft.com/office/drawing/2014/main" xmlns="" id="{6C58EB71-1FEC-9D33-9DBB-D60A52D2BC4F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64" name="Text Box 8">
          <a:extLst>
            <a:ext uri="{FF2B5EF4-FFF2-40B4-BE49-F238E27FC236}">
              <a16:creationId xmlns:a16="http://schemas.microsoft.com/office/drawing/2014/main" xmlns="" id="{6A39791C-A612-3FCB-E954-09BC4ADD8199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65" name="Text Box 9">
          <a:extLst>
            <a:ext uri="{FF2B5EF4-FFF2-40B4-BE49-F238E27FC236}">
              <a16:creationId xmlns:a16="http://schemas.microsoft.com/office/drawing/2014/main" xmlns="" id="{F84BDC94-5C58-4E16-68FA-1474D9D1746D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66" name="Text Box 10">
          <a:extLst>
            <a:ext uri="{FF2B5EF4-FFF2-40B4-BE49-F238E27FC236}">
              <a16:creationId xmlns:a16="http://schemas.microsoft.com/office/drawing/2014/main" xmlns="" id="{D3E09736-760E-115C-9DEB-6ECA74414F6A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67" name="Text Box 41">
          <a:extLst>
            <a:ext uri="{FF2B5EF4-FFF2-40B4-BE49-F238E27FC236}">
              <a16:creationId xmlns:a16="http://schemas.microsoft.com/office/drawing/2014/main" xmlns="" id="{8B372CD7-CCEC-9AE6-D526-E0B66CEDE941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68" name="Text Box 43">
          <a:extLst>
            <a:ext uri="{FF2B5EF4-FFF2-40B4-BE49-F238E27FC236}">
              <a16:creationId xmlns:a16="http://schemas.microsoft.com/office/drawing/2014/main" xmlns="" id="{5F9AAD03-1A0A-67FA-1EFC-C6AFFEBF721D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69" name="Text Box 1">
          <a:extLst>
            <a:ext uri="{FF2B5EF4-FFF2-40B4-BE49-F238E27FC236}">
              <a16:creationId xmlns:a16="http://schemas.microsoft.com/office/drawing/2014/main" xmlns="" id="{392A7A17-ED50-36D9-AA25-7A098FA16F55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70" name="Text Box 8">
          <a:extLst>
            <a:ext uri="{FF2B5EF4-FFF2-40B4-BE49-F238E27FC236}">
              <a16:creationId xmlns:a16="http://schemas.microsoft.com/office/drawing/2014/main" xmlns="" id="{86F1912D-0351-60AD-B2E0-B229B706C7FC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71" name="Text Box 9">
          <a:extLst>
            <a:ext uri="{FF2B5EF4-FFF2-40B4-BE49-F238E27FC236}">
              <a16:creationId xmlns:a16="http://schemas.microsoft.com/office/drawing/2014/main" xmlns="" id="{BA4632B7-9BFF-191C-1005-885BA7E2A4AF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72" name="Text Box 10">
          <a:extLst>
            <a:ext uri="{FF2B5EF4-FFF2-40B4-BE49-F238E27FC236}">
              <a16:creationId xmlns:a16="http://schemas.microsoft.com/office/drawing/2014/main" xmlns="" id="{9829D878-9B8A-E39A-C319-E4D82DA668E1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73" name="Text Box 41">
          <a:extLst>
            <a:ext uri="{FF2B5EF4-FFF2-40B4-BE49-F238E27FC236}">
              <a16:creationId xmlns:a16="http://schemas.microsoft.com/office/drawing/2014/main" xmlns="" id="{B9C4372F-C528-D4E4-2B58-EA11873E8D63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74" name="Text Box 43">
          <a:extLst>
            <a:ext uri="{FF2B5EF4-FFF2-40B4-BE49-F238E27FC236}">
              <a16:creationId xmlns:a16="http://schemas.microsoft.com/office/drawing/2014/main" xmlns="" id="{BE934C99-A2D0-BA40-C654-0BBC68BE3E7E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75" name="Text Box 1">
          <a:extLst>
            <a:ext uri="{FF2B5EF4-FFF2-40B4-BE49-F238E27FC236}">
              <a16:creationId xmlns:a16="http://schemas.microsoft.com/office/drawing/2014/main" xmlns="" id="{3DA89D96-C42B-0D1F-ADCE-D2D7981768BE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76" name="Text Box 8">
          <a:extLst>
            <a:ext uri="{FF2B5EF4-FFF2-40B4-BE49-F238E27FC236}">
              <a16:creationId xmlns:a16="http://schemas.microsoft.com/office/drawing/2014/main" xmlns="" id="{9496485B-A8BE-72D3-364C-452A54150A00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77" name="Text Box 9">
          <a:extLst>
            <a:ext uri="{FF2B5EF4-FFF2-40B4-BE49-F238E27FC236}">
              <a16:creationId xmlns:a16="http://schemas.microsoft.com/office/drawing/2014/main" xmlns="" id="{FE49F773-BA12-1145-22BE-BE11E2257FE6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78" name="Text Box 10">
          <a:extLst>
            <a:ext uri="{FF2B5EF4-FFF2-40B4-BE49-F238E27FC236}">
              <a16:creationId xmlns:a16="http://schemas.microsoft.com/office/drawing/2014/main" xmlns="" id="{F1390117-C661-4BC6-DD92-94228DF7685F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79" name="Text Box 41">
          <a:extLst>
            <a:ext uri="{FF2B5EF4-FFF2-40B4-BE49-F238E27FC236}">
              <a16:creationId xmlns:a16="http://schemas.microsoft.com/office/drawing/2014/main" xmlns="" id="{DB7FBD36-8BD2-45B2-699C-FD9516820554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80" name="Text Box 43">
          <a:extLst>
            <a:ext uri="{FF2B5EF4-FFF2-40B4-BE49-F238E27FC236}">
              <a16:creationId xmlns:a16="http://schemas.microsoft.com/office/drawing/2014/main" xmlns="" id="{C53F00CA-FD01-D1AA-503D-04D10F6605F9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81" name="Text Box 1">
          <a:extLst>
            <a:ext uri="{FF2B5EF4-FFF2-40B4-BE49-F238E27FC236}">
              <a16:creationId xmlns:a16="http://schemas.microsoft.com/office/drawing/2014/main" xmlns="" id="{426153E5-A6B5-F5A2-EDDD-1008BA7D8236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82" name="Text Box 8">
          <a:extLst>
            <a:ext uri="{FF2B5EF4-FFF2-40B4-BE49-F238E27FC236}">
              <a16:creationId xmlns:a16="http://schemas.microsoft.com/office/drawing/2014/main" xmlns="" id="{D73102A8-18C7-CF66-DCC3-EEBD0305E0B8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83" name="Text Box 9">
          <a:extLst>
            <a:ext uri="{FF2B5EF4-FFF2-40B4-BE49-F238E27FC236}">
              <a16:creationId xmlns:a16="http://schemas.microsoft.com/office/drawing/2014/main" xmlns="" id="{D36D43CA-52DC-CA0B-2265-3BA60EDFCF0A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84" name="Text Box 10">
          <a:extLst>
            <a:ext uri="{FF2B5EF4-FFF2-40B4-BE49-F238E27FC236}">
              <a16:creationId xmlns:a16="http://schemas.microsoft.com/office/drawing/2014/main" xmlns="" id="{CCB80369-59D7-B40E-EF1E-E5EDEFEE89D1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85" name="Text Box 41">
          <a:extLst>
            <a:ext uri="{FF2B5EF4-FFF2-40B4-BE49-F238E27FC236}">
              <a16:creationId xmlns:a16="http://schemas.microsoft.com/office/drawing/2014/main" xmlns="" id="{8B528657-CEF2-C1A3-9173-B7FD43350AB3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86" name="Text Box 43">
          <a:extLst>
            <a:ext uri="{FF2B5EF4-FFF2-40B4-BE49-F238E27FC236}">
              <a16:creationId xmlns:a16="http://schemas.microsoft.com/office/drawing/2014/main" xmlns="" id="{EBAA800B-0A35-6185-25F3-6B0DB96BBFAB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87" name="Text Box 1">
          <a:extLst>
            <a:ext uri="{FF2B5EF4-FFF2-40B4-BE49-F238E27FC236}">
              <a16:creationId xmlns:a16="http://schemas.microsoft.com/office/drawing/2014/main" xmlns="" id="{4F6D3639-1F2F-4469-ED13-4C224656D343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88" name="Text Box 8">
          <a:extLst>
            <a:ext uri="{FF2B5EF4-FFF2-40B4-BE49-F238E27FC236}">
              <a16:creationId xmlns:a16="http://schemas.microsoft.com/office/drawing/2014/main" xmlns="" id="{1CF9DB58-AFA8-13E3-A44C-FB1C5909BF46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89" name="Text Box 9">
          <a:extLst>
            <a:ext uri="{FF2B5EF4-FFF2-40B4-BE49-F238E27FC236}">
              <a16:creationId xmlns:a16="http://schemas.microsoft.com/office/drawing/2014/main" xmlns="" id="{FB5AEA40-0FF5-B561-FB14-E0DAAD3C7C9F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90" name="Text Box 10">
          <a:extLst>
            <a:ext uri="{FF2B5EF4-FFF2-40B4-BE49-F238E27FC236}">
              <a16:creationId xmlns:a16="http://schemas.microsoft.com/office/drawing/2014/main" xmlns="" id="{DF6FA000-B9BA-61A3-BAEF-E57A0F9D2BDC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0</xdr:row>
      <xdr:rowOff>0</xdr:rowOff>
    </xdr:from>
    <xdr:to>
      <xdr:col>0</xdr:col>
      <xdr:colOff>1531620</xdr:colOff>
      <xdr:row>1</xdr:row>
      <xdr:rowOff>0</xdr:rowOff>
    </xdr:to>
    <xdr:sp macro="" textlink="">
      <xdr:nvSpPr>
        <xdr:cNvPr id="6409891" name="Text Box 41">
          <a:extLst>
            <a:ext uri="{FF2B5EF4-FFF2-40B4-BE49-F238E27FC236}">
              <a16:creationId xmlns:a16="http://schemas.microsoft.com/office/drawing/2014/main" xmlns="" id="{27081301-7313-449F-F35F-013058BD793A}"/>
            </a:ext>
          </a:extLst>
        </xdr:cNvPr>
        <xdr:cNvSpPr txBox="1">
          <a:spLocks noChangeArrowheads="1"/>
        </xdr:cNvSpPr>
      </xdr:nvSpPr>
      <xdr:spPr bwMode="auto">
        <a:xfrm>
          <a:off x="1463040" y="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892" name="Text Box 1">
          <a:extLst>
            <a:ext uri="{FF2B5EF4-FFF2-40B4-BE49-F238E27FC236}">
              <a16:creationId xmlns:a16="http://schemas.microsoft.com/office/drawing/2014/main" xmlns="" id="{32D33305-5E43-87C3-25B7-DA96AB7237DE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893" name="Text Box 8">
          <a:extLst>
            <a:ext uri="{FF2B5EF4-FFF2-40B4-BE49-F238E27FC236}">
              <a16:creationId xmlns:a16="http://schemas.microsoft.com/office/drawing/2014/main" xmlns="" id="{BC6EA849-B58A-E7E0-492C-B018D3F74771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894" name="Text Box 9">
          <a:extLst>
            <a:ext uri="{FF2B5EF4-FFF2-40B4-BE49-F238E27FC236}">
              <a16:creationId xmlns:a16="http://schemas.microsoft.com/office/drawing/2014/main" xmlns="" id="{84E6DB0D-1D69-2FBD-839F-ACED9A3DD787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895" name="Text Box 10">
          <a:extLst>
            <a:ext uri="{FF2B5EF4-FFF2-40B4-BE49-F238E27FC236}">
              <a16:creationId xmlns:a16="http://schemas.microsoft.com/office/drawing/2014/main" xmlns="" id="{65B3D286-77EB-186C-D7DE-F4E83A6C1E46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896" name="Text Box 41">
          <a:extLst>
            <a:ext uri="{FF2B5EF4-FFF2-40B4-BE49-F238E27FC236}">
              <a16:creationId xmlns:a16="http://schemas.microsoft.com/office/drawing/2014/main" xmlns="" id="{6BDCC02B-2B84-787F-C1A5-F715B414D64B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897" name="Text Box 43">
          <a:extLst>
            <a:ext uri="{FF2B5EF4-FFF2-40B4-BE49-F238E27FC236}">
              <a16:creationId xmlns:a16="http://schemas.microsoft.com/office/drawing/2014/main" xmlns="" id="{292291E8-0141-52A4-C459-989106CC6FB0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898" name="Text Box 1">
          <a:extLst>
            <a:ext uri="{FF2B5EF4-FFF2-40B4-BE49-F238E27FC236}">
              <a16:creationId xmlns:a16="http://schemas.microsoft.com/office/drawing/2014/main" xmlns="" id="{5DB957EF-2C4D-52CF-A030-482CED0C621B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899" name="Text Box 8">
          <a:extLst>
            <a:ext uri="{FF2B5EF4-FFF2-40B4-BE49-F238E27FC236}">
              <a16:creationId xmlns:a16="http://schemas.microsoft.com/office/drawing/2014/main" xmlns="" id="{F4E81DBD-64D0-A5AE-8EAE-42B30BDF0A4D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00" name="Text Box 9">
          <a:extLst>
            <a:ext uri="{FF2B5EF4-FFF2-40B4-BE49-F238E27FC236}">
              <a16:creationId xmlns:a16="http://schemas.microsoft.com/office/drawing/2014/main" xmlns="" id="{A123A631-114B-815D-B67A-1E2B50D138D3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01" name="Text Box 10">
          <a:extLst>
            <a:ext uri="{FF2B5EF4-FFF2-40B4-BE49-F238E27FC236}">
              <a16:creationId xmlns:a16="http://schemas.microsoft.com/office/drawing/2014/main" xmlns="" id="{D2AB875C-7DFE-3DD4-40B3-9563CE9CFDCC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02" name="Text Box 41">
          <a:extLst>
            <a:ext uri="{FF2B5EF4-FFF2-40B4-BE49-F238E27FC236}">
              <a16:creationId xmlns:a16="http://schemas.microsoft.com/office/drawing/2014/main" xmlns="" id="{ED246EC2-7C06-406B-1F0F-E88AFFBF6B7F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03" name="Text Box 43">
          <a:extLst>
            <a:ext uri="{FF2B5EF4-FFF2-40B4-BE49-F238E27FC236}">
              <a16:creationId xmlns:a16="http://schemas.microsoft.com/office/drawing/2014/main" xmlns="" id="{A223993F-3D0C-9E36-403F-0D91E0837CD9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04" name="Text Box 1">
          <a:extLst>
            <a:ext uri="{FF2B5EF4-FFF2-40B4-BE49-F238E27FC236}">
              <a16:creationId xmlns:a16="http://schemas.microsoft.com/office/drawing/2014/main" xmlns="" id="{5F01EEEA-B824-B3B1-62A1-50CDEC32749C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05" name="Text Box 8">
          <a:extLst>
            <a:ext uri="{FF2B5EF4-FFF2-40B4-BE49-F238E27FC236}">
              <a16:creationId xmlns:a16="http://schemas.microsoft.com/office/drawing/2014/main" xmlns="" id="{0146BCEA-06C6-BCB6-C3D9-878F02EFF299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06" name="Text Box 9">
          <a:extLst>
            <a:ext uri="{FF2B5EF4-FFF2-40B4-BE49-F238E27FC236}">
              <a16:creationId xmlns:a16="http://schemas.microsoft.com/office/drawing/2014/main" xmlns="" id="{E17EF7B7-18CD-1C14-BC85-1CF327C6510C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07" name="Text Box 10">
          <a:extLst>
            <a:ext uri="{FF2B5EF4-FFF2-40B4-BE49-F238E27FC236}">
              <a16:creationId xmlns:a16="http://schemas.microsoft.com/office/drawing/2014/main" xmlns="" id="{4B932EFD-6ECD-4B33-04AF-8817FAFB0DD9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08" name="Text Box 41">
          <a:extLst>
            <a:ext uri="{FF2B5EF4-FFF2-40B4-BE49-F238E27FC236}">
              <a16:creationId xmlns:a16="http://schemas.microsoft.com/office/drawing/2014/main" xmlns="" id="{D97A5EE5-CDA7-FB37-1AB2-0C5D4916F4DE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09" name="Text Box 43">
          <a:extLst>
            <a:ext uri="{FF2B5EF4-FFF2-40B4-BE49-F238E27FC236}">
              <a16:creationId xmlns:a16="http://schemas.microsoft.com/office/drawing/2014/main" xmlns="" id="{011C47CC-7426-3B0F-2991-4CD6808E263D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10" name="Text Box 1">
          <a:extLst>
            <a:ext uri="{FF2B5EF4-FFF2-40B4-BE49-F238E27FC236}">
              <a16:creationId xmlns:a16="http://schemas.microsoft.com/office/drawing/2014/main" xmlns="" id="{1F1BD3B7-BEE0-C16E-8A5B-F65694CDB650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11" name="Text Box 8">
          <a:extLst>
            <a:ext uri="{FF2B5EF4-FFF2-40B4-BE49-F238E27FC236}">
              <a16:creationId xmlns:a16="http://schemas.microsoft.com/office/drawing/2014/main" xmlns="" id="{38C4CC82-8714-B844-38BE-48FB80DE12FC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12" name="Text Box 9">
          <a:extLst>
            <a:ext uri="{FF2B5EF4-FFF2-40B4-BE49-F238E27FC236}">
              <a16:creationId xmlns:a16="http://schemas.microsoft.com/office/drawing/2014/main" xmlns="" id="{75B9E860-21E0-B4D3-B9F6-75DA57E19366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13" name="Text Box 10">
          <a:extLst>
            <a:ext uri="{FF2B5EF4-FFF2-40B4-BE49-F238E27FC236}">
              <a16:creationId xmlns:a16="http://schemas.microsoft.com/office/drawing/2014/main" xmlns="" id="{7AF17121-3F92-8163-BC0F-D6FAD57EF428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14" name="Text Box 41">
          <a:extLst>
            <a:ext uri="{FF2B5EF4-FFF2-40B4-BE49-F238E27FC236}">
              <a16:creationId xmlns:a16="http://schemas.microsoft.com/office/drawing/2014/main" xmlns="" id="{AD644D18-52CF-F3E5-C004-D4FE23230DDC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15" name="Text Box 43">
          <a:extLst>
            <a:ext uri="{FF2B5EF4-FFF2-40B4-BE49-F238E27FC236}">
              <a16:creationId xmlns:a16="http://schemas.microsoft.com/office/drawing/2014/main" xmlns="" id="{10CDD43A-5351-28CF-858D-B90EFE25CED9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16" name="Text Box 1">
          <a:extLst>
            <a:ext uri="{FF2B5EF4-FFF2-40B4-BE49-F238E27FC236}">
              <a16:creationId xmlns:a16="http://schemas.microsoft.com/office/drawing/2014/main" xmlns="" id="{7013AD98-61C4-0BF2-4FE6-5AF9A4471D4C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17" name="Text Box 8">
          <a:extLst>
            <a:ext uri="{FF2B5EF4-FFF2-40B4-BE49-F238E27FC236}">
              <a16:creationId xmlns:a16="http://schemas.microsoft.com/office/drawing/2014/main" xmlns="" id="{16FE966F-28EF-FED6-BDCF-8E2A5766272E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18" name="Text Box 9">
          <a:extLst>
            <a:ext uri="{FF2B5EF4-FFF2-40B4-BE49-F238E27FC236}">
              <a16:creationId xmlns:a16="http://schemas.microsoft.com/office/drawing/2014/main" xmlns="" id="{64D6F70C-8685-9FEB-24C7-36D8A81C9424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19" name="Text Box 10">
          <a:extLst>
            <a:ext uri="{FF2B5EF4-FFF2-40B4-BE49-F238E27FC236}">
              <a16:creationId xmlns:a16="http://schemas.microsoft.com/office/drawing/2014/main" xmlns="" id="{6A2B429C-0271-8B14-E546-F4638B722F22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20" name="Text Box 41">
          <a:extLst>
            <a:ext uri="{FF2B5EF4-FFF2-40B4-BE49-F238E27FC236}">
              <a16:creationId xmlns:a16="http://schemas.microsoft.com/office/drawing/2014/main" xmlns="" id="{D1B0CC14-ADF6-C7B3-BA94-6ECAAB5AFA93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21" name="Text Box 43">
          <a:extLst>
            <a:ext uri="{FF2B5EF4-FFF2-40B4-BE49-F238E27FC236}">
              <a16:creationId xmlns:a16="http://schemas.microsoft.com/office/drawing/2014/main" xmlns="" id="{B627AC3E-4C49-9CFD-C2D0-BDFEE1FFB55B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22" name="Text Box 1">
          <a:extLst>
            <a:ext uri="{FF2B5EF4-FFF2-40B4-BE49-F238E27FC236}">
              <a16:creationId xmlns:a16="http://schemas.microsoft.com/office/drawing/2014/main" xmlns="" id="{B33F7855-E712-6B47-3B56-17473DBB319A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23" name="Text Box 8">
          <a:extLst>
            <a:ext uri="{FF2B5EF4-FFF2-40B4-BE49-F238E27FC236}">
              <a16:creationId xmlns:a16="http://schemas.microsoft.com/office/drawing/2014/main" xmlns="" id="{F6049BC7-A102-07A6-F442-C7A8F22790FC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24" name="Text Box 9">
          <a:extLst>
            <a:ext uri="{FF2B5EF4-FFF2-40B4-BE49-F238E27FC236}">
              <a16:creationId xmlns:a16="http://schemas.microsoft.com/office/drawing/2014/main" xmlns="" id="{3E90CD9B-0A53-74ED-04B1-A78E5A42A9F0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25" name="Text Box 10">
          <a:extLst>
            <a:ext uri="{FF2B5EF4-FFF2-40B4-BE49-F238E27FC236}">
              <a16:creationId xmlns:a16="http://schemas.microsoft.com/office/drawing/2014/main" xmlns="" id="{2ED04F9A-8A92-37B2-9F15-6E8D0A9A1107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26" name="Text Box 41">
          <a:extLst>
            <a:ext uri="{FF2B5EF4-FFF2-40B4-BE49-F238E27FC236}">
              <a16:creationId xmlns:a16="http://schemas.microsoft.com/office/drawing/2014/main" xmlns="" id="{4F888C1A-93FC-E585-571B-1B026F933625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27" name="Text Box 43">
          <a:extLst>
            <a:ext uri="{FF2B5EF4-FFF2-40B4-BE49-F238E27FC236}">
              <a16:creationId xmlns:a16="http://schemas.microsoft.com/office/drawing/2014/main" xmlns="" id="{4CD9C8E3-44A6-8DF9-CBFD-0FDCA2363C3B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28" name="Text Box 1">
          <a:extLst>
            <a:ext uri="{FF2B5EF4-FFF2-40B4-BE49-F238E27FC236}">
              <a16:creationId xmlns:a16="http://schemas.microsoft.com/office/drawing/2014/main" xmlns="" id="{F59D8C54-69F8-CBEF-EB9F-25640C5881C5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29" name="Text Box 8">
          <a:extLst>
            <a:ext uri="{FF2B5EF4-FFF2-40B4-BE49-F238E27FC236}">
              <a16:creationId xmlns:a16="http://schemas.microsoft.com/office/drawing/2014/main" xmlns="" id="{272625AC-4425-3B51-226F-B64A408BBC8D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30" name="Text Box 9">
          <a:extLst>
            <a:ext uri="{FF2B5EF4-FFF2-40B4-BE49-F238E27FC236}">
              <a16:creationId xmlns:a16="http://schemas.microsoft.com/office/drawing/2014/main" xmlns="" id="{0FB41FAA-7CC7-6B93-ACC7-03A3FDA457C8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31" name="Text Box 10">
          <a:extLst>
            <a:ext uri="{FF2B5EF4-FFF2-40B4-BE49-F238E27FC236}">
              <a16:creationId xmlns:a16="http://schemas.microsoft.com/office/drawing/2014/main" xmlns="" id="{4FD939FA-588E-956F-C607-29ED94B2966E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32" name="Text Box 41">
          <a:extLst>
            <a:ext uri="{FF2B5EF4-FFF2-40B4-BE49-F238E27FC236}">
              <a16:creationId xmlns:a16="http://schemas.microsoft.com/office/drawing/2014/main" xmlns="" id="{9AB56766-DA2F-538B-DA21-AFDDCC58C23F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33" name="Text Box 1">
          <a:extLst>
            <a:ext uri="{FF2B5EF4-FFF2-40B4-BE49-F238E27FC236}">
              <a16:creationId xmlns:a16="http://schemas.microsoft.com/office/drawing/2014/main" xmlns="" id="{C1A8333E-291E-00DE-9CDE-DA4152F86A3C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34" name="Text Box 8">
          <a:extLst>
            <a:ext uri="{FF2B5EF4-FFF2-40B4-BE49-F238E27FC236}">
              <a16:creationId xmlns:a16="http://schemas.microsoft.com/office/drawing/2014/main" xmlns="" id="{EFF083EF-9096-E676-A3E2-96252218424E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35" name="Text Box 9">
          <a:extLst>
            <a:ext uri="{FF2B5EF4-FFF2-40B4-BE49-F238E27FC236}">
              <a16:creationId xmlns:a16="http://schemas.microsoft.com/office/drawing/2014/main" xmlns="" id="{6A8255D1-D2A5-D1D2-7737-3017939EF626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36" name="Text Box 10">
          <a:extLst>
            <a:ext uri="{FF2B5EF4-FFF2-40B4-BE49-F238E27FC236}">
              <a16:creationId xmlns:a16="http://schemas.microsoft.com/office/drawing/2014/main" xmlns="" id="{204FED27-26ED-0EBE-8028-94A292946EF6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37" name="Text Box 41">
          <a:extLst>
            <a:ext uri="{FF2B5EF4-FFF2-40B4-BE49-F238E27FC236}">
              <a16:creationId xmlns:a16="http://schemas.microsoft.com/office/drawing/2014/main" xmlns="" id="{8CFAC64F-8F1F-1DAF-FC73-28723C6B6A8C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38" name="Text Box 43">
          <a:extLst>
            <a:ext uri="{FF2B5EF4-FFF2-40B4-BE49-F238E27FC236}">
              <a16:creationId xmlns:a16="http://schemas.microsoft.com/office/drawing/2014/main" xmlns="" id="{A3ED15B0-259C-10F7-FC48-59EA45432FF9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39" name="Text Box 1">
          <a:extLst>
            <a:ext uri="{FF2B5EF4-FFF2-40B4-BE49-F238E27FC236}">
              <a16:creationId xmlns:a16="http://schemas.microsoft.com/office/drawing/2014/main" xmlns="" id="{C6A311C3-B7C8-0F55-378A-54BF2E909D5D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40" name="Text Box 8">
          <a:extLst>
            <a:ext uri="{FF2B5EF4-FFF2-40B4-BE49-F238E27FC236}">
              <a16:creationId xmlns:a16="http://schemas.microsoft.com/office/drawing/2014/main" xmlns="" id="{08A68C3D-4B65-7540-653F-DA683C865789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41" name="Text Box 9">
          <a:extLst>
            <a:ext uri="{FF2B5EF4-FFF2-40B4-BE49-F238E27FC236}">
              <a16:creationId xmlns:a16="http://schemas.microsoft.com/office/drawing/2014/main" xmlns="" id="{FD4F964C-326C-AF65-A1B4-2E52B2180881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42" name="Text Box 10">
          <a:extLst>
            <a:ext uri="{FF2B5EF4-FFF2-40B4-BE49-F238E27FC236}">
              <a16:creationId xmlns:a16="http://schemas.microsoft.com/office/drawing/2014/main" xmlns="" id="{801233DA-36EF-BA0C-313C-1B9C715C3996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43" name="Text Box 41">
          <a:extLst>
            <a:ext uri="{FF2B5EF4-FFF2-40B4-BE49-F238E27FC236}">
              <a16:creationId xmlns:a16="http://schemas.microsoft.com/office/drawing/2014/main" xmlns="" id="{B58D73C7-AC4D-AB6E-1C06-5E8347FE0EB3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44" name="Text Box 43">
          <a:extLst>
            <a:ext uri="{FF2B5EF4-FFF2-40B4-BE49-F238E27FC236}">
              <a16:creationId xmlns:a16="http://schemas.microsoft.com/office/drawing/2014/main" xmlns="" id="{52747A6E-4DD5-AB7F-253F-899C6FE6B423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45" name="Text Box 1">
          <a:extLst>
            <a:ext uri="{FF2B5EF4-FFF2-40B4-BE49-F238E27FC236}">
              <a16:creationId xmlns:a16="http://schemas.microsoft.com/office/drawing/2014/main" xmlns="" id="{9B7F7A9D-B19C-7D81-2F21-6F8614EE5C12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46" name="Text Box 8">
          <a:extLst>
            <a:ext uri="{FF2B5EF4-FFF2-40B4-BE49-F238E27FC236}">
              <a16:creationId xmlns:a16="http://schemas.microsoft.com/office/drawing/2014/main" xmlns="" id="{7FA260A2-EA57-7868-DF68-E6F78040A7C6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47" name="Text Box 9">
          <a:extLst>
            <a:ext uri="{FF2B5EF4-FFF2-40B4-BE49-F238E27FC236}">
              <a16:creationId xmlns:a16="http://schemas.microsoft.com/office/drawing/2014/main" xmlns="" id="{5F882954-31AB-4CE8-25FD-CC36604D119C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48" name="Text Box 10">
          <a:extLst>
            <a:ext uri="{FF2B5EF4-FFF2-40B4-BE49-F238E27FC236}">
              <a16:creationId xmlns:a16="http://schemas.microsoft.com/office/drawing/2014/main" xmlns="" id="{5070B1EE-4CA5-D00C-030C-9783B77A435F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49" name="Text Box 41">
          <a:extLst>
            <a:ext uri="{FF2B5EF4-FFF2-40B4-BE49-F238E27FC236}">
              <a16:creationId xmlns:a16="http://schemas.microsoft.com/office/drawing/2014/main" xmlns="" id="{44AE4644-D6DC-769B-EA89-71C0B9BB5544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50" name="Text Box 43">
          <a:extLst>
            <a:ext uri="{FF2B5EF4-FFF2-40B4-BE49-F238E27FC236}">
              <a16:creationId xmlns:a16="http://schemas.microsoft.com/office/drawing/2014/main" xmlns="" id="{DB821DC2-DA8B-685C-AC7A-EFB621A0DE39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51" name="Text Box 1">
          <a:extLst>
            <a:ext uri="{FF2B5EF4-FFF2-40B4-BE49-F238E27FC236}">
              <a16:creationId xmlns:a16="http://schemas.microsoft.com/office/drawing/2014/main" xmlns="" id="{9AFEAE56-0142-0479-B1CD-A6932C7F3BDA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52" name="Text Box 8">
          <a:extLst>
            <a:ext uri="{FF2B5EF4-FFF2-40B4-BE49-F238E27FC236}">
              <a16:creationId xmlns:a16="http://schemas.microsoft.com/office/drawing/2014/main" xmlns="" id="{56F9A2B4-5C27-52F8-1412-8A64FF42D79E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53" name="Text Box 9">
          <a:extLst>
            <a:ext uri="{FF2B5EF4-FFF2-40B4-BE49-F238E27FC236}">
              <a16:creationId xmlns:a16="http://schemas.microsoft.com/office/drawing/2014/main" xmlns="" id="{E60CC013-3218-ED6B-63E7-4F6E0F9F8340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54" name="Text Box 10">
          <a:extLst>
            <a:ext uri="{FF2B5EF4-FFF2-40B4-BE49-F238E27FC236}">
              <a16:creationId xmlns:a16="http://schemas.microsoft.com/office/drawing/2014/main" xmlns="" id="{5CC56371-D460-0903-C239-F8960C6A888A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55" name="Text Box 41">
          <a:extLst>
            <a:ext uri="{FF2B5EF4-FFF2-40B4-BE49-F238E27FC236}">
              <a16:creationId xmlns:a16="http://schemas.microsoft.com/office/drawing/2014/main" xmlns="" id="{2E317506-64A7-2C3A-864D-1069ABAC96AC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56" name="Text Box 43">
          <a:extLst>
            <a:ext uri="{FF2B5EF4-FFF2-40B4-BE49-F238E27FC236}">
              <a16:creationId xmlns:a16="http://schemas.microsoft.com/office/drawing/2014/main" xmlns="" id="{E7071ACF-F5EE-EB11-8EA7-ED119F65D4AF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57" name="Text Box 1">
          <a:extLst>
            <a:ext uri="{FF2B5EF4-FFF2-40B4-BE49-F238E27FC236}">
              <a16:creationId xmlns:a16="http://schemas.microsoft.com/office/drawing/2014/main" xmlns="" id="{EFFA7AA9-C26C-AC5E-4190-EBED5DAC2B3E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58" name="Text Box 8">
          <a:extLst>
            <a:ext uri="{FF2B5EF4-FFF2-40B4-BE49-F238E27FC236}">
              <a16:creationId xmlns:a16="http://schemas.microsoft.com/office/drawing/2014/main" xmlns="" id="{4E4F6EB8-A4CE-DE42-89AB-869AB6BD678D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59" name="Text Box 9">
          <a:extLst>
            <a:ext uri="{FF2B5EF4-FFF2-40B4-BE49-F238E27FC236}">
              <a16:creationId xmlns:a16="http://schemas.microsoft.com/office/drawing/2014/main" xmlns="" id="{0A001686-E8A2-A980-D211-B6BD89CECD3E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60" name="Text Box 10">
          <a:extLst>
            <a:ext uri="{FF2B5EF4-FFF2-40B4-BE49-F238E27FC236}">
              <a16:creationId xmlns:a16="http://schemas.microsoft.com/office/drawing/2014/main" xmlns="" id="{5DC8E97F-21B6-2F28-1C7F-838AC5C96E05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61" name="Text Box 41">
          <a:extLst>
            <a:ext uri="{FF2B5EF4-FFF2-40B4-BE49-F238E27FC236}">
              <a16:creationId xmlns:a16="http://schemas.microsoft.com/office/drawing/2014/main" xmlns="" id="{AD74A770-52A4-9E8E-8525-01B4A175148B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62" name="Text Box 43">
          <a:extLst>
            <a:ext uri="{FF2B5EF4-FFF2-40B4-BE49-F238E27FC236}">
              <a16:creationId xmlns:a16="http://schemas.microsoft.com/office/drawing/2014/main" xmlns="" id="{D07E78EC-C067-216C-7385-AB97896B59A6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63" name="Text Box 1">
          <a:extLst>
            <a:ext uri="{FF2B5EF4-FFF2-40B4-BE49-F238E27FC236}">
              <a16:creationId xmlns:a16="http://schemas.microsoft.com/office/drawing/2014/main" xmlns="" id="{58C09473-A5AB-9525-4763-FF8CB6E1310F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64" name="Text Box 8">
          <a:extLst>
            <a:ext uri="{FF2B5EF4-FFF2-40B4-BE49-F238E27FC236}">
              <a16:creationId xmlns:a16="http://schemas.microsoft.com/office/drawing/2014/main" xmlns="" id="{B5EA465C-D3B1-E4A7-0EA0-B4063366B32D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65" name="Text Box 9">
          <a:extLst>
            <a:ext uri="{FF2B5EF4-FFF2-40B4-BE49-F238E27FC236}">
              <a16:creationId xmlns:a16="http://schemas.microsoft.com/office/drawing/2014/main" xmlns="" id="{A59E9886-15E2-1728-BEA5-E9A4F4DE0B74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66" name="Text Box 10">
          <a:extLst>
            <a:ext uri="{FF2B5EF4-FFF2-40B4-BE49-F238E27FC236}">
              <a16:creationId xmlns:a16="http://schemas.microsoft.com/office/drawing/2014/main" xmlns="" id="{6DBAB903-564C-EB87-AF92-C6074E553C99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67" name="Text Box 41">
          <a:extLst>
            <a:ext uri="{FF2B5EF4-FFF2-40B4-BE49-F238E27FC236}">
              <a16:creationId xmlns:a16="http://schemas.microsoft.com/office/drawing/2014/main" xmlns="" id="{95A36CB8-7B84-E3AD-950E-722D9371EED4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68" name="Text Box 43">
          <a:extLst>
            <a:ext uri="{FF2B5EF4-FFF2-40B4-BE49-F238E27FC236}">
              <a16:creationId xmlns:a16="http://schemas.microsoft.com/office/drawing/2014/main" xmlns="" id="{0E7F54BB-D53E-9C43-CBA5-483C25F11739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69" name="Text Box 1">
          <a:extLst>
            <a:ext uri="{FF2B5EF4-FFF2-40B4-BE49-F238E27FC236}">
              <a16:creationId xmlns:a16="http://schemas.microsoft.com/office/drawing/2014/main" xmlns="" id="{6C8F4051-FC53-1A96-DC36-7B469216E3BC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70" name="Text Box 8">
          <a:extLst>
            <a:ext uri="{FF2B5EF4-FFF2-40B4-BE49-F238E27FC236}">
              <a16:creationId xmlns:a16="http://schemas.microsoft.com/office/drawing/2014/main" xmlns="" id="{D95C37C3-6D5C-4FFC-5B98-223CAD616A2B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71" name="Text Box 9">
          <a:extLst>
            <a:ext uri="{FF2B5EF4-FFF2-40B4-BE49-F238E27FC236}">
              <a16:creationId xmlns:a16="http://schemas.microsoft.com/office/drawing/2014/main" xmlns="" id="{741AF1E2-D50A-8116-4203-B77F72D5F210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72" name="Text Box 10">
          <a:extLst>
            <a:ext uri="{FF2B5EF4-FFF2-40B4-BE49-F238E27FC236}">
              <a16:creationId xmlns:a16="http://schemas.microsoft.com/office/drawing/2014/main" xmlns="" id="{9D305CC2-4183-867C-322E-E2563AC961BA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6409973" name="Text Box 41">
          <a:extLst>
            <a:ext uri="{FF2B5EF4-FFF2-40B4-BE49-F238E27FC236}">
              <a16:creationId xmlns:a16="http://schemas.microsoft.com/office/drawing/2014/main" xmlns="" id="{FFBCE7C3-3007-B2F0-BEB2-CEDE9A541F72}"/>
            </a:ext>
          </a:extLst>
        </xdr:cNvPr>
        <xdr:cNvSpPr txBox="1">
          <a:spLocks noChangeArrowheads="1"/>
        </xdr:cNvSpPr>
      </xdr:nvSpPr>
      <xdr:spPr bwMode="auto">
        <a:xfrm>
          <a:off x="7879080" y="0"/>
          <a:ext cx="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974" name="Text Box 1">
          <a:extLst>
            <a:ext uri="{FF2B5EF4-FFF2-40B4-BE49-F238E27FC236}">
              <a16:creationId xmlns:a16="http://schemas.microsoft.com/office/drawing/2014/main" xmlns="" id="{89589257-402D-2345-1FAF-284FDAE19FDA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975" name="Text Box 8">
          <a:extLst>
            <a:ext uri="{FF2B5EF4-FFF2-40B4-BE49-F238E27FC236}">
              <a16:creationId xmlns:a16="http://schemas.microsoft.com/office/drawing/2014/main" xmlns="" id="{9B99E839-87F8-3F61-4DAA-2F7A47BAFF2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976" name="Text Box 9">
          <a:extLst>
            <a:ext uri="{FF2B5EF4-FFF2-40B4-BE49-F238E27FC236}">
              <a16:creationId xmlns:a16="http://schemas.microsoft.com/office/drawing/2014/main" xmlns="" id="{991E6812-5A97-EEF4-0997-DFD535631FB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977" name="Text Box 10">
          <a:extLst>
            <a:ext uri="{FF2B5EF4-FFF2-40B4-BE49-F238E27FC236}">
              <a16:creationId xmlns:a16="http://schemas.microsoft.com/office/drawing/2014/main" xmlns="" id="{8C326D62-6ADB-F7CE-DDA3-7C92A5303EC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978" name="Text Box 41">
          <a:extLst>
            <a:ext uri="{FF2B5EF4-FFF2-40B4-BE49-F238E27FC236}">
              <a16:creationId xmlns:a16="http://schemas.microsoft.com/office/drawing/2014/main" xmlns="" id="{4CB74522-AFFD-E4A3-CA25-32488385B702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979" name="Text Box 43">
          <a:extLst>
            <a:ext uri="{FF2B5EF4-FFF2-40B4-BE49-F238E27FC236}">
              <a16:creationId xmlns:a16="http://schemas.microsoft.com/office/drawing/2014/main" xmlns="" id="{A969A0BA-EFBC-6710-85C8-756C8C90AA41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980" name="Text Box 1">
          <a:extLst>
            <a:ext uri="{FF2B5EF4-FFF2-40B4-BE49-F238E27FC236}">
              <a16:creationId xmlns:a16="http://schemas.microsoft.com/office/drawing/2014/main" xmlns="" id="{D33577EF-9803-6B7A-5015-D42F89525832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981" name="Text Box 8">
          <a:extLst>
            <a:ext uri="{FF2B5EF4-FFF2-40B4-BE49-F238E27FC236}">
              <a16:creationId xmlns:a16="http://schemas.microsoft.com/office/drawing/2014/main" xmlns="" id="{C0F48065-52D8-02A9-4096-249DCF894FA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982" name="Text Box 9">
          <a:extLst>
            <a:ext uri="{FF2B5EF4-FFF2-40B4-BE49-F238E27FC236}">
              <a16:creationId xmlns:a16="http://schemas.microsoft.com/office/drawing/2014/main" xmlns="" id="{A554F587-49A6-6599-2230-ED581C941F68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983" name="Text Box 10">
          <a:extLst>
            <a:ext uri="{FF2B5EF4-FFF2-40B4-BE49-F238E27FC236}">
              <a16:creationId xmlns:a16="http://schemas.microsoft.com/office/drawing/2014/main" xmlns="" id="{53E8AF41-28D0-0DA4-1130-1E7D75E87F8E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984" name="Text Box 41">
          <a:extLst>
            <a:ext uri="{FF2B5EF4-FFF2-40B4-BE49-F238E27FC236}">
              <a16:creationId xmlns:a16="http://schemas.microsoft.com/office/drawing/2014/main" xmlns="" id="{EF6BB71F-3CB7-B96E-73B8-71343789E26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985" name="Text Box 43">
          <a:extLst>
            <a:ext uri="{FF2B5EF4-FFF2-40B4-BE49-F238E27FC236}">
              <a16:creationId xmlns:a16="http://schemas.microsoft.com/office/drawing/2014/main" xmlns="" id="{5AA6FC10-64DA-0203-678B-9840302BB68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986" name="Text Box 1">
          <a:extLst>
            <a:ext uri="{FF2B5EF4-FFF2-40B4-BE49-F238E27FC236}">
              <a16:creationId xmlns:a16="http://schemas.microsoft.com/office/drawing/2014/main" xmlns="" id="{B050B5CE-44D6-8E2A-1566-2A4AC1EB893C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987" name="Text Box 8">
          <a:extLst>
            <a:ext uri="{FF2B5EF4-FFF2-40B4-BE49-F238E27FC236}">
              <a16:creationId xmlns:a16="http://schemas.microsoft.com/office/drawing/2014/main" xmlns="" id="{E0AB5D5E-2D1A-3149-4937-6049AA9309F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988" name="Text Box 9">
          <a:extLst>
            <a:ext uri="{FF2B5EF4-FFF2-40B4-BE49-F238E27FC236}">
              <a16:creationId xmlns:a16="http://schemas.microsoft.com/office/drawing/2014/main" xmlns="" id="{90A615FA-2D34-410B-FEF2-B8D6B05434AA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989" name="Text Box 10">
          <a:extLst>
            <a:ext uri="{FF2B5EF4-FFF2-40B4-BE49-F238E27FC236}">
              <a16:creationId xmlns:a16="http://schemas.microsoft.com/office/drawing/2014/main" xmlns="" id="{4F01081E-45C3-0362-FDA4-DF7B0420FFF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990" name="Text Box 41">
          <a:extLst>
            <a:ext uri="{FF2B5EF4-FFF2-40B4-BE49-F238E27FC236}">
              <a16:creationId xmlns:a16="http://schemas.microsoft.com/office/drawing/2014/main" xmlns="" id="{A573E5C6-E634-2350-954A-94A73EA983B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991" name="Text Box 43">
          <a:extLst>
            <a:ext uri="{FF2B5EF4-FFF2-40B4-BE49-F238E27FC236}">
              <a16:creationId xmlns:a16="http://schemas.microsoft.com/office/drawing/2014/main" xmlns="" id="{8B13E74D-F648-0932-939A-B2E2A883BBE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992" name="Text Box 1">
          <a:extLst>
            <a:ext uri="{FF2B5EF4-FFF2-40B4-BE49-F238E27FC236}">
              <a16:creationId xmlns:a16="http://schemas.microsoft.com/office/drawing/2014/main" xmlns="" id="{E9DCAEA9-A9C5-6913-5B6F-9AE4FBB6303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993" name="Text Box 8">
          <a:extLst>
            <a:ext uri="{FF2B5EF4-FFF2-40B4-BE49-F238E27FC236}">
              <a16:creationId xmlns:a16="http://schemas.microsoft.com/office/drawing/2014/main" xmlns="" id="{712DA88D-A35A-825E-90F1-282851FC529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994" name="Text Box 9">
          <a:extLst>
            <a:ext uri="{FF2B5EF4-FFF2-40B4-BE49-F238E27FC236}">
              <a16:creationId xmlns:a16="http://schemas.microsoft.com/office/drawing/2014/main" xmlns="" id="{EF74D639-30FD-AF2D-A7D6-575FFF8E612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995" name="Text Box 10">
          <a:extLst>
            <a:ext uri="{FF2B5EF4-FFF2-40B4-BE49-F238E27FC236}">
              <a16:creationId xmlns:a16="http://schemas.microsoft.com/office/drawing/2014/main" xmlns="" id="{E1F08AEB-C2F0-1CB4-871B-680E2F776B59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996" name="Text Box 41">
          <a:extLst>
            <a:ext uri="{FF2B5EF4-FFF2-40B4-BE49-F238E27FC236}">
              <a16:creationId xmlns:a16="http://schemas.microsoft.com/office/drawing/2014/main" xmlns="" id="{29926C2D-D769-FBA7-3CCD-236A00DD4747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997" name="Text Box 43">
          <a:extLst>
            <a:ext uri="{FF2B5EF4-FFF2-40B4-BE49-F238E27FC236}">
              <a16:creationId xmlns:a16="http://schemas.microsoft.com/office/drawing/2014/main" xmlns="" id="{DB5EC2F8-49FF-DF26-1C43-981261C8A910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998" name="Text Box 1">
          <a:extLst>
            <a:ext uri="{FF2B5EF4-FFF2-40B4-BE49-F238E27FC236}">
              <a16:creationId xmlns:a16="http://schemas.microsoft.com/office/drawing/2014/main" xmlns="" id="{624837E9-954F-B643-7541-CEB1ED42B62C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09999" name="Text Box 8">
          <a:extLst>
            <a:ext uri="{FF2B5EF4-FFF2-40B4-BE49-F238E27FC236}">
              <a16:creationId xmlns:a16="http://schemas.microsoft.com/office/drawing/2014/main" xmlns="" id="{971AA497-283B-34C5-7316-A8042EE901E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00" name="Text Box 9">
          <a:extLst>
            <a:ext uri="{FF2B5EF4-FFF2-40B4-BE49-F238E27FC236}">
              <a16:creationId xmlns:a16="http://schemas.microsoft.com/office/drawing/2014/main" xmlns="" id="{64E84D8B-395E-0586-FC46-EAE4C26C5464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01" name="Text Box 10">
          <a:extLst>
            <a:ext uri="{FF2B5EF4-FFF2-40B4-BE49-F238E27FC236}">
              <a16:creationId xmlns:a16="http://schemas.microsoft.com/office/drawing/2014/main" xmlns="" id="{9B3D7D9D-836D-DC03-5D31-CC39546766E0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02" name="Text Box 41">
          <a:extLst>
            <a:ext uri="{FF2B5EF4-FFF2-40B4-BE49-F238E27FC236}">
              <a16:creationId xmlns:a16="http://schemas.microsoft.com/office/drawing/2014/main" xmlns="" id="{8672F535-7C5B-65E1-B34A-5DF676F807E2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03" name="Text Box 43">
          <a:extLst>
            <a:ext uri="{FF2B5EF4-FFF2-40B4-BE49-F238E27FC236}">
              <a16:creationId xmlns:a16="http://schemas.microsoft.com/office/drawing/2014/main" xmlns="" id="{5ECE5103-56FB-9174-1D83-816A503BD17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04" name="Text Box 1">
          <a:extLst>
            <a:ext uri="{FF2B5EF4-FFF2-40B4-BE49-F238E27FC236}">
              <a16:creationId xmlns:a16="http://schemas.microsoft.com/office/drawing/2014/main" xmlns="" id="{E2822887-675E-7DC1-7192-BCC0190BC65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05" name="Text Box 8">
          <a:extLst>
            <a:ext uri="{FF2B5EF4-FFF2-40B4-BE49-F238E27FC236}">
              <a16:creationId xmlns:a16="http://schemas.microsoft.com/office/drawing/2014/main" xmlns="" id="{4F334FEF-BBF0-B977-EA97-BCF85F920959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06" name="Text Box 9">
          <a:extLst>
            <a:ext uri="{FF2B5EF4-FFF2-40B4-BE49-F238E27FC236}">
              <a16:creationId xmlns:a16="http://schemas.microsoft.com/office/drawing/2014/main" xmlns="" id="{E3963AAD-5B4D-BB93-DBAD-23026925454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07" name="Text Box 10">
          <a:extLst>
            <a:ext uri="{FF2B5EF4-FFF2-40B4-BE49-F238E27FC236}">
              <a16:creationId xmlns:a16="http://schemas.microsoft.com/office/drawing/2014/main" xmlns="" id="{748E6791-FECE-D281-055F-162F5E216628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08" name="Text Box 41">
          <a:extLst>
            <a:ext uri="{FF2B5EF4-FFF2-40B4-BE49-F238E27FC236}">
              <a16:creationId xmlns:a16="http://schemas.microsoft.com/office/drawing/2014/main" xmlns="" id="{DBF04C24-0732-72DB-76AC-7F3A63179D37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09" name="Text Box 43">
          <a:extLst>
            <a:ext uri="{FF2B5EF4-FFF2-40B4-BE49-F238E27FC236}">
              <a16:creationId xmlns:a16="http://schemas.microsoft.com/office/drawing/2014/main" xmlns="" id="{5CDF21E0-4A1F-1A21-05D1-F49D4F883DBF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10" name="Text Box 1">
          <a:extLst>
            <a:ext uri="{FF2B5EF4-FFF2-40B4-BE49-F238E27FC236}">
              <a16:creationId xmlns:a16="http://schemas.microsoft.com/office/drawing/2014/main" xmlns="" id="{9E4DDD9F-E408-32AF-C233-59CDE8B29230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11" name="Text Box 8">
          <a:extLst>
            <a:ext uri="{FF2B5EF4-FFF2-40B4-BE49-F238E27FC236}">
              <a16:creationId xmlns:a16="http://schemas.microsoft.com/office/drawing/2014/main" xmlns="" id="{7BD28983-F3B4-6303-AE55-3257B97E06CF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12" name="Text Box 9">
          <a:extLst>
            <a:ext uri="{FF2B5EF4-FFF2-40B4-BE49-F238E27FC236}">
              <a16:creationId xmlns:a16="http://schemas.microsoft.com/office/drawing/2014/main" xmlns="" id="{0E2C8419-79CE-B605-2053-892902732397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13" name="Text Box 10">
          <a:extLst>
            <a:ext uri="{FF2B5EF4-FFF2-40B4-BE49-F238E27FC236}">
              <a16:creationId xmlns:a16="http://schemas.microsoft.com/office/drawing/2014/main" xmlns="" id="{67C083BF-1091-DF86-1A89-8265B035B93C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14" name="Text Box 41">
          <a:extLst>
            <a:ext uri="{FF2B5EF4-FFF2-40B4-BE49-F238E27FC236}">
              <a16:creationId xmlns:a16="http://schemas.microsoft.com/office/drawing/2014/main" xmlns="" id="{9B742B01-C027-27C6-DC7C-24027ABB04CA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15" name="Text Box 1">
          <a:extLst>
            <a:ext uri="{FF2B5EF4-FFF2-40B4-BE49-F238E27FC236}">
              <a16:creationId xmlns:a16="http://schemas.microsoft.com/office/drawing/2014/main" xmlns="" id="{2FD1C80A-1D87-7DD1-490A-2F25F042B8D0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16" name="Text Box 8">
          <a:extLst>
            <a:ext uri="{FF2B5EF4-FFF2-40B4-BE49-F238E27FC236}">
              <a16:creationId xmlns:a16="http://schemas.microsoft.com/office/drawing/2014/main" xmlns="" id="{CD56BFF2-5374-6CE2-1D36-EA1BDB4FA129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17" name="Text Box 9">
          <a:extLst>
            <a:ext uri="{FF2B5EF4-FFF2-40B4-BE49-F238E27FC236}">
              <a16:creationId xmlns:a16="http://schemas.microsoft.com/office/drawing/2014/main" xmlns="" id="{DC685B6B-AF8D-0C39-89DD-CF3514980434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18" name="Text Box 10">
          <a:extLst>
            <a:ext uri="{FF2B5EF4-FFF2-40B4-BE49-F238E27FC236}">
              <a16:creationId xmlns:a16="http://schemas.microsoft.com/office/drawing/2014/main" xmlns="" id="{1FDAD3E9-8002-1770-4290-5006501AAED1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19" name="Text Box 41">
          <a:extLst>
            <a:ext uri="{FF2B5EF4-FFF2-40B4-BE49-F238E27FC236}">
              <a16:creationId xmlns:a16="http://schemas.microsoft.com/office/drawing/2014/main" xmlns="" id="{FEB16B04-7AF6-764B-7A8C-3ABB56393EA1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20" name="Text Box 43">
          <a:extLst>
            <a:ext uri="{FF2B5EF4-FFF2-40B4-BE49-F238E27FC236}">
              <a16:creationId xmlns:a16="http://schemas.microsoft.com/office/drawing/2014/main" xmlns="" id="{45447F2A-3FF1-9B7C-48EF-3E317F1F7A9E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21" name="Text Box 1">
          <a:extLst>
            <a:ext uri="{FF2B5EF4-FFF2-40B4-BE49-F238E27FC236}">
              <a16:creationId xmlns:a16="http://schemas.microsoft.com/office/drawing/2014/main" xmlns="" id="{BE96B68F-70CF-8CB0-6857-1A615237418A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22" name="Text Box 8">
          <a:extLst>
            <a:ext uri="{FF2B5EF4-FFF2-40B4-BE49-F238E27FC236}">
              <a16:creationId xmlns:a16="http://schemas.microsoft.com/office/drawing/2014/main" xmlns="" id="{1A001B00-CDB5-54F7-54B5-8C8781B5BD99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23" name="Text Box 9">
          <a:extLst>
            <a:ext uri="{FF2B5EF4-FFF2-40B4-BE49-F238E27FC236}">
              <a16:creationId xmlns:a16="http://schemas.microsoft.com/office/drawing/2014/main" xmlns="" id="{9F7E862F-45C0-41A9-B507-45919B98F64E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24" name="Text Box 10">
          <a:extLst>
            <a:ext uri="{FF2B5EF4-FFF2-40B4-BE49-F238E27FC236}">
              <a16:creationId xmlns:a16="http://schemas.microsoft.com/office/drawing/2014/main" xmlns="" id="{5D8CDA2A-AB13-C078-5191-508FDA309AA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25" name="Text Box 41">
          <a:extLst>
            <a:ext uri="{FF2B5EF4-FFF2-40B4-BE49-F238E27FC236}">
              <a16:creationId xmlns:a16="http://schemas.microsoft.com/office/drawing/2014/main" xmlns="" id="{7D10C7E3-EDB0-BD33-409C-812E779FC69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26" name="Text Box 43">
          <a:extLst>
            <a:ext uri="{FF2B5EF4-FFF2-40B4-BE49-F238E27FC236}">
              <a16:creationId xmlns:a16="http://schemas.microsoft.com/office/drawing/2014/main" xmlns="" id="{242D277F-B6F3-D0DF-056E-409BF69A9F54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27" name="Text Box 1">
          <a:extLst>
            <a:ext uri="{FF2B5EF4-FFF2-40B4-BE49-F238E27FC236}">
              <a16:creationId xmlns:a16="http://schemas.microsoft.com/office/drawing/2014/main" xmlns="" id="{BC94057E-9914-AEBE-33F2-65A775D5F768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28" name="Text Box 8">
          <a:extLst>
            <a:ext uri="{FF2B5EF4-FFF2-40B4-BE49-F238E27FC236}">
              <a16:creationId xmlns:a16="http://schemas.microsoft.com/office/drawing/2014/main" xmlns="" id="{4F96E717-32DE-684C-53A5-2185981DF79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29" name="Text Box 9">
          <a:extLst>
            <a:ext uri="{FF2B5EF4-FFF2-40B4-BE49-F238E27FC236}">
              <a16:creationId xmlns:a16="http://schemas.microsoft.com/office/drawing/2014/main" xmlns="" id="{1FA732A5-E248-FD1A-CAE8-C46C05E9CAA8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30" name="Text Box 10">
          <a:extLst>
            <a:ext uri="{FF2B5EF4-FFF2-40B4-BE49-F238E27FC236}">
              <a16:creationId xmlns:a16="http://schemas.microsoft.com/office/drawing/2014/main" xmlns="" id="{64AD2B3C-C560-44BC-043F-A7790A622BC7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31" name="Text Box 41">
          <a:extLst>
            <a:ext uri="{FF2B5EF4-FFF2-40B4-BE49-F238E27FC236}">
              <a16:creationId xmlns:a16="http://schemas.microsoft.com/office/drawing/2014/main" xmlns="" id="{A9ED168F-95C0-3CE7-2659-FB5DF7A2B108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32" name="Text Box 43">
          <a:extLst>
            <a:ext uri="{FF2B5EF4-FFF2-40B4-BE49-F238E27FC236}">
              <a16:creationId xmlns:a16="http://schemas.microsoft.com/office/drawing/2014/main" xmlns="" id="{FE30E2C0-1350-DDD7-602B-BCDD20511A4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33" name="Text Box 1">
          <a:extLst>
            <a:ext uri="{FF2B5EF4-FFF2-40B4-BE49-F238E27FC236}">
              <a16:creationId xmlns:a16="http://schemas.microsoft.com/office/drawing/2014/main" xmlns="" id="{0DD3A7DD-61AB-82C4-C32C-14B49904052F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34" name="Text Box 8">
          <a:extLst>
            <a:ext uri="{FF2B5EF4-FFF2-40B4-BE49-F238E27FC236}">
              <a16:creationId xmlns:a16="http://schemas.microsoft.com/office/drawing/2014/main" xmlns="" id="{A06C757A-2BC9-2E84-7E26-3D92BB359210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35" name="Text Box 9">
          <a:extLst>
            <a:ext uri="{FF2B5EF4-FFF2-40B4-BE49-F238E27FC236}">
              <a16:creationId xmlns:a16="http://schemas.microsoft.com/office/drawing/2014/main" xmlns="" id="{C51C3762-76B9-8952-1DD3-2DE650420FC7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36" name="Text Box 10">
          <a:extLst>
            <a:ext uri="{FF2B5EF4-FFF2-40B4-BE49-F238E27FC236}">
              <a16:creationId xmlns:a16="http://schemas.microsoft.com/office/drawing/2014/main" xmlns="" id="{0E2598BF-03AC-B99E-9815-A5E721A289C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37" name="Text Box 41">
          <a:extLst>
            <a:ext uri="{FF2B5EF4-FFF2-40B4-BE49-F238E27FC236}">
              <a16:creationId xmlns:a16="http://schemas.microsoft.com/office/drawing/2014/main" xmlns="" id="{FE4F7430-52F8-D693-D16F-191D088F92C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38" name="Text Box 43">
          <a:extLst>
            <a:ext uri="{FF2B5EF4-FFF2-40B4-BE49-F238E27FC236}">
              <a16:creationId xmlns:a16="http://schemas.microsoft.com/office/drawing/2014/main" xmlns="" id="{46289255-F150-26D3-5533-EF6C4BBC7A14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39" name="Text Box 1">
          <a:extLst>
            <a:ext uri="{FF2B5EF4-FFF2-40B4-BE49-F238E27FC236}">
              <a16:creationId xmlns:a16="http://schemas.microsoft.com/office/drawing/2014/main" xmlns="" id="{5B89064B-8FA4-4376-23F4-94A3868ED76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40" name="Text Box 8">
          <a:extLst>
            <a:ext uri="{FF2B5EF4-FFF2-40B4-BE49-F238E27FC236}">
              <a16:creationId xmlns:a16="http://schemas.microsoft.com/office/drawing/2014/main" xmlns="" id="{C37C6405-8CD2-2F6A-29E5-9E9492070E87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41" name="Text Box 9">
          <a:extLst>
            <a:ext uri="{FF2B5EF4-FFF2-40B4-BE49-F238E27FC236}">
              <a16:creationId xmlns:a16="http://schemas.microsoft.com/office/drawing/2014/main" xmlns="" id="{1A2A5D22-375D-F4A5-E5AC-B7BD0A1647E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42" name="Text Box 10">
          <a:extLst>
            <a:ext uri="{FF2B5EF4-FFF2-40B4-BE49-F238E27FC236}">
              <a16:creationId xmlns:a16="http://schemas.microsoft.com/office/drawing/2014/main" xmlns="" id="{14FF4A28-1BAE-9E54-017C-82DA61092080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43" name="Text Box 41">
          <a:extLst>
            <a:ext uri="{FF2B5EF4-FFF2-40B4-BE49-F238E27FC236}">
              <a16:creationId xmlns:a16="http://schemas.microsoft.com/office/drawing/2014/main" xmlns="" id="{6027A9D2-116B-0231-2BA6-0A409BC12FC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44" name="Text Box 43">
          <a:extLst>
            <a:ext uri="{FF2B5EF4-FFF2-40B4-BE49-F238E27FC236}">
              <a16:creationId xmlns:a16="http://schemas.microsoft.com/office/drawing/2014/main" xmlns="" id="{9D1B6646-2BC9-9413-CC35-DB7D897D1AF4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45" name="Text Box 1">
          <a:extLst>
            <a:ext uri="{FF2B5EF4-FFF2-40B4-BE49-F238E27FC236}">
              <a16:creationId xmlns:a16="http://schemas.microsoft.com/office/drawing/2014/main" xmlns="" id="{80ED9FD2-09B2-4BEE-07F9-9C79C8BBB4A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46" name="Text Box 8">
          <a:extLst>
            <a:ext uri="{FF2B5EF4-FFF2-40B4-BE49-F238E27FC236}">
              <a16:creationId xmlns:a16="http://schemas.microsoft.com/office/drawing/2014/main" xmlns="" id="{023BC532-FAEA-9709-AEBE-E1CD1471BC2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47" name="Text Box 9">
          <a:extLst>
            <a:ext uri="{FF2B5EF4-FFF2-40B4-BE49-F238E27FC236}">
              <a16:creationId xmlns:a16="http://schemas.microsoft.com/office/drawing/2014/main" xmlns="" id="{9899A2C1-D40E-FB5A-F5D6-F6E4B2053D0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48" name="Text Box 10">
          <a:extLst>
            <a:ext uri="{FF2B5EF4-FFF2-40B4-BE49-F238E27FC236}">
              <a16:creationId xmlns:a16="http://schemas.microsoft.com/office/drawing/2014/main" xmlns="" id="{4F802A5D-AD09-8A46-0959-D8C3C4E05ACF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49" name="Text Box 41">
          <a:extLst>
            <a:ext uri="{FF2B5EF4-FFF2-40B4-BE49-F238E27FC236}">
              <a16:creationId xmlns:a16="http://schemas.microsoft.com/office/drawing/2014/main" xmlns="" id="{92A4DDE9-5660-4ED1-B3B4-C3D64B1CBA62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50" name="Text Box 43">
          <a:extLst>
            <a:ext uri="{FF2B5EF4-FFF2-40B4-BE49-F238E27FC236}">
              <a16:creationId xmlns:a16="http://schemas.microsoft.com/office/drawing/2014/main" xmlns="" id="{0FF158CE-2277-37D5-BF60-F11F42AED10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51" name="Text Box 1">
          <a:extLst>
            <a:ext uri="{FF2B5EF4-FFF2-40B4-BE49-F238E27FC236}">
              <a16:creationId xmlns:a16="http://schemas.microsoft.com/office/drawing/2014/main" xmlns="" id="{024E027B-324F-55C4-D7C0-3229299AAF1E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52" name="Text Box 8">
          <a:extLst>
            <a:ext uri="{FF2B5EF4-FFF2-40B4-BE49-F238E27FC236}">
              <a16:creationId xmlns:a16="http://schemas.microsoft.com/office/drawing/2014/main" xmlns="" id="{374E7766-225F-1975-E546-15C53F0D7AE4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53" name="Text Box 9">
          <a:extLst>
            <a:ext uri="{FF2B5EF4-FFF2-40B4-BE49-F238E27FC236}">
              <a16:creationId xmlns:a16="http://schemas.microsoft.com/office/drawing/2014/main" xmlns="" id="{02ECBD29-902F-D1E7-54B9-35DDCB310D9E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54" name="Text Box 10">
          <a:extLst>
            <a:ext uri="{FF2B5EF4-FFF2-40B4-BE49-F238E27FC236}">
              <a16:creationId xmlns:a16="http://schemas.microsoft.com/office/drawing/2014/main" xmlns="" id="{9629B9C3-6C35-F077-1CA0-4517C3B9308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55" name="Text Box 41">
          <a:extLst>
            <a:ext uri="{FF2B5EF4-FFF2-40B4-BE49-F238E27FC236}">
              <a16:creationId xmlns:a16="http://schemas.microsoft.com/office/drawing/2014/main" xmlns="" id="{C0125A11-8A9E-5DBC-6F0C-3FE4CA340D4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56" name="Text Box 1">
          <a:extLst>
            <a:ext uri="{FF2B5EF4-FFF2-40B4-BE49-F238E27FC236}">
              <a16:creationId xmlns:a16="http://schemas.microsoft.com/office/drawing/2014/main" xmlns="" id="{C842A21D-FB39-EAC6-3674-19058835F6B8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57" name="Text Box 8">
          <a:extLst>
            <a:ext uri="{FF2B5EF4-FFF2-40B4-BE49-F238E27FC236}">
              <a16:creationId xmlns:a16="http://schemas.microsoft.com/office/drawing/2014/main" xmlns="" id="{C1E3AFD9-5736-697D-656B-D4E93DB6D8F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58" name="Text Box 9">
          <a:extLst>
            <a:ext uri="{FF2B5EF4-FFF2-40B4-BE49-F238E27FC236}">
              <a16:creationId xmlns:a16="http://schemas.microsoft.com/office/drawing/2014/main" xmlns="" id="{65F8D5FD-3BC5-B0F1-B716-0AF7E5F25E9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59" name="Text Box 10">
          <a:extLst>
            <a:ext uri="{FF2B5EF4-FFF2-40B4-BE49-F238E27FC236}">
              <a16:creationId xmlns:a16="http://schemas.microsoft.com/office/drawing/2014/main" xmlns="" id="{39598428-3FE5-1DD1-3FA5-D07132E49E6F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60" name="Text Box 41">
          <a:extLst>
            <a:ext uri="{FF2B5EF4-FFF2-40B4-BE49-F238E27FC236}">
              <a16:creationId xmlns:a16="http://schemas.microsoft.com/office/drawing/2014/main" xmlns="" id="{6AC3056E-DD5E-6A9C-A6F6-A29A6FC289FA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61" name="Text Box 43">
          <a:extLst>
            <a:ext uri="{FF2B5EF4-FFF2-40B4-BE49-F238E27FC236}">
              <a16:creationId xmlns:a16="http://schemas.microsoft.com/office/drawing/2014/main" xmlns="" id="{9EA37531-05B4-3944-BA2C-6A9740F21B4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62" name="Text Box 1">
          <a:extLst>
            <a:ext uri="{FF2B5EF4-FFF2-40B4-BE49-F238E27FC236}">
              <a16:creationId xmlns:a16="http://schemas.microsoft.com/office/drawing/2014/main" xmlns="" id="{28632AC1-7513-C132-3F8E-0D35A685215E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63" name="Text Box 8">
          <a:extLst>
            <a:ext uri="{FF2B5EF4-FFF2-40B4-BE49-F238E27FC236}">
              <a16:creationId xmlns:a16="http://schemas.microsoft.com/office/drawing/2014/main" xmlns="" id="{09B02B86-E2B1-C76C-EE2A-9A5F97E6676F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64" name="Text Box 9">
          <a:extLst>
            <a:ext uri="{FF2B5EF4-FFF2-40B4-BE49-F238E27FC236}">
              <a16:creationId xmlns:a16="http://schemas.microsoft.com/office/drawing/2014/main" xmlns="" id="{515919CF-D470-C692-83F5-43FAC89B657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65" name="Text Box 10">
          <a:extLst>
            <a:ext uri="{FF2B5EF4-FFF2-40B4-BE49-F238E27FC236}">
              <a16:creationId xmlns:a16="http://schemas.microsoft.com/office/drawing/2014/main" xmlns="" id="{EEA66DD4-D1F8-BDC7-24F7-F96A7443DC20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66" name="Text Box 41">
          <a:extLst>
            <a:ext uri="{FF2B5EF4-FFF2-40B4-BE49-F238E27FC236}">
              <a16:creationId xmlns:a16="http://schemas.microsoft.com/office/drawing/2014/main" xmlns="" id="{C217301A-EED9-85CF-20A3-5BFEC316FC0A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67" name="Text Box 43">
          <a:extLst>
            <a:ext uri="{FF2B5EF4-FFF2-40B4-BE49-F238E27FC236}">
              <a16:creationId xmlns:a16="http://schemas.microsoft.com/office/drawing/2014/main" xmlns="" id="{7266F00F-8E2B-10B1-CB5D-24A69894AC30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68" name="Text Box 1">
          <a:extLst>
            <a:ext uri="{FF2B5EF4-FFF2-40B4-BE49-F238E27FC236}">
              <a16:creationId xmlns:a16="http://schemas.microsoft.com/office/drawing/2014/main" xmlns="" id="{EC562EDB-7CB4-E6AB-CD8F-373572EC78F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69" name="Text Box 8">
          <a:extLst>
            <a:ext uri="{FF2B5EF4-FFF2-40B4-BE49-F238E27FC236}">
              <a16:creationId xmlns:a16="http://schemas.microsoft.com/office/drawing/2014/main" xmlns="" id="{236A2708-C56B-9017-F657-7A7E4285BE14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70" name="Text Box 9">
          <a:extLst>
            <a:ext uri="{FF2B5EF4-FFF2-40B4-BE49-F238E27FC236}">
              <a16:creationId xmlns:a16="http://schemas.microsoft.com/office/drawing/2014/main" xmlns="" id="{FEF8253B-C337-BF0D-21FC-DB96E82D910C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71" name="Text Box 10">
          <a:extLst>
            <a:ext uri="{FF2B5EF4-FFF2-40B4-BE49-F238E27FC236}">
              <a16:creationId xmlns:a16="http://schemas.microsoft.com/office/drawing/2014/main" xmlns="" id="{D9B024FC-7626-DAA7-3044-CAC1B6422998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72" name="Text Box 41">
          <a:extLst>
            <a:ext uri="{FF2B5EF4-FFF2-40B4-BE49-F238E27FC236}">
              <a16:creationId xmlns:a16="http://schemas.microsoft.com/office/drawing/2014/main" xmlns="" id="{B53B0356-B136-72A3-A36A-46F3C20290C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73" name="Text Box 43">
          <a:extLst>
            <a:ext uri="{FF2B5EF4-FFF2-40B4-BE49-F238E27FC236}">
              <a16:creationId xmlns:a16="http://schemas.microsoft.com/office/drawing/2014/main" xmlns="" id="{B618583B-9B50-F6C4-3386-5CC08ABBFF7C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74" name="Text Box 1">
          <a:extLst>
            <a:ext uri="{FF2B5EF4-FFF2-40B4-BE49-F238E27FC236}">
              <a16:creationId xmlns:a16="http://schemas.microsoft.com/office/drawing/2014/main" xmlns="" id="{BBDD0E92-64B4-9877-F181-C03D61262B7C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75" name="Text Box 8">
          <a:extLst>
            <a:ext uri="{FF2B5EF4-FFF2-40B4-BE49-F238E27FC236}">
              <a16:creationId xmlns:a16="http://schemas.microsoft.com/office/drawing/2014/main" xmlns="" id="{73032891-DD8A-80CA-99C3-BC97A0405764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76" name="Text Box 9">
          <a:extLst>
            <a:ext uri="{FF2B5EF4-FFF2-40B4-BE49-F238E27FC236}">
              <a16:creationId xmlns:a16="http://schemas.microsoft.com/office/drawing/2014/main" xmlns="" id="{3B47CD13-6627-8A71-3FE2-58C3BD4078F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77" name="Text Box 10">
          <a:extLst>
            <a:ext uri="{FF2B5EF4-FFF2-40B4-BE49-F238E27FC236}">
              <a16:creationId xmlns:a16="http://schemas.microsoft.com/office/drawing/2014/main" xmlns="" id="{28BB6897-7F31-F55E-262C-F250345719DA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78" name="Text Box 41">
          <a:extLst>
            <a:ext uri="{FF2B5EF4-FFF2-40B4-BE49-F238E27FC236}">
              <a16:creationId xmlns:a16="http://schemas.microsoft.com/office/drawing/2014/main" xmlns="" id="{6940B690-25F1-2F15-FCC0-400A47050EE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79" name="Text Box 43">
          <a:extLst>
            <a:ext uri="{FF2B5EF4-FFF2-40B4-BE49-F238E27FC236}">
              <a16:creationId xmlns:a16="http://schemas.microsoft.com/office/drawing/2014/main" xmlns="" id="{7FA26D4F-2CBE-F36C-94A3-BA9EA00F2BDF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80" name="Text Box 1">
          <a:extLst>
            <a:ext uri="{FF2B5EF4-FFF2-40B4-BE49-F238E27FC236}">
              <a16:creationId xmlns:a16="http://schemas.microsoft.com/office/drawing/2014/main" xmlns="" id="{799A529D-767A-2F30-4449-AD439BB609DC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81" name="Text Box 8">
          <a:extLst>
            <a:ext uri="{FF2B5EF4-FFF2-40B4-BE49-F238E27FC236}">
              <a16:creationId xmlns:a16="http://schemas.microsoft.com/office/drawing/2014/main" xmlns="" id="{C81CFC97-7AF7-9447-D8CD-5B275008ADCC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82" name="Text Box 9">
          <a:extLst>
            <a:ext uri="{FF2B5EF4-FFF2-40B4-BE49-F238E27FC236}">
              <a16:creationId xmlns:a16="http://schemas.microsoft.com/office/drawing/2014/main" xmlns="" id="{9CC68AE1-1867-6B1B-C400-A185B7146EB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83" name="Text Box 10">
          <a:extLst>
            <a:ext uri="{FF2B5EF4-FFF2-40B4-BE49-F238E27FC236}">
              <a16:creationId xmlns:a16="http://schemas.microsoft.com/office/drawing/2014/main" xmlns="" id="{EBD394B1-7BCA-EE49-45F4-E16C6EC9FDD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84" name="Text Box 41">
          <a:extLst>
            <a:ext uri="{FF2B5EF4-FFF2-40B4-BE49-F238E27FC236}">
              <a16:creationId xmlns:a16="http://schemas.microsoft.com/office/drawing/2014/main" xmlns="" id="{4C14A534-A785-1B9C-B0D7-ED1BB5C4FEFF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85" name="Text Box 43">
          <a:extLst>
            <a:ext uri="{FF2B5EF4-FFF2-40B4-BE49-F238E27FC236}">
              <a16:creationId xmlns:a16="http://schemas.microsoft.com/office/drawing/2014/main" xmlns="" id="{21A1B211-5CEC-1C6C-8F72-0D0C5DAF4D2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86" name="Text Box 1">
          <a:extLst>
            <a:ext uri="{FF2B5EF4-FFF2-40B4-BE49-F238E27FC236}">
              <a16:creationId xmlns:a16="http://schemas.microsoft.com/office/drawing/2014/main" xmlns="" id="{3F844B02-077E-DE9A-F0CA-D50347B4DE4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87" name="Text Box 8">
          <a:extLst>
            <a:ext uri="{FF2B5EF4-FFF2-40B4-BE49-F238E27FC236}">
              <a16:creationId xmlns:a16="http://schemas.microsoft.com/office/drawing/2014/main" xmlns="" id="{4DAAD044-6670-C5AB-1F8A-B1F868776E22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88" name="Text Box 9">
          <a:extLst>
            <a:ext uri="{FF2B5EF4-FFF2-40B4-BE49-F238E27FC236}">
              <a16:creationId xmlns:a16="http://schemas.microsoft.com/office/drawing/2014/main" xmlns="" id="{17FB9BAC-2A9E-E56B-962B-70BF450EAAC4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89" name="Text Box 10">
          <a:extLst>
            <a:ext uri="{FF2B5EF4-FFF2-40B4-BE49-F238E27FC236}">
              <a16:creationId xmlns:a16="http://schemas.microsoft.com/office/drawing/2014/main" xmlns="" id="{47B93EA9-3BE1-F9EB-217D-41C5AC7DF1CF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90" name="Text Box 41">
          <a:extLst>
            <a:ext uri="{FF2B5EF4-FFF2-40B4-BE49-F238E27FC236}">
              <a16:creationId xmlns:a16="http://schemas.microsoft.com/office/drawing/2014/main" xmlns="" id="{BFAE271E-FBE4-7BDA-DF73-15DF3919351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91" name="Text Box 43">
          <a:extLst>
            <a:ext uri="{FF2B5EF4-FFF2-40B4-BE49-F238E27FC236}">
              <a16:creationId xmlns:a16="http://schemas.microsoft.com/office/drawing/2014/main" xmlns="" id="{E97DC5B0-B93F-D7F1-1EB7-E266A5CD76E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92" name="Text Box 1">
          <a:extLst>
            <a:ext uri="{FF2B5EF4-FFF2-40B4-BE49-F238E27FC236}">
              <a16:creationId xmlns:a16="http://schemas.microsoft.com/office/drawing/2014/main" xmlns="" id="{C7D87449-72A8-6410-D42B-A28B4CE4536A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93" name="Text Box 8">
          <a:extLst>
            <a:ext uri="{FF2B5EF4-FFF2-40B4-BE49-F238E27FC236}">
              <a16:creationId xmlns:a16="http://schemas.microsoft.com/office/drawing/2014/main" xmlns="" id="{CB0FAD22-37E8-E75B-5597-454748ADF1B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94" name="Text Box 9">
          <a:extLst>
            <a:ext uri="{FF2B5EF4-FFF2-40B4-BE49-F238E27FC236}">
              <a16:creationId xmlns:a16="http://schemas.microsoft.com/office/drawing/2014/main" xmlns="" id="{00977CB3-6B5C-4FCA-5DDE-77CC24A221AC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95" name="Text Box 10">
          <a:extLst>
            <a:ext uri="{FF2B5EF4-FFF2-40B4-BE49-F238E27FC236}">
              <a16:creationId xmlns:a16="http://schemas.microsoft.com/office/drawing/2014/main" xmlns="" id="{812C4DEA-DD32-D00D-3DCC-3C2CABF75F0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96" name="Text Box 41">
          <a:extLst>
            <a:ext uri="{FF2B5EF4-FFF2-40B4-BE49-F238E27FC236}">
              <a16:creationId xmlns:a16="http://schemas.microsoft.com/office/drawing/2014/main" xmlns="" id="{0AC56ABF-53F4-239C-7574-28187AA18A5E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97" name="Text Box 1">
          <a:extLst>
            <a:ext uri="{FF2B5EF4-FFF2-40B4-BE49-F238E27FC236}">
              <a16:creationId xmlns:a16="http://schemas.microsoft.com/office/drawing/2014/main" xmlns="" id="{811F763D-4BFE-DB68-B6BA-99A614B8DF31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98" name="Text Box 8">
          <a:extLst>
            <a:ext uri="{FF2B5EF4-FFF2-40B4-BE49-F238E27FC236}">
              <a16:creationId xmlns:a16="http://schemas.microsoft.com/office/drawing/2014/main" xmlns="" id="{F9025333-4126-AB12-4E31-2535C03BCBB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099" name="Text Box 9">
          <a:extLst>
            <a:ext uri="{FF2B5EF4-FFF2-40B4-BE49-F238E27FC236}">
              <a16:creationId xmlns:a16="http://schemas.microsoft.com/office/drawing/2014/main" xmlns="" id="{2842261F-7E24-FEE8-18A1-B6AD0F99346A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00" name="Text Box 10">
          <a:extLst>
            <a:ext uri="{FF2B5EF4-FFF2-40B4-BE49-F238E27FC236}">
              <a16:creationId xmlns:a16="http://schemas.microsoft.com/office/drawing/2014/main" xmlns="" id="{2BE5D633-B1E1-DA96-E370-8F60C0B6F172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01" name="Text Box 41">
          <a:extLst>
            <a:ext uri="{FF2B5EF4-FFF2-40B4-BE49-F238E27FC236}">
              <a16:creationId xmlns:a16="http://schemas.microsoft.com/office/drawing/2014/main" xmlns="" id="{FC001943-3FD7-4B41-0FBF-C724363784A7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02" name="Text Box 43">
          <a:extLst>
            <a:ext uri="{FF2B5EF4-FFF2-40B4-BE49-F238E27FC236}">
              <a16:creationId xmlns:a16="http://schemas.microsoft.com/office/drawing/2014/main" xmlns="" id="{7E3F85DC-B4EA-4CAF-64FD-D2DB72C5346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03" name="Text Box 1">
          <a:extLst>
            <a:ext uri="{FF2B5EF4-FFF2-40B4-BE49-F238E27FC236}">
              <a16:creationId xmlns:a16="http://schemas.microsoft.com/office/drawing/2014/main" xmlns="" id="{08678ACD-B62E-3909-8576-4BE63BC5B6F2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04" name="Text Box 8">
          <a:extLst>
            <a:ext uri="{FF2B5EF4-FFF2-40B4-BE49-F238E27FC236}">
              <a16:creationId xmlns:a16="http://schemas.microsoft.com/office/drawing/2014/main" xmlns="" id="{47C815FE-2061-6142-F613-930BDF462B4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05" name="Text Box 9">
          <a:extLst>
            <a:ext uri="{FF2B5EF4-FFF2-40B4-BE49-F238E27FC236}">
              <a16:creationId xmlns:a16="http://schemas.microsoft.com/office/drawing/2014/main" xmlns="" id="{C20F7DA5-D816-CF49-FF8B-D443A8719DD8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06" name="Text Box 10">
          <a:extLst>
            <a:ext uri="{FF2B5EF4-FFF2-40B4-BE49-F238E27FC236}">
              <a16:creationId xmlns:a16="http://schemas.microsoft.com/office/drawing/2014/main" xmlns="" id="{F75B6D77-1F2B-8E58-D747-7DA2B8F7A1AE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07" name="Text Box 41">
          <a:extLst>
            <a:ext uri="{FF2B5EF4-FFF2-40B4-BE49-F238E27FC236}">
              <a16:creationId xmlns:a16="http://schemas.microsoft.com/office/drawing/2014/main" xmlns="" id="{18CC412E-213E-6385-CB20-F72ED3969CD8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08" name="Text Box 43">
          <a:extLst>
            <a:ext uri="{FF2B5EF4-FFF2-40B4-BE49-F238E27FC236}">
              <a16:creationId xmlns:a16="http://schemas.microsoft.com/office/drawing/2014/main" xmlns="" id="{3EDB798C-1E77-EE68-8B2F-AF72AABA1C40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09" name="Text Box 1">
          <a:extLst>
            <a:ext uri="{FF2B5EF4-FFF2-40B4-BE49-F238E27FC236}">
              <a16:creationId xmlns:a16="http://schemas.microsoft.com/office/drawing/2014/main" xmlns="" id="{4968704B-0A0D-2B06-BF81-4D01E6E96C21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10" name="Text Box 8">
          <a:extLst>
            <a:ext uri="{FF2B5EF4-FFF2-40B4-BE49-F238E27FC236}">
              <a16:creationId xmlns:a16="http://schemas.microsoft.com/office/drawing/2014/main" xmlns="" id="{843821F8-AACF-D61F-ACD4-19E24E5182D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11" name="Text Box 9">
          <a:extLst>
            <a:ext uri="{FF2B5EF4-FFF2-40B4-BE49-F238E27FC236}">
              <a16:creationId xmlns:a16="http://schemas.microsoft.com/office/drawing/2014/main" xmlns="" id="{EAA95B01-785A-B1E8-319F-AD2E01236E7E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12" name="Text Box 10">
          <a:extLst>
            <a:ext uri="{FF2B5EF4-FFF2-40B4-BE49-F238E27FC236}">
              <a16:creationId xmlns:a16="http://schemas.microsoft.com/office/drawing/2014/main" xmlns="" id="{D61833AC-C1D9-791C-BFFD-AE9099F3D7F8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13" name="Text Box 41">
          <a:extLst>
            <a:ext uri="{FF2B5EF4-FFF2-40B4-BE49-F238E27FC236}">
              <a16:creationId xmlns:a16="http://schemas.microsoft.com/office/drawing/2014/main" xmlns="" id="{1AA54B5B-934F-3AE3-F519-5F689B902EF0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14" name="Text Box 43">
          <a:extLst>
            <a:ext uri="{FF2B5EF4-FFF2-40B4-BE49-F238E27FC236}">
              <a16:creationId xmlns:a16="http://schemas.microsoft.com/office/drawing/2014/main" xmlns="" id="{2699DB9C-F546-3CA5-8252-68A5F8FF1D2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15" name="Text Box 1">
          <a:extLst>
            <a:ext uri="{FF2B5EF4-FFF2-40B4-BE49-F238E27FC236}">
              <a16:creationId xmlns:a16="http://schemas.microsoft.com/office/drawing/2014/main" xmlns="" id="{95BDBED3-7DB5-7F03-DA6A-083EFB3216D0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16" name="Text Box 8">
          <a:extLst>
            <a:ext uri="{FF2B5EF4-FFF2-40B4-BE49-F238E27FC236}">
              <a16:creationId xmlns:a16="http://schemas.microsoft.com/office/drawing/2014/main" xmlns="" id="{4828A054-0E94-2434-46FC-8252910785E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17" name="Text Box 9">
          <a:extLst>
            <a:ext uri="{FF2B5EF4-FFF2-40B4-BE49-F238E27FC236}">
              <a16:creationId xmlns:a16="http://schemas.microsoft.com/office/drawing/2014/main" xmlns="" id="{FA15914B-C77E-0C28-BECA-91AEF0135630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18" name="Text Box 10">
          <a:extLst>
            <a:ext uri="{FF2B5EF4-FFF2-40B4-BE49-F238E27FC236}">
              <a16:creationId xmlns:a16="http://schemas.microsoft.com/office/drawing/2014/main" xmlns="" id="{9D2723CF-5B84-4254-D23C-A46D89BFEFF1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19" name="Text Box 41">
          <a:extLst>
            <a:ext uri="{FF2B5EF4-FFF2-40B4-BE49-F238E27FC236}">
              <a16:creationId xmlns:a16="http://schemas.microsoft.com/office/drawing/2014/main" xmlns="" id="{6A0C90E5-9CF0-2570-83C4-CC12098F151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20" name="Text Box 43">
          <a:extLst>
            <a:ext uri="{FF2B5EF4-FFF2-40B4-BE49-F238E27FC236}">
              <a16:creationId xmlns:a16="http://schemas.microsoft.com/office/drawing/2014/main" xmlns="" id="{FBB1DF0A-98B5-AF8C-9005-64037D08E07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21" name="Text Box 1">
          <a:extLst>
            <a:ext uri="{FF2B5EF4-FFF2-40B4-BE49-F238E27FC236}">
              <a16:creationId xmlns:a16="http://schemas.microsoft.com/office/drawing/2014/main" xmlns="" id="{B4A29608-B8DE-FCBC-FF5C-F483482F8E1E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22" name="Text Box 8">
          <a:extLst>
            <a:ext uri="{FF2B5EF4-FFF2-40B4-BE49-F238E27FC236}">
              <a16:creationId xmlns:a16="http://schemas.microsoft.com/office/drawing/2014/main" xmlns="" id="{CA1CBBA2-5958-BA33-6650-C9BE1AAAAF5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23" name="Text Box 9">
          <a:extLst>
            <a:ext uri="{FF2B5EF4-FFF2-40B4-BE49-F238E27FC236}">
              <a16:creationId xmlns:a16="http://schemas.microsoft.com/office/drawing/2014/main" xmlns="" id="{5EF80688-7790-CDB9-4B9B-D9A8C38D8E2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24" name="Text Box 10">
          <a:extLst>
            <a:ext uri="{FF2B5EF4-FFF2-40B4-BE49-F238E27FC236}">
              <a16:creationId xmlns:a16="http://schemas.microsoft.com/office/drawing/2014/main" xmlns="" id="{3C72AE45-0C77-1D17-B102-2CE1F895665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25" name="Text Box 41">
          <a:extLst>
            <a:ext uri="{FF2B5EF4-FFF2-40B4-BE49-F238E27FC236}">
              <a16:creationId xmlns:a16="http://schemas.microsoft.com/office/drawing/2014/main" xmlns="" id="{062B3E7C-D233-F5AF-7017-BE3B9272C17A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26" name="Text Box 43">
          <a:extLst>
            <a:ext uri="{FF2B5EF4-FFF2-40B4-BE49-F238E27FC236}">
              <a16:creationId xmlns:a16="http://schemas.microsoft.com/office/drawing/2014/main" xmlns="" id="{BAFECC20-07BB-76AD-82AD-2689892244D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27" name="Text Box 1">
          <a:extLst>
            <a:ext uri="{FF2B5EF4-FFF2-40B4-BE49-F238E27FC236}">
              <a16:creationId xmlns:a16="http://schemas.microsoft.com/office/drawing/2014/main" xmlns="" id="{3106C41F-3566-7A09-B1A0-47050137821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28" name="Text Box 8">
          <a:extLst>
            <a:ext uri="{FF2B5EF4-FFF2-40B4-BE49-F238E27FC236}">
              <a16:creationId xmlns:a16="http://schemas.microsoft.com/office/drawing/2014/main" xmlns="" id="{BF2DDD16-C1C2-7775-02D0-F024ADD7E86A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29" name="Text Box 9">
          <a:extLst>
            <a:ext uri="{FF2B5EF4-FFF2-40B4-BE49-F238E27FC236}">
              <a16:creationId xmlns:a16="http://schemas.microsoft.com/office/drawing/2014/main" xmlns="" id="{FC129017-A338-5A19-1320-7B723F046BA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30" name="Text Box 10">
          <a:extLst>
            <a:ext uri="{FF2B5EF4-FFF2-40B4-BE49-F238E27FC236}">
              <a16:creationId xmlns:a16="http://schemas.microsoft.com/office/drawing/2014/main" xmlns="" id="{779294ED-FDED-44F2-3577-4021AE0D9BE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31" name="Text Box 41">
          <a:extLst>
            <a:ext uri="{FF2B5EF4-FFF2-40B4-BE49-F238E27FC236}">
              <a16:creationId xmlns:a16="http://schemas.microsoft.com/office/drawing/2014/main" xmlns="" id="{659DDD4B-F164-61DC-C5D2-189AF43BC549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32" name="Text Box 43">
          <a:extLst>
            <a:ext uri="{FF2B5EF4-FFF2-40B4-BE49-F238E27FC236}">
              <a16:creationId xmlns:a16="http://schemas.microsoft.com/office/drawing/2014/main" xmlns="" id="{6E9D08F7-23FE-1438-7B73-03CBD11FF70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33" name="Text Box 1">
          <a:extLst>
            <a:ext uri="{FF2B5EF4-FFF2-40B4-BE49-F238E27FC236}">
              <a16:creationId xmlns:a16="http://schemas.microsoft.com/office/drawing/2014/main" xmlns="" id="{6F191E0B-0489-1606-7666-56B803ED6DA8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34" name="Text Box 8">
          <a:extLst>
            <a:ext uri="{FF2B5EF4-FFF2-40B4-BE49-F238E27FC236}">
              <a16:creationId xmlns:a16="http://schemas.microsoft.com/office/drawing/2014/main" xmlns="" id="{21DF798A-7743-D2CE-18AA-6F8B6E056601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35" name="Text Box 9">
          <a:extLst>
            <a:ext uri="{FF2B5EF4-FFF2-40B4-BE49-F238E27FC236}">
              <a16:creationId xmlns:a16="http://schemas.microsoft.com/office/drawing/2014/main" xmlns="" id="{59D2F080-8C28-C8E8-BCAF-13FBD66DCDB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36" name="Text Box 10">
          <a:extLst>
            <a:ext uri="{FF2B5EF4-FFF2-40B4-BE49-F238E27FC236}">
              <a16:creationId xmlns:a16="http://schemas.microsoft.com/office/drawing/2014/main" xmlns="" id="{F9484618-B95F-BB44-C0CE-CEA2797B3324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37" name="Text Box 41">
          <a:extLst>
            <a:ext uri="{FF2B5EF4-FFF2-40B4-BE49-F238E27FC236}">
              <a16:creationId xmlns:a16="http://schemas.microsoft.com/office/drawing/2014/main" xmlns="" id="{AF55DC55-8142-8F29-17CB-3FC452FAF668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38" name="Text Box 1">
          <a:extLst>
            <a:ext uri="{FF2B5EF4-FFF2-40B4-BE49-F238E27FC236}">
              <a16:creationId xmlns:a16="http://schemas.microsoft.com/office/drawing/2014/main" xmlns="" id="{5CCA35A7-8911-4B11-9D8C-7C6D15D1A69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39" name="Text Box 8">
          <a:extLst>
            <a:ext uri="{FF2B5EF4-FFF2-40B4-BE49-F238E27FC236}">
              <a16:creationId xmlns:a16="http://schemas.microsoft.com/office/drawing/2014/main" xmlns="" id="{504E26C7-BB8A-8ED2-66C8-1C5B1E910EAE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40" name="Text Box 9">
          <a:extLst>
            <a:ext uri="{FF2B5EF4-FFF2-40B4-BE49-F238E27FC236}">
              <a16:creationId xmlns:a16="http://schemas.microsoft.com/office/drawing/2014/main" xmlns="" id="{2640BE6E-840A-2B30-6F95-0FB9104FA3EC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41" name="Text Box 10">
          <a:extLst>
            <a:ext uri="{FF2B5EF4-FFF2-40B4-BE49-F238E27FC236}">
              <a16:creationId xmlns:a16="http://schemas.microsoft.com/office/drawing/2014/main" xmlns="" id="{74F71AA8-CA85-A6A2-6BFD-4C4CDBC92ED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42" name="Text Box 41">
          <a:extLst>
            <a:ext uri="{FF2B5EF4-FFF2-40B4-BE49-F238E27FC236}">
              <a16:creationId xmlns:a16="http://schemas.microsoft.com/office/drawing/2014/main" xmlns="" id="{B9E924B7-4D56-3DEB-120A-EF2F95A8B77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43" name="Text Box 43">
          <a:extLst>
            <a:ext uri="{FF2B5EF4-FFF2-40B4-BE49-F238E27FC236}">
              <a16:creationId xmlns:a16="http://schemas.microsoft.com/office/drawing/2014/main" xmlns="" id="{54FDAC53-5735-246F-B6B8-E38ABD69F5AE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44" name="Text Box 1">
          <a:extLst>
            <a:ext uri="{FF2B5EF4-FFF2-40B4-BE49-F238E27FC236}">
              <a16:creationId xmlns:a16="http://schemas.microsoft.com/office/drawing/2014/main" xmlns="" id="{FAC3DC83-2EF4-EAFD-50E2-043B677A177A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45" name="Text Box 8">
          <a:extLst>
            <a:ext uri="{FF2B5EF4-FFF2-40B4-BE49-F238E27FC236}">
              <a16:creationId xmlns:a16="http://schemas.microsoft.com/office/drawing/2014/main" xmlns="" id="{31F468B3-9BD1-C3D7-2412-FD79CE8622DE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46" name="Text Box 9">
          <a:extLst>
            <a:ext uri="{FF2B5EF4-FFF2-40B4-BE49-F238E27FC236}">
              <a16:creationId xmlns:a16="http://schemas.microsoft.com/office/drawing/2014/main" xmlns="" id="{934D5A4F-C665-D037-CD5B-8CA90F8074C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47" name="Text Box 10">
          <a:extLst>
            <a:ext uri="{FF2B5EF4-FFF2-40B4-BE49-F238E27FC236}">
              <a16:creationId xmlns:a16="http://schemas.microsoft.com/office/drawing/2014/main" xmlns="" id="{4D8678EF-814E-8AF4-A5F4-D8FA525773C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48" name="Text Box 41">
          <a:extLst>
            <a:ext uri="{FF2B5EF4-FFF2-40B4-BE49-F238E27FC236}">
              <a16:creationId xmlns:a16="http://schemas.microsoft.com/office/drawing/2014/main" xmlns="" id="{86645910-A517-7ADE-C686-5FDE510FA158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49" name="Text Box 43">
          <a:extLst>
            <a:ext uri="{FF2B5EF4-FFF2-40B4-BE49-F238E27FC236}">
              <a16:creationId xmlns:a16="http://schemas.microsoft.com/office/drawing/2014/main" xmlns="" id="{97CA9B0D-FE45-EFFC-F124-91F746E6A95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50" name="Text Box 1">
          <a:extLst>
            <a:ext uri="{FF2B5EF4-FFF2-40B4-BE49-F238E27FC236}">
              <a16:creationId xmlns:a16="http://schemas.microsoft.com/office/drawing/2014/main" xmlns="" id="{D91045DA-A1B2-1BBD-DF95-136F6F6A220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51" name="Text Box 8">
          <a:extLst>
            <a:ext uri="{FF2B5EF4-FFF2-40B4-BE49-F238E27FC236}">
              <a16:creationId xmlns:a16="http://schemas.microsoft.com/office/drawing/2014/main" xmlns="" id="{9CBB9437-F1B7-2370-A9DC-96A8D1652B6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52" name="Text Box 9">
          <a:extLst>
            <a:ext uri="{FF2B5EF4-FFF2-40B4-BE49-F238E27FC236}">
              <a16:creationId xmlns:a16="http://schemas.microsoft.com/office/drawing/2014/main" xmlns="" id="{529B8910-D30F-1389-AB83-817EC03169FA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53" name="Text Box 10">
          <a:extLst>
            <a:ext uri="{FF2B5EF4-FFF2-40B4-BE49-F238E27FC236}">
              <a16:creationId xmlns:a16="http://schemas.microsoft.com/office/drawing/2014/main" xmlns="" id="{667B43DC-821C-653A-8DE0-BADA84007027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54" name="Text Box 41">
          <a:extLst>
            <a:ext uri="{FF2B5EF4-FFF2-40B4-BE49-F238E27FC236}">
              <a16:creationId xmlns:a16="http://schemas.microsoft.com/office/drawing/2014/main" xmlns="" id="{798AD796-DF28-6412-C2FB-6C487DC009C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55" name="Text Box 43">
          <a:extLst>
            <a:ext uri="{FF2B5EF4-FFF2-40B4-BE49-F238E27FC236}">
              <a16:creationId xmlns:a16="http://schemas.microsoft.com/office/drawing/2014/main" xmlns="" id="{957266B7-E811-648E-8D82-2C380EAD3A3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56" name="Text Box 1">
          <a:extLst>
            <a:ext uri="{FF2B5EF4-FFF2-40B4-BE49-F238E27FC236}">
              <a16:creationId xmlns:a16="http://schemas.microsoft.com/office/drawing/2014/main" xmlns="" id="{B561EA13-AFDC-D5E1-DAF9-ED31579FF9DA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57" name="Text Box 8">
          <a:extLst>
            <a:ext uri="{FF2B5EF4-FFF2-40B4-BE49-F238E27FC236}">
              <a16:creationId xmlns:a16="http://schemas.microsoft.com/office/drawing/2014/main" xmlns="" id="{3C79273D-E0D9-BB28-DBF5-5B74A426778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58" name="Text Box 9">
          <a:extLst>
            <a:ext uri="{FF2B5EF4-FFF2-40B4-BE49-F238E27FC236}">
              <a16:creationId xmlns:a16="http://schemas.microsoft.com/office/drawing/2014/main" xmlns="" id="{A5614D01-2744-82A3-D0CC-56BCFDDBF7F4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59" name="Text Box 10">
          <a:extLst>
            <a:ext uri="{FF2B5EF4-FFF2-40B4-BE49-F238E27FC236}">
              <a16:creationId xmlns:a16="http://schemas.microsoft.com/office/drawing/2014/main" xmlns="" id="{0361A74D-3C6E-315A-7EB8-4DDA76F984A1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60" name="Text Box 41">
          <a:extLst>
            <a:ext uri="{FF2B5EF4-FFF2-40B4-BE49-F238E27FC236}">
              <a16:creationId xmlns:a16="http://schemas.microsoft.com/office/drawing/2014/main" xmlns="" id="{09B12C12-76AC-3053-B6BC-DB5FE9AF575F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61" name="Text Box 43">
          <a:extLst>
            <a:ext uri="{FF2B5EF4-FFF2-40B4-BE49-F238E27FC236}">
              <a16:creationId xmlns:a16="http://schemas.microsoft.com/office/drawing/2014/main" xmlns="" id="{98583093-A848-A79B-81E9-2ACD1C27C77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62" name="Text Box 1">
          <a:extLst>
            <a:ext uri="{FF2B5EF4-FFF2-40B4-BE49-F238E27FC236}">
              <a16:creationId xmlns:a16="http://schemas.microsoft.com/office/drawing/2014/main" xmlns="" id="{44174E8E-8D83-84D6-3D57-020FF94D430E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63" name="Text Box 8">
          <a:extLst>
            <a:ext uri="{FF2B5EF4-FFF2-40B4-BE49-F238E27FC236}">
              <a16:creationId xmlns:a16="http://schemas.microsoft.com/office/drawing/2014/main" xmlns="" id="{33D0120E-B015-5D39-45E5-D0D168D7920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64" name="Text Box 9">
          <a:extLst>
            <a:ext uri="{FF2B5EF4-FFF2-40B4-BE49-F238E27FC236}">
              <a16:creationId xmlns:a16="http://schemas.microsoft.com/office/drawing/2014/main" xmlns="" id="{C8F6F9D8-BEFB-658F-193B-0ACFF6F56A2E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65" name="Text Box 10">
          <a:extLst>
            <a:ext uri="{FF2B5EF4-FFF2-40B4-BE49-F238E27FC236}">
              <a16:creationId xmlns:a16="http://schemas.microsoft.com/office/drawing/2014/main" xmlns="" id="{9D9B4CF0-7D5E-9320-BFEE-24BA412525D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66" name="Text Box 41">
          <a:extLst>
            <a:ext uri="{FF2B5EF4-FFF2-40B4-BE49-F238E27FC236}">
              <a16:creationId xmlns:a16="http://schemas.microsoft.com/office/drawing/2014/main" xmlns="" id="{26924D59-32E0-956C-C6AF-CE8DE208DC4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67" name="Text Box 43">
          <a:extLst>
            <a:ext uri="{FF2B5EF4-FFF2-40B4-BE49-F238E27FC236}">
              <a16:creationId xmlns:a16="http://schemas.microsoft.com/office/drawing/2014/main" xmlns="" id="{626A60CC-93B1-D6EA-88FB-E6799747B5E1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68" name="Text Box 1">
          <a:extLst>
            <a:ext uri="{FF2B5EF4-FFF2-40B4-BE49-F238E27FC236}">
              <a16:creationId xmlns:a16="http://schemas.microsoft.com/office/drawing/2014/main" xmlns="" id="{17B92377-5B12-EB38-2FD7-251777E3AA97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69" name="Text Box 8">
          <a:extLst>
            <a:ext uri="{FF2B5EF4-FFF2-40B4-BE49-F238E27FC236}">
              <a16:creationId xmlns:a16="http://schemas.microsoft.com/office/drawing/2014/main" xmlns="" id="{D0BE9A7C-E1DA-5459-99DE-C1F7784C945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70" name="Text Box 9">
          <a:extLst>
            <a:ext uri="{FF2B5EF4-FFF2-40B4-BE49-F238E27FC236}">
              <a16:creationId xmlns:a16="http://schemas.microsoft.com/office/drawing/2014/main" xmlns="" id="{3E7D9D78-146F-00D5-A9EF-D5C855CED3D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71" name="Text Box 10">
          <a:extLst>
            <a:ext uri="{FF2B5EF4-FFF2-40B4-BE49-F238E27FC236}">
              <a16:creationId xmlns:a16="http://schemas.microsoft.com/office/drawing/2014/main" xmlns="" id="{1746B20A-1763-FF73-4406-3228D08EAB0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72" name="Text Box 41">
          <a:extLst>
            <a:ext uri="{FF2B5EF4-FFF2-40B4-BE49-F238E27FC236}">
              <a16:creationId xmlns:a16="http://schemas.microsoft.com/office/drawing/2014/main" xmlns="" id="{D444CB73-5B0C-9901-D7B4-A06AF9B03964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73" name="Text Box 43">
          <a:extLst>
            <a:ext uri="{FF2B5EF4-FFF2-40B4-BE49-F238E27FC236}">
              <a16:creationId xmlns:a16="http://schemas.microsoft.com/office/drawing/2014/main" xmlns="" id="{5AB0E463-CCC0-C70D-7725-4C513243920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74" name="Text Box 1">
          <a:extLst>
            <a:ext uri="{FF2B5EF4-FFF2-40B4-BE49-F238E27FC236}">
              <a16:creationId xmlns:a16="http://schemas.microsoft.com/office/drawing/2014/main" xmlns="" id="{AF7C6FC7-D5CC-EEF4-1D80-F05AB38DAA98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75" name="Text Box 8">
          <a:extLst>
            <a:ext uri="{FF2B5EF4-FFF2-40B4-BE49-F238E27FC236}">
              <a16:creationId xmlns:a16="http://schemas.microsoft.com/office/drawing/2014/main" xmlns="" id="{4CD812B4-7207-BDCD-C5C2-C9B54D5FBDA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76" name="Text Box 9">
          <a:extLst>
            <a:ext uri="{FF2B5EF4-FFF2-40B4-BE49-F238E27FC236}">
              <a16:creationId xmlns:a16="http://schemas.microsoft.com/office/drawing/2014/main" xmlns="" id="{075F39CE-5E27-483A-0BF0-61828F81E071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77" name="Text Box 10">
          <a:extLst>
            <a:ext uri="{FF2B5EF4-FFF2-40B4-BE49-F238E27FC236}">
              <a16:creationId xmlns:a16="http://schemas.microsoft.com/office/drawing/2014/main" xmlns="" id="{7F99772D-0A35-56CF-2233-C4BD8A8AB820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78" name="Text Box 41">
          <a:extLst>
            <a:ext uri="{FF2B5EF4-FFF2-40B4-BE49-F238E27FC236}">
              <a16:creationId xmlns:a16="http://schemas.microsoft.com/office/drawing/2014/main" xmlns="" id="{1481F7DE-62B2-C410-1527-D82B823D2A7E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79" name="Text Box 1">
          <a:extLst>
            <a:ext uri="{FF2B5EF4-FFF2-40B4-BE49-F238E27FC236}">
              <a16:creationId xmlns:a16="http://schemas.microsoft.com/office/drawing/2014/main" xmlns="" id="{DB85E373-AF95-7705-3F51-640F31927F04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80" name="Text Box 8">
          <a:extLst>
            <a:ext uri="{FF2B5EF4-FFF2-40B4-BE49-F238E27FC236}">
              <a16:creationId xmlns:a16="http://schemas.microsoft.com/office/drawing/2014/main" xmlns="" id="{8F501DF2-E6F4-88E9-EC09-07E48185B76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81" name="Text Box 9">
          <a:extLst>
            <a:ext uri="{FF2B5EF4-FFF2-40B4-BE49-F238E27FC236}">
              <a16:creationId xmlns:a16="http://schemas.microsoft.com/office/drawing/2014/main" xmlns="" id="{CA91B29B-CA0A-CD57-470E-E288B0E26B10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82" name="Text Box 10">
          <a:extLst>
            <a:ext uri="{FF2B5EF4-FFF2-40B4-BE49-F238E27FC236}">
              <a16:creationId xmlns:a16="http://schemas.microsoft.com/office/drawing/2014/main" xmlns="" id="{8D3BD0C9-2873-5305-716C-D6A83442A3CF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83" name="Text Box 41">
          <a:extLst>
            <a:ext uri="{FF2B5EF4-FFF2-40B4-BE49-F238E27FC236}">
              <a16:creationId xmlns:a16="http://schemas.microsoft.com/office/drawing/2014/main" xmlns="" id="{0B0FF3EE-2098-A418-E1D9-6282845F9F5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84" name="Text Box 43">
          <a:extLst>
            <a:ext uri="{FF2B5EF4-FFF2-40B4-BE49-F238E27FC236}">
              <a16:creationId xmlns:a16="http://schemas.microsoft.com/office/drawing/2014/main" xmlns="" id="{F83D19D7-4E3A-61B1-90D3-143A0542E91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85" name="Text Box 1">
          <a:extLst>
            <a:ext uri="{FF2B5EF4-FFF2-40B4-BE49-F238E27FC236}">
              <a16:creationId xmlns:a16="http://schemas.microsoft.com/office/drawing/2014/main" xmlns="" id="{BB2278C2-571F-22DD-64C3-7C10089BF10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86" name="Text Box 8">
          <a:extLst>
            <a:ext uri="{FF2B5EF4-FFF2-40B4-BE49-F238E27FC236}">
              <a16:creationId xmlns:a16="http://schemas.microsoft.com/office/drawing/2014/main" xmlns="" id="{A57364C9-119A-2B72-BAAB-E38C231A12BC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87" name="Text Box 9">
          <a:extLst>
            <a:ext uri="{FF2B5EF4-FFF2-40B4-BE49-F238E27FC236}">
              <a16:creationId xmlns:a16="http://schemas.microsoft.com/office/drawing/2014/main" xmlns="" id="{EA4453BF-72E7-4189-7187-51DBA0ACE0BA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88" name="Text Box 10">
          <a:extLst>
            <a:ext uri="{FF2B5EF4-FFF2-40B4-BE49-F238E27FC236}">
              <a16:creationId xmlns:a16="http://schemas.microsoft.com/office/drawing/2014/main" xmlns="" id="{219BC04C-C310-6034-22E7-9A070ACDF7DF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89" name="Text Box 41">
          <a:extLst>
            <a:ext uri="{FF2B5EF4-FFF2-40B4-BE49-F238E27FC236}">
              <a16:creationId xmlns:a16="http://schemas.microsoft.com/office/drawing/2014/main" xmlns="" id="{D3408E5C-AC5E-A5CF-1BEA-B66B95DDEB32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90" name="Text Box 43">
          <a:extLst>
            <a:ext uri="{FF2B5EF4-FFF2-40B4-BE49-F238E27FC236}">
              <a16:creationId xmlns:a16="http://schemas.microsoft.com/office/drawing/2014/main" xmlns="" id="{6AABEDFC-1441-5F56-3469-4065497C887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91" name="Text Box 1">
          <a:extLst>
            <a:ext uri="{FF2B5EF4-FFF2-40B4-BE49-F238E27FC236}">
              <a16:creationId xmlns:a16="http://schemas.microsoft.com/office/drawing/2014/main" xmlns="" id="{B29E49E9-8A25-EC29-029D-4D5599CE3322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92" name="Text Box 8">
          <a:extLst>
            <a:ext uri="{FF2B5EF4-FFF2-40B4-BE49-F238E27FC236}">
              <a16:creationId xmlns:a16="http://schemas.microsoft.com/office/drawing/2014/main" xmlns="" id="{EFAD857D-7867-788C-BA2C-5FDCBA7A9EE9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93" name="Text Box 9">
          <a:extLst>
            <a:ext uri="{FF2B5EF4-FFF2-40B4-BE49-F238E27FC236}">
              <a16:creationId xmlns:a16="http://schemas.microsoft.com/office/drawing/2014/main" xmlns="" id="{85E1C8EA-15B8-C8FF-8DEE-0DDE2025A0F1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94" name="Text Box 10">
          <a:extLst>
            <a:ext uri="{FF2B5EF4-FFF2-40B4-BE49-F238E27FC236}">
              <a16:creationId xmlns:a16="http://schemas.microsoft.com/office/drawing/2014/main" xmlns="" id="{F14BC620-5876-376F-A94F-8D022172B101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95" name="Text Box 41">
          <a:extLst>
            <a:ext uri="{FF2B5EF4-FFF2-40B4-BE49-F238E27FC236}">
              <a16:creationId xmlns:a16="http://schemas.microsoft.com/office/drawing/2014/main" xmlns="" id="{B9215031-786D-2470-D255-1FA2CCA30BEA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96" name="Text Box 43">
          <a:extLst>
            <a:ext uri="{FF2B5EF4-FFF2-40B4-BE49-F238E27FC236}">
              <a16:creationId xmlns:a16="http://schemas.microsoft.com/office/drawing/2014/main" xmlns="" id="{832C0CD8-038C-DE04-ADF5-2C9F411B645E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97" name="Text Box 1">
          <a:extLst>
            <a:ext uri="{FF2B5EF4-FFF2-40B4-BE49-F238E27FC236}">
              <a16:creationId xmlns:a16="http://schemas.microsoft.com/office/drawing/2014/main" xmlns="" id="{E7E67897-E5F7-279B-5C6E-5DBF2B3D593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98" name="Text Box 8">
          <a:extLst>
            <a:ext uri="{FF2B5EF4-FFF2-40B4-BE49-F238E27FC236}">
              <a16:creationId xmlns:a16="http://schemas.microsoft.com/office/drawing/2014/main" xmlns="" id="{F76559D8-2B2D-99A8-EE3A-D3079B65B6A8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199" name="Text Box 9">
          <a:extLst>
            <a:ext uri="{FF2B5EF4-FFF2-40B4-BE49-F238E27FC236}">
              <a16:creationId xmlns:a16="http://schemas.microsoft.com/office/drawing/2014/main" xmlns="" id="{96E486BF-41E1-1F43-7885-DCC8853EE6B1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200" name="Text Box 10">
          <a:extLst>
            <a:ext uri="{FF2B5EF4-FFF2-40B4-BE49-F238E27FC236}">
              <a16:creationId xmlns:a16="http://schemas.microsoft.com/office/drawing/2014/main" xmlns="" id="{FA3A1AE0-E617-3CC9-F681-E8FE1E58E240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201" name="Text Box 41">
          <a:extLst>
            <a:ext uri="{FF2B5EF4-FFF2-40B4-BE49-F238E27FC236}">
              <a16:creationId xmlns:a16="http://schemas.microsoft.com/office/drawing/2014/main" xmlns="" id="{453442B5-86E0-6FC6-FBD6-B7241CB2063C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202" name="Text Box 43">
          <a:extLst>
            <a:ext uri="{FF2B5EF4-FFF2-40B4-BE49-F238E27FC236}">
              <a16:creationId xmlns:a16="http://schemas.microsoft.com/office/drawing/2014/main" xmlns="" id="{60406C4C-5B6E-0A59-CD8E-A3E1B8B1EDC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203" name="Text Box 1">
          <a:extLst>
            <a:ext uri="{FF2B5EF4-FFF2-40B4-BE49-F238E27FC236}">
              <a16:creationId xmlns:a16="http://schemas.microsoft.com/office/drawing/2014/main" xmlns="" id="{2B448DFB-4D68-8064-11F4-31EA250AF9A1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204" name="Text Box 8">
          <a:extLst>
            <a:ext uri="{FF2B5EF4-FFF2-40B4-BE49-F238E27FC236}">
              <a16:creationId xmlns:a16="http://schemas.microsoft.com/office/drawing/2014/main" xmlns="" id="{78D62C09-14B3-FE44-B84C-D71A60A13ECC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205" name="Text Box 9">
          <a:extLst>
            <a:ext uri="{FF2B5EF4-FFF2-40B4-BE49-F238E27FC236}">
              <a16:creationId xmlns:a16="http://schemas.microsoft.com/office/drawing/2014/main" xmlns="" id="{F28BF6E3-D3E4-0F7A-50E9-7CD1A9BFCB0C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206" name="Text Box 10">
          <a:extLst>
            <a:ext uri="{FF2B5EF4-FFF2-40B4-BE49-F238E27FC236}">
              <a16:creationId xmlns:a16="http://schemas.microsoft.com/office/drawing/2014/main" xmlns="" id="{EA8D3DA3-5216-5ABF-F316-DE83FA23297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207" name="Text Box 41">
          <a:extLst>
            <a:ext uri="{FF2B5EF4-FFF2-40B4-BE49-F238E27FC236}">
              <a16:creationId xmlns:a16="http://schemas.microsoft.com/office/drawing/2014/main" xmlns="" id="{3C0A69F8-DFCB-34E0-1208-4E65D82F7ED7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208" name="Text Box 43">
          <a:extLst>
            <a:ext uri="{FF2B5EF4-FFF2-40B4-BE49-F238E27FC236}">
              <a16:creationId xmlns:a16="http://schemas.microsoft.com/office/drawing/2014/main" xmlns="" id="{CA766D59-3317-4EEC-A18E-D6E1044C0168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209" name="Text Box 1">
          <a:extLst>
            <a:ext uri="{FF2B5EF4-FFF2-40B4-BE49-F238E27FC236}">
              <a16:creationId xmlns:a16="http://schemas.microsoft.com/office/drawing/2014/main" xmlns="" id="{F6E6E323-0875-8237-89F4-481C18C0A78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210" name="Text Box 8">
          <a:extLst>
            <a:ext uri="{FF2B5EF4-FFF2-40B4-BE49-F238E27FC236}">
              <a16:creationId xmlns:a16="http://schemas.microsoft.com/office/drawing/2014/main" xmlns="" id="{9D918138-49D5-8083-63D8-D744510ECCC8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211" name="Text Box 9">
          <a:extLst>
            <a:ext uri="{FF2B5EF4-FFF2-40B4-BE49-F238E27FC236}">
              <a16:creationId xmlns:a16="http://schemas.microsoft.com/office/drawing/2014/main" xmlns="" id="{9EA608E6-D9E4-6BA4-097B-6E4970BE5B0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212" name="Text Box 10">
          <a:extLst>
            <a:ext uri="{FF2B5EF4-FFF2-40B4-BE49-F238E27FC236}">
              <a16:creationId xmlns:a16="http://schemas.microsoft.com/office/drawing/2014/main" xmlns="" id="{8EFBBB83-7432-B66C-B4D7-0C52D012A16F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213" name="Text Box 41">
          <a:extLst>
            <a:ext uri="{FF2B5EF4-FFF2-40B4-BE49-F238E27FC236}">
              <a16:creationId xmlns:a16="http://schemas.microsoft.com/office/drawing/2014/main" xmlns="" id="{580711F2-ECBF-2C07-5B32-4353F5AA5EFE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214" name="Text Box 43">
          <a:extLst>
            <a:ext uri="{FF2B5EF4-FFF2-40B4-BE49-F238E27FC236}">
              <a16:creationId xmlns:a16="http://schemas.microsoft.com/office/drawing/2014/main" xmlns="" id="{9248D00A-E113-EC0F-90D7-0033333C83E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215" name="Text Box 1">
          <a:extLst>
            <a:ext uri="{FF2B5EF4-FFF2-40B4-BE49-F238E27FC236}">
              <a16:creationId xmlns:a16="http://schemas.microsoft.com/office/drawing/2014/main" xmlns="" id="{F9F6A913-C4B8-9101-9A91-0654368AE00F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216" name="Text Box 8">
          <a:extLst>
            <a:ext uri="{FF2B5EF4-FFF2-40B4-BE49-F238E27FC236}">
              <a16:creationId xmlns:a16="http://schemas.microsoft.com/office/drawing/2014/main" xmlns="" id="{4B133A32-6B2A-191B-E528-97BC07104B3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217" name="Text Box 9">
          <a:extLst>
            <a:ext uri="{FF2B5EF4-FFF2-40B4-BE49-F238E27FC236}">
              <a16:creationId xmlns:a16="http://schemas.microsoft.com/office/drawing/2014/main" xmlns="" id="{AC38B9BE-5914-9948-1ACC-C482499E17A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218" name="Text Box 10">
          <a:extLst>
            <a:ext uri="{FF2B5EF4-FFF2-40B4-BE49-F238E27FC236}">
              <a16:creationId xmlns:a16="http://schemas.microsoft.com/office/drawing/2014/main" xmlns="" id="{B6EB2368-38F1-1C66-32B7-AB588B425E44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219" name="Text Box 41">
          <a:extLst>
            <a:ext uri="{FF2B5EF4-FFF2-40B4-BE49-F238E27FC236}">
              <a16:creationId xmlns:a16="http://schemas.microsoft.com/office/drawing/2014/main" xmlns="" id="{846F64C2-0CD8-62F2-F4F0-F19AA07B53AE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220" name="Text Box 1">
          <a:extLst>
            <a:ext uri="{FF2B5EF4-FFF2-40B4-BE49-F238E27FC236}">
              <a16:creationId xmlns:a16="http://schemas.microsoft.com/office/drawing/2014/main" xmlns="" id="{9FEA64F2-F5E2-CB44-096F-D276C5E13CAC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221" name="Text Box 8">
          <a:extLst>
            <a:ext uri="{FF2B5EF4-FFF2-40B4-BE49-F238E27FC236}">
              <a16:creationId xmlns:a16="http://schemas.microsoft.com/office/drawing/2014/main" xmlns="" id="{8E49FA6E-6129-0210-0F97-51FD22474DD0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222" name="Text Box 9">
          <a:extLst>
            <a:ext uri="{FF2B5EF4-FFF2-40B4-BE49-F238E27FC236}">
              <a16:creationId xmlns:a16="http://schemas.microsoft.com/office/drawing/2014/main" xmlns="" id="{F2DCE399-384E-372D-A9F9-56E57F6A2C20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223" name="Text Box 10">
          <a:extLst>
            <a:ext uri="{FF2B5EF4-FFF2-40B4-BE49-F238E27FC236}">
              <a16:creationId xmlns:a16="http://schemas.microsoft.com/office/drawing/2014/main" xmlns="" id="{5BB88370-BF4F-4608-6923-553540A4866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224" name="Text Box 41">
          <a:extLst>
            <a:ext uri="{FF2B5EF4-FFF2-40B4-BE49-F238E27FC236}">
              <a16:creationId xmlns:a16="http://schemas.microsoft.com/office/drawing/2014/main" xmlns="" id="{2E385623-42C0-1E6C-3ADD-EA6843B3EC64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225" name="Text Box 43">
          <a:extLst>
            <a:ext uri="{FF2B5EF4-FFF2-40B4-BE49-F238E27FC236}">
              <a16:creationId xmlns:a16="http://schemas.microsoft.com/office/drawing/2014/main" xmlns="" id="{E21A2EB1-52F6-1CA0-1228-A2C58FD43498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226" name="Text Box 1">
          <a:extLst>
            <a:ext uri="{FF2B5EF4-FFF2-40B4-BE49-F238E27FC236}">
              <a16:creationId xmlns:a16="http://schemas.microsoft.com/office/drawing/2014/main" xmlns="" id="{3116F6A3-BED0-4258-20F2-B32FD4459802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227" name="Text Box 8">
          <a:extLst>
            <a:ext uri="{FF2B5EF4-FFF2-40B4-BE49-F238E27FC236}">
              <a16:creationId xmlns:a16="http://schemas.microsoft.com/office/drawing/2014/main" xmlns="" id="{929F0225-8657-3048-2EDE-82804C785A6C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228" name="Text Box 9">
          <a:extLst>
            <a:ext uri="{FF2B5EF4-FFF2-40B4-BE49-F238E27FC236}">
              <a16:creationId xmlns:a16="http://schemas.microsoft.com/office/drawing/2014/main" xmlns="" id="{00422B51-2088-101A-A51A-CA2DC274253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229" name="Text Box 10">
          <a:extLst>
            <a:ext uri="{FF2B5EF4-FFF2-40B4-BE49-F238E27FC236}">
              <a16:creationId xmlns:a16="http://schemas.microsoft.com/office/drawing/2014/main" xmlns="" id="{9DA5CA94-3D39-D23E-EE50-FA6E3DBD4F1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230" name="Text Box 41">
          <a:extLst>
            <a:ext uri="{FF2B5EF4-FFF2-40B4-BE49-F238E27FC236}">
              <a16:creationId xmlns:a16="http://schemas.microsoft.com/office/drawing/2014/main" xmlns="" id="{BC5ECD18-A7BB-5D25-958A-6A53E49A610A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231" name="Text Box 43">
          <a:extLst>
            <a:ext uri="{FF2B5EF4-FFF2-40B4-BE49-F238E27FC236}">
              <a16:creationId xmlns:a16="http://schemas.microsoft.com/office/drawing/2014/main" xmlns="" id="{B840AA2D-442E-8292-899F-CB82F4D6B0FF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232" name="Text Box 1">
          <a:extLst>
            <a:ext uri="{FF2B5EF4-FFF2-40B4-BE49-F238E27FC236}">
              <a16:creationId xmlns:a16="http://schemas.microsoft.com/office/drawing/2014/main" xmlns="" id="{CA354323-BF4E-711D-A364-A3D271A88A0A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233" name="Text Box 8">
          <a:extLst>
            <a:ext uri="{FF2B5EF4-FFF2-40B4-BE49-F238E27FC236}">
              <a16:creationId xmlns:a16="http://schemas.microsoft.com/office/drawing/2014/main" xmlns="" id="{F754AAE5-2BC5-BDBE-84CC-6F3D6DAAC9B7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234" name="Text Box 9">
          <a:extLst>
            <a:ext uri="{FF2B5EF4-FFF2-40B4-BE49-F238E27FC236}">
              <a16:creationId xmlns:a16="http://schemas.microsoft.com/office/drawing/2014/main" xmlns="" id="{40C01E62-3A6F-23F6-FB42-2CD7E322AAF4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235" name="Text Box 10">
          <a:extLst>
            <a:ext uri="{FF2B5EF4-FFF2-40B4-BE49-F238E27FC236}">
              <a16:creationId xmlns:a16="http://schemas.microsoft.com/office/drawing/2014/main" xmlns="" id="{2C4F3829-9625-686E-6551-D2EF67644C5E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236" name="Text Box 41">
          <a:extLst>
            <a:ext uri="{FF2B5EF4-FFF2-40B4-BE49-F238E27FC236}">
              <a16:creationId xmlns:a16="http://schemas.microsoft.com/office/drawing/2014/main" xmlns="" id="{EB03185D-2C90-69C3-DD4A-837AE33014C0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237" name="Text Box 43">
          <a:extLst>
            <a:ext uri="{FF2B5EF4-FFF2-40B4-BE49-F238E27FC236}">
              <a16:creationId xmlns:a16="http://schemas.microsoft.com/office/drawing/2014/main" xmlns="" id="{098F3184-D211-DAAB-023B-9CCAC3D4274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238" name="Text Box 1">
          <a:extLst>
            <a:ext uri="{FF2B5EF4-FFF2-40B4-BE49-F238E27FC236}">
              <a16:creationId xmlns:a16="http://schemas.microsoft.com/office/drawing/2014/main" xmlns="" id="{E4D21CA2-8120-AAF5-91FD-782FF811A20C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0239" name="Text Box 8">
          <a:extLst>
            <a:ext uri="{FF2B5EF4-FFF2-40B4-BE49-F238E27FC236}">
              <a16:creationId xmlns:a16="http://schemas.microsoft.com/office/drawing/2014/main" xmlns="" id="{2AACA08E-D5DF-CDC5-D8D1-A3B38E37B39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2288" name="Text Box 9">
          <a:extLst>
            <a:ext uri="{FF2B5EF4-FFF2-40B4-BE49-F238E27FC236}">
              <a16:creationId xmlns:a16="http://schemas.microsoft.com/office/drawing/2014/main" xmlns="" id="{02F81AAA-7BEF-834C-B653-A18233A2CA71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2289" name="Text Box 10">
          <a:extLst>
            <a:ext uri="{FF2B5EF4-FFF2-40B4-BE49-F238E27FC236}">
              <a16:creationId xmlns:a16="http://schemas.microsoft.com/office/drawing/2014/main" xmlns="" id="{AEFC4AE4-FA40-0D53-C8F8-70AE3FFB995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2290" name="Text Box 41">
          <a:extLst>
            <a:ext uri="{FF2B5EF4-FFF2-40B4-BE49-F238E27FC236}">
              <a16:creationId xmlns:a16="http://schemas.microsoft.com/office/drawing/2014/main" xmlns="" id="{86705567-750A-3317-8C30-49AB03CFFB58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2291" name="Text Box 43">
          <a:extLst>
            <a:ext uri="{FF2B5EF4-FFF2-40B4-BE49-F238E27FC236}">
              <a16:creationId xmlns:a16="http://schemas.microsoft.com/office/drawing/2014/main" xmlns="" id="{DDE138CF-F0A2-B04C-64F6-39DA910D4BF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2292" name="Text Box 1">
          <a:extLst>
            <a:ext uri="{FF2B5EF4-FFF2-40B4-BE49-F238E27FC236}">
              <a16:creationId xmlns:a16="http://schemas.microsoft.com/office/drawing/2014/main" xmlns="" id="{97F4B4EB-7A6F-B40F-6770-62BB9F573009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2293" name="Text Box 8">
          <a:extLst>
            <a:ext uri="{FF2B5EF4-FFF2-40B4-BE49-F238E27FC236}">
              <a16:creationId xmlns:a16="http://schemas.microsoft.com/office/drawing/2014/main" xmlns="" id="{2ABF176B-C2E7-CB33-C87A-F6D49A73FCD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2294" name="Text Box 9">
          <a:extLst>
            <a:ext uri="{FF2B5EF4-FFF2-40B4-BE49-F238E27FC236}">
              <a16:creationId xmlns:a16="http://schemas.microsoft.com/office/drawing/2014/main" xmlns="" id="{CCEB85AA-7E56-2B7B-50F7-35403EAF9ED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2295" name="Text Box 10">
          <a:extLst>
            <a:ext uri="{FF2B5EF4-FFF2-40B4-BE49-F238E27FC236}">
              <a16:creationId xmlns:a16="http://schemas.microsoft.com/office/drawing/2014/main" xmlns="" id="{BA7285C6-1E51-BDBE-455B-DEEFA6A16B6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2296" name="Text Box 41">
          <a:extLst>
            <a:ext uri="{FF2B5EF4-FFF2-40B4-BE49-F238E27FC236}">
              <a16:creationId xmlns:a16="http://schemas.microsoft.com/office/drawing/2014/main" xmlns="" id="{41463074-E97C-72BE-F72C-3ED01EFD3D00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2297" name="Text Box 43">
          <a:extLst>
            <a:ext uri="{FF2B5EF4-FFF2-40B4-BE49-F238E27FC236}">
              <a16:creationId xmlns:a16="http://schemas.microsoft.com/office/drawing/2014/main" xmlns="" id="{9384FC87-52EA-4107-842A-869F74343B6C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2298" name="Text Box 1">
          <a:extLst>
            <a:ext uri="{FF2B5EF4-FFF2-40B4-BE49-F238E27FC236}">
              <a16:creationId xmlns:a16="http://schemas.microsoft.com/office/drawing/2014/main" xmlns="" id="{88767FEB-EECB-8CEB-1B4C-1922AD0F72D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2299" name="Text Box 8">
          <a:extLst>
            <a:ext uri="{FF2B5EF4-FFF2-40B4-BE49-F238E27FC236}">
              <a16:creationId xmlns:a16="http://schemas.microsoft.com/office/drawing/2014/main" xmlns="" id="{751ACB92-D829-037D-FF7D-04E14B5681C7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2300" name="Text Box 9">
          <a:extLst>
            <a:ext uri="{FF2B5EF4-FFF2-40B4-BE49-F238E27FC236}">
              <a16:creationId xmlns:a16="http://schemas.microsoft.com/office/drawing/2014/main" xmlns="" id="{05C15AA6-5713-009A-02E3-FC7B058BAFD9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2301" name="Text Box 10">
          <a:extLst>
            <a:ext uri="{FF2B5EF4-FFF2-40B4-BE49-F238E27FC236}">
              <a16:creationId xmlns:a16="http://schemas.microsoft.com/office/drawing/2014/main" xmlns="" id="{D64A61D7-F62A-AC8A-B6FE-2035CFD77F2A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2302" name="Text Box 41">
          <a:extLst>
            <a:ext uri="{FF2B5EF4-FFF2-40B4-BE49-F238E27FC236}">
              <a16:creationId xmlns:a16="http://schemas.microsoft.com/office/drawing/2014/main" xmlns="" id="{DA33DBE7-07EA-5EF6-784C-5DBAD05DF9F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2303" name="Text Box 43">
          <a:extLst>
            <a:ext uri="{FF2B5EF4-FFF2-40B4-BE49-F238E27FC236}">
              <a16:creationId xmlns:a16="http://schemas.microsoft.com/office/drawing/2014/main" xmlns="" id="{0072AE2B-77C7-B24C-9C57-3A6DC34C142A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2304" name="Text Box 1">
          <a:extLst>
            <a:ext uri="{FF2B5EF4-FFF2-40B4-BE49-F238E27FC236}">
              <a16:creationId xmlns:a16="http://schemas.microsoft.com/office/drawing/2014/main" xmlns="" id="{FD09E900-9E9B-F1BD-72B1-3AD205A541D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2305" name="Text Box 8">
          <a:extLst>
            <a:ext uri="{FF2B5EF4-FFF2-40B4-BE49-F238E27FC236}">
              <a16:creationId xmlns:a16="http://schemas.microsoft.com/office/drawing/2014/main" xmlns="" id="{D115D6D1-394E-4592-63A7-067FD2BA7E7F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2306" name="Text Box 9">
          <a:extLst>
            <a:ext uri="{FF2B5EF4-FFF2-40B4-BE49-F238E27FC236}">
              <a16:creationId xmlns:a16="http://schemas.microsoft.com/office/drawing/2014/main" xmlns="" id="{E892CB66-4B31-A388-68F2-03670D5FD0FE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2307" name="Text Box 10">
          <a:extLst>
            <a:ext uri="{FF2B5EF4-FFF2-40B4-BE49-F238E27FC236}">
              <a16:creationId xmlns:a16="http://schemas.microsoft.com/office/drawing/2014/main" xmlns="" id="{3FB62C22-FC25-7802-20E1-3B4E6712E46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2308" name="Text Box 41">
          <a:extLst>
            <a:ext uri="{FF2B5EF4-FFF2-40B4-BE49-F238E27FC236}">
              <a16:creationId xmlns:a16="http://schemas.microsoft.com/office/drawing/2014/main" xmlns="" id="{96BD86C4-0BE4-DF6F-98A0-6D23F9842374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2309" name="Text Box 1">
          <a:extLst>
            <a:ext uri="{FF2B5EF4-FFF2-40B4-BE49-F238E27FC236}">
              <a16:creationId xmlns:a16="http://schemas.microsoft.com/office/drawing/2014/main" xmlns="" id="{C7F9053A-9922-3F37-77E6-FD0047C1D25C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2310" name="Text Box 8">
          <a:extLst>
            <a:ext uri="{FF2B5EF4-FFF2-40B4-BE49-F238E27FC236}">
              <a16:creationId xmlns:a16="http://schemas.microsoft.com/office/drawing/2014/main" xmlns="" id="{44BAD4DB-7F16-9C47-E845-B68EA2608B39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2311" name="Text Box 9">
          <a:extLst>
            <a:ext uri="{FF2B5EF4-FFF2-40B4-BE49-F238E27FC236}">
              <a16:creationId xmlns:a16="http://schemas.microsoft.com/office/drawing/2014/main" xmlns="" id="{0FA4BEF1-6ADC-B84A-6CD0-161A886C7A4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2312" name="Text Box 10">
          <a:extLst>
            <a:ext uri="{FF2B5EF4-FFF2-40B4-BE49-F238E27FC236}">
              <a16:creationId xmlns:a16="http://schemas.microsoft.com/office/drawing/2014/main" xmlns="" id="{DFC4EC83-E87C-D957-6D9E-C8BAFCE29DD4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2313" name="Text Box 41">
          <a:extLst>
            <a:ext uri="{FF2B5EF4-FFF2-40B4-BE49-F238E27FC236}">
              <a16:creationId xmlns:a16="http://schemas.microsoft.com/office/drawing/2014/main" xmlns="" id="{6C9D0C60-CCCA-653C-743E-B6341BBD5AF7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2314" name="Text Box 43">
          <a:extLst>
            <a:ext uri="{FF2B5EF4-FFF2-40B4-BE49-F238E27FC236}">
              <a16:creationId xmlns:a16="http://schemas.microsoft.com/office/drawing/2014/main" xmlns="" id="{01217A63-213B-BF34-BCCC-8C2843ADB50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2315" name="Text Box 1">
          <a:extLst>
            <a:ext uri="{FF2B5EF4-FFF2-40B4-BE49-F238E27FC236}">
              <a16:creationId xmlns:a16="http://schemas.microsoft.com/office/drawing/2014/main" xmlns="" id="{0AE779D5-7988-44BD-F78F-3FAE2A66A65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2316" name="Text Box 8">
          <a:extLst>
            <a:ext uri="{FF2B5EF4-FFF2-40B4-BE49-F238E27FC236}">
              <a16:creationId xmlns:a16="http://schemas.microsoft.com/office/drawing/2014/main" xmlns="" id="{95A6EF10-53DE-AA3C-377C-A17B5A7B3970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2317" name="Text Box 9">
          <a:extLst>
            <a:ext uri="{FF2B5EF4-FFF2-40B4-BE49-F238E27FC236}">
              <a16:creationId xmlns:a16="http://schemas.microsoft.com/office/drawing/2014/main" xmlns="" id="{042C026F-BF90-2977-0A3D-BDC6E0BEC56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2318" name="Text Box 10">
          <a:extLst>
            <a:ext uri="{FF2B5EF4-FFF2-40B4-BE49-F238E27FC236}">
              <a16:creationId xmlns:a16="http://schemas.microsoft.com/office/drawing/2014/main" xmlns="" id="{EC30639D-8849-E324-BDFF-DC34DA2E967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2319" name="Text Box 41">
          <a:extLst>
            <a:ext uri="{FF2B5EF4-FFF2-40B4-BE49-F238E27FC236}">
              <a16:creationId xmlns:a16="http://schemas.microsoft.com/office/drawing/2014/main" xmlns="" id="{63CA650C-8AAD-E3F4-88B2-DD1DD9EA7D32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2320" name="Text Box 43">
          <a:extLst>
            <a:ext uri="{FF2B5EF4-FFF2-40B4-BE49-F238E27FC236}">
              <a16:creationId xmlns:a16="http://schemas.microsoft.com/office/drawing/2014/main" xmlns="" id="{2A86B625-5DCD-6107-DE55-89964B09F8C7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2321" name="Text Box 1">
          <a:extLst>
            <a:ext uri="{FF2B5EF4-FFF2-40B4-BE49-F238E27FC236}">
              <a16:creationId xmlns:a16="http://schemas.microsoft.com/office/drawing/2014/main" xmlns="" id="{7120CF0D-EECF-B155-6050-C84A1F44C7FC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2322" name="Text Box 8">
          <a:extLst>
            <a:ext uri="{FF2B5EF4-FFF2-40B4-BE49-F238E27FC236}">
              <a16:creationId xmlns:a16="http://schemas.microsoft.com/office/drawing/2014/main" xmlns="" id="{A742A184-E718-8303-1A0F-FDAD1989432A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2323" name="Text Box 9">
          <a:extLst>
            <a:ext uri="{FF2B5EF4-FFF2-40B4-BE49-F238E27FC236}">
              <a16:creationId xmlns:a16="http://schemas.microsoft.com/office/drawing/2014/main" xmlns="" id="{0A433A2A-1CB5-E320-991F-73A7DBD0DF84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2324" name="Text Box 10">
          <a:extLst>
            <a:ext uri="{FF2B5EF4-FFF2-40B4-BE49-F238E27FC236}">
              <a16:creationId xmlns:a16="http://schemas.microsoft.com/office/drawing/2014/main" xmlns="" id="{341760FE-70D1-FEA1-1AFA-EA9F1C03361F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2325" name="Text Box 41">
          <a:extLst>
            <a:ext uri="{FF2B5EF4-FFF2-40B4-BE49-F238E27FC236}">
              <a16:creationId xmlns:a16="http://schemas.microsoft.com/office/drawing/2014/main" xmlns="" id="{B08E908D-E538-1782-1267-B57D82E92AA4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2326" name="Text Box 43">
          <a:extLst>
            <a:ext uri="{FF2B5EF4-FFF2-40B4-BE49-F238E27FC236}">
              <a16:creationId xmlns:a16="http://schemas.microsoft.com/office/drawing/2014/main" xmlns="" id="{579E1379-43DA-6E67-D943-3BC53651AFA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2327" name="Text Box 1">
          <a:extLst>
            <a:ext uri="{FF2B5EF4-FFF2-40B4-BE49-F238E27FC236}">
              <a16:creationId xmlns:a16="http://schemas.microsoft.com/office/drawing/2014/main" xmlns="" id="{EB2115BF-2E2F-3E3A-7502-446C386D6922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2328" name="Text Box 8">
          <a:extLst>
            <a:ext uri="{FF2B5EF4-FFF2-40B4-BE49-F238E27FC236}">
              <a16:creationId xmlns:a16="http://schemas.microsoft.com/office/drawing/2014/main" xmlns="" id="{D7759B05-4DD0-71B0-25FD-DE88988D7919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2329" name="Text Box 9">
          <a:extLst>
            <a:ext uri="{FF2B5EF4-FFF2-40B4-BE49-F238E27FC236}">
              <a16:creationId xmlns:a16="http://schemas.microsoft.com/office/drawing/2014/main" xmlns="" id="{97A1AB6E-36BF-BB77-80CB-85E8D7BB0142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2330" name="Text Box 10">
          <a:extLst>
            <a:ext uri="{FF2B5EF4-FFF2-40B4-BE49-F238E27FC236}">
              <a16:creationId xmlns:a16="http://schemas.microsoft.com/office/drawing/2014/main" xmlns="" id="{766FF186-A602-9C54-FCB0-3D33CFDE6467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2331" name="Text Box 41">
          <a:extLst>
            <a:ext uri="{FF2B5EF4-FFF2-40B4-BE49-F238E27FC236}">
              <a16:creationId xmlns:a16="http://schemas.microsoft.com/office/drawing/2014/main" xmlns="" id="{5E77AEC3-24DE-01E6-3CCF-0653A7730695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2332" name="Text Box 43">
          <a:extLst>
            <a:ext uri="{FF2B5EF4-FFF2-40B4-BE49-F238E27FC236}">
              <a16:creationId xmlns:a16="http://schemas.microsoft.com/office/drawing/2014/main" xmlns="" id="{36FF2C54-6271-B0AD-99A9-DD90A8425AF4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2333" name="Text Box 1">
          <a:extLst>
            <a:ext uri="{FF2B5EF4-FFF2-40B4-BE49-F238E27FC236}">
              <a16:creationId xmlns:a16="http://schemas.microsoft.com/office/drawing/2014/main" xmlns="" id="{F7E4D003-3135-D91C-2CD8-1EBBDFD51B6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2334" name="Text Box 8">
          <a:extLst>
            <a:ext uri="{FF2B5EF4-FFF2-40B4-BE49-F238E27FC236}">
              <a16:creationId xmlns:a16="http://schemas.microsoft.com/office/drawing/2014/main" xmlns="" id="{12F25560-7EF4-9CEA-0FC9-BD182B0AADB2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2335" name="Text Box 9">
          <a:extLst>
            <a:ext uri="{FF2B5EF4-FFF2-40B4-BE49-F238E27FC236}">
              <a16:creationId xmlns:a16="http://schemas.microsoft.com/office/drawing/2014/main" xmlns="" id="{511C3ADE-6999-6F4A-7F89-9BB81E2A484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2336" name="Text Box 10">
          <a:extLst>
            <a:ext uri="{FF2B5EF4-FFF2-40B4-BE49-F238E27FC236}">
              <a16:creationId xmlns:a16="http://schemas.microsoft.com/office/drawing/2014/main" xmlns="" id="{38DFF635-4831-7A22-2EA8-C5F8B8DA2916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2337" name="Text Box 41">
          <a:extLst>
            <a:ext uri="{FF2B5EF4-FFF2-40B4-BE49-F238E27FC236}">
              <a16:creationId xmlns:a16="http://schemas.microsoft.com/office/drawing/2014/main" xmlns="" id="{43775C21-3943-9912-9641-BC42A810D22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2338" name="Text Box 43">
          <a:extLst>
            <a:ext uri="{FF2B5EF4-FFF2-40B4-BE49-F238E27FC236}">
              <a16:creationId xmlns:a16="http://schemas.microsoft.com/office/drawing/2014/main" xmlns="" id="{0F2834A1-0BA3-22ED-DA45-71D104094D68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2339" name="Text Box 1">
          <a:extLst>
            <a:ext uri="{FF2B5EF4-FFF2-40B4-BE49-F238E27FC236}">
              <a16:creationId xmlns:a16="http://schemas.microsoft.com/office/drawing/2014/main" xmlns="" id="{A3276B41-C898-6BDC-B9D5-054DF5725FD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2340" name="Text Box 8">
          <a:extLst>
            <a:ext uri="{FF2B5EF4-FFF2-40B4-BE49-F238E27FC236}">
              <a16:creationId xmlns:a16="http://schemas.microsoft.com/office/drawing/2014/main" xmlns="" id="{BDD78AB2-5E8E-CDE4-6D48-46A3B29FF564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2341" name="Text Box 9">
          <a:extLst>
            <a:ext uri="{FF2B5EF4-FFF2-40B4-BE49-F238E27FC236}">
              <a16:creationId xmlns:a16="http://schemas.microsoft.com/office/drawing/2014/main" xmlns="" id="{740DCEFC-B032-99F0-C676-6C190CDDAE4D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2342" name="Text Box 10">
          <a:extLst>
            <a:ext uri="{FF2B5EF4-FFF2-40B4-BE49-F238E27FC236}">
              <a16:creationId xmlns:a16="http://schemas.microsoft.com/office/drawing/2014/main" xmlns="" id="{515DE76F-401A-75E6-B444-89E21E983CF8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2343" name="Text Box 41">
          <a:extLst>
            <a:ext uri="{FF2B5EF4-FFF2-40B4-BE49-F238E27FC236}">
              <a16:creationId xmlns:a16="http://schemas.microsoft.com/office/drawing/2014/main" xmlns="" id="{7BBC0D55-1E91-3015-3590-6CE07A712AD7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2344" name="Text Box 43">
          <a:extLst>
            <a:ext uri="{FF2B5EF4-FFF2-40B4-BE49-F238E27FC236}">
              <a16:creationId xmlns:a16="http://schemas.microsoft.com/office/drawing/2014/main" xmlns="" id="{FD594073-2ED8-07B7-7184-212B29740E42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2345" name="Text Box 1">
          <a:extLst>
            <a:ext uri="{FF2B5EF4-FFF2-40B4-BE49-F238E27FC236}">
              <a16:creationId xmlns:a16="http://schemas.microsoft.com/office/drawing/2014/main" xmlns="" id="{D8103F59-6194-3784-E288-EB5151EA5211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2346" name="Text Box 8">
          <a:extLst>
            <a:ext uri="{FF2B5EF4-FFF2-40B4-BE49-F238E27FC236}">
              <a16:creationId xmlns:a16="http://schemas.microsoft.com/office/drawing/2014/main" xmlns="" id="{78304D70-5C6E-748E-66E9-B4DEFBB54BD3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2347" name="Text Box 9">
          <a:extLst>
            <a:ext uri="{FF2B5EF4-FFF2-40B4-BE49-F238E27FC236}">
              <a16:creationId xmlns:a16="http://schemas.microsoft.com/office/drawing/2014/main" xmlns="" id="{BC7CF4B5-E54C-B208-6060-BD36BED44D0E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2348" name="Text Box 10">
          <a:extLst>
            <a:ext uri="{FF2B5EF4-FFF2-40B4-BE49-F238E27FC236}">
              <a16:creationId xmlns:a16="http://schemas.microsoft.com/office/drawing/2014/main" xmlns="" id="{C53C0C09-618C-B7BB-018A-03E86BCFB602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42</xdr:row>
      <xdr:rowOff>0</xdr:rowOff>
    </xdr:from>
    <xdr:to>
      <xdr:col>0</xdr:col>
      <xdr:colOff>1531620</xdr:colOff>
      <xdr:row>43</xdr:row>
      <xdr:rowOff>0</xdr:rowOff>
    </xdr:to>
    <xdr:sp macro="" textlink="">
      <xdr:nvSpPr>
        <xdr:cNvPr id="6412349" name="Text Box 41">
          <a:extLst>
            <a:ext uri="{FF2B5EF4-FFF2-40B4-BE49-F238E27FC236}">
              <a16:creationId xmlns:a16="http://schemas.microsoft.com/office/drawing/2014/main" xmlns="" id="{741F135F-B7A7-71CC-C944-E2DE3D0F41BB}"/>
            </a:ext>
          </a:extLst>
        </xdr:cNvPr>
        <xdr:cNvSpPr txBox="1">
          <a:spLocks noChangeArrowheads="1"/>
        </xdr:cNvSpPr>
      </xdr:nvSpPr>
      <xdr:spPr bwMode="auto">
        <a:xfrm>
          <a:off x="1463040" y="1134618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showGridLines="0" tabSelected="1" zoomScaleNormal="100" zoomScaleSheetLayoutView="100" workbookViewId="0">
      <selection sqref="A1:J1"/>
    </sheetView>
  </sheetViews>
  <sheetFormatPr defaultColWidth="10.5703125" defaultRowHeight="20.100000000000001" customHeight="1"/>
  <cols>
    <col min="1" max="1" width="54.5703125" style="18" customWidth="1"/>
    <col min="2" max="2" width="7.7109375" style="19" customWidth="1"/>
    <col min="3" max="3" width="1.140625" style="19" customWidth="1"/>
    <col min="4" max="4" width="18.85546875" style="20" customWidth="1"/>
    <col min="5" max="5" width="1" style="19" customWidth="1"/>
    <col min="6" max="6" width="17.7109375" style="20" customWidth="1"/>
    <col min="7" max="7" width="1" style="19" customWidth="1"/>
    <col min="8" max="8" width="18.42578125" style="10" customWidth="1"/>
    <col min="9" max="9" width="0.7109375" style="14" customWidth="1"/>
    <col min="10" max="10" width="16.140625" style="14" customWidth="1"/>
    <col min="11" max="16384" width="10.5703125" style="14"/>
  </cols>
  <sheetData>
    <row r="1" spans="1:10" ht="20.100000000000001" customHeight="1">
      <c r="A1" s="239">
        <v>1</v>
      </c>
      <c r="B1" s="239"/>
      <c r="C1" s="239"/>
      <c r="D1" s="239"/>
      <c r="E1" s="239"/>
      <c r="F1" s="239"/>
      <c r="G1" s="239"/>
      <c r="H1" s="239"/>
      <c r="I1" s="239"/>
      <c r="J1" s="239"/>
    </row>
    <row r="2" spans="1:10" s="15" customFormat="1" ht="20.100000000000001" customHeight="1">
      <c r="A2" s="240" t="s">
        <v>31</v>
      </c>
      <c r="B2" s="240"/>
      <c r="C2" s="240"/>
      <c r="D2" s="240"/>
      <c r="E2" s="240"/>
      <c r="F2" s="240"/>
      <c r="G2" s="240"/>
      <c r="H2" s="240"/>
      <c r="I2" s="240"/>
      <c r="J2" s="240"/>
    </row>
    <row r="3" spans="1:10" s="15" customFormat="1" ht="20.100000000000001" customHeight="1">
      <c r="A3" s="240" t="s">
        <v>143</v>
      </c>
      <c r="B3" s="240"/>
      <c r="C3" s="240"/>
      <c r="D3" s="240"/>
      <c r="E3" s="240"/>
      <c r="F3" s="240"/>
      <c r="G3" s="240"/>
      <c r="H3" s="240"/>
      <c r="I3" s="240"/>
      <c r="J3" s="240"/>
    </row>
    <row r="4" spans="1:10" s="15" customFormat="1" ht="20.100000000000001" customHeight="1">
      <c r="A4" s="237" t="s">
        <v>183</v>
      </c>
      <c r="B4" s="237"/>
      <c r="C4" s="237"/>
      <c r="D4" s="237"/>
      <c r="E4" s="237"/>
      <c r="F4" s="237"/>
      <c r="G4" s="237"/>
      <c r="H4" s="237"/>
      <c r="I4" s="237"/>
      <c r="J4" s="237"/>
    </row>
    <row r="5" spans="1:10" s="15" customFormat="1" ht="20.100000000000001" customHeight="1">
      <c r="A5" s="16"/>
      <c r="B5" s="16"/>
      <c r="C5" s="16"/>
      <c r="D5" s="16"/>
      <c r="E5" s="16"/>
      <c r="F5" s="16"/>
      <c r="G5" s="16"/>
      <c r="H5" s="16"/>
      <c r="J5" s="17" t="s">
        <v>64</v>
      </c>
    </row>
    <row r="6" spans="1:10" ht="20.100000000000001" customHeight="1">
      <c r="C6" s="20"/>
      <c r="D6" s="238" t="s">
        <v>2</v>
      </c>
      <c r="E6" s="238"/>
      <c r="F6" s="238"/>
      <c r="G6" s="20"/>
      <c r="H6" s="238" t="s">
        <v>23</v>
      </c>
      <c r="I6" s="238"/>
      <c r="J6" s="238"/>
    </row>
    <row r="7" spans="1:10" ht="20.100000000000001" customHeight="1">
      <c r="C7" s="20"/>
      <c r="D7" s="70" t="s">
        <v>128</v>
      </c>
      <c r="E7" s="212"/>
      <c r="F7" s="212"/>
      <c r="G7" s="61"/>
      <c r="H7" s="70" t="s">
        <v>128</v>
      </c>
      <c r="I7" s="212"/>
      <c r="J7" s="212"/>
    </row>
    <row r="8" spans="1:10" ht="20.100000000000001" customHeight="1">
      <c r="C8" s="20"/>
      <c r="D8" s="70" t="s">
        <v>129</v>
      </c>
      <c r="E8" s="212"/>
      <c r="F8" s="70" t="s">
        <v>130</v>
      </c>
      <c r="G8" s="61"/>
      <c r="H8" s="70" t="s">
        <v>129</v>
      </c>
      <c r="I8" s="212"/>
      <c r="J8" s="70" t="s">
        <v>130</v>
      </c>
    </row>
    <row r="9" spans="1:10" ht="20.65" customHeight="1">
      <c r="A9" s="21"/>
      <c r="B9" s="152" t="s">
        <v>11</v>
      </c>
      <c r="C9" s="23"/>
      <c r="D9" s="24" t="s">
        <v>184</v>
      </c>
      <c r="E9" s="25"/>
      <c r="F9" s="24" t="s">
        <v>153</v>
      </c>
      <c r="G9" s="25"/>
      <c r="H9" s="26" t="str">
        <f>+D9</f>
        <v xml:space="preserve"> 30 กันยายน 2568</v>
      </c>
      <c r="I9" s="131"/>
      <c r="J9" s="27" t="str">
        <f>F9</f>
        <v>31 ธันวาคม 2567</v>
      </c>
    </row>
    <row r="10" spans="1:10" ht="20.100000000000001" customHeight="1">
      <c r="A10" s="21" t="s">
        <v>3</v>
      </c>
      <c r="B10" s="22"/>
      <c r="C10" s="23"/>
      <c r="D10" s="28"/>
      <c r="E10" s="28"/>
      <c r="F10" s="28"/>
      <c r="G10" s="28"/>
      <c r="H10" s="29"/>
      <c r="J10" s="28"/>
    </row>
    <row r="11" spans="1:10" ht="20.100000000000001" customHeight="1">
      <c r="A11" s="30" t="s">
        <v>0</v>
      </c>
      <c r="B11" s="31"/>
      <c r="C11" s="31"/>
      <c r="J11" s="20"/>
    </row>
    <row r="12" spans="1:10" ht="20.100000000000001" customHeight="1">
      <c r="A12" s="32" t="s">
        <v>20</v>
      </c>
      <c r="B12" s="33">
        <v>4</v>
      </c>
      <c r="D12" s="1">
        <v>96328398</v>
      </c>
      <c r="E12" s="34"/>
      <c r="F12" s="1">
        <v>198232311</v>
      </c>
      <c r="G12" s="34"/>
      <c r="H12" s="8">
        <v>52998731</v>
      </c>
      <c r="J12" s="1">
        <v>152732551</v>
      </c>
    </row>
    <row r="13" spans="1:10" ht="24" customHeight="1">
      <c r="A13" s="151" t="s">
        <v>148</v>
      </c>
      <c r="B13" s="33">
        <v>5</v>
      </c>
      <c r="D13" s="1">
        <v>228783936</v>
      </c>
      <c r="E13" s="36"/>
      <c r="F13" s="1">
        <v>243604418</v>
      </c>
      <c r="G13" s="34"/>
      <c r="H13" s="8">
        <v>199976588.00000003</v>
      </c>
      <c r="J13" s="1">
        <v>208033838</v>
      </c>
    </row>
    <row r="14" spans="1:10" ht="24.6" customHeight="1">
      <c r="A14" s="151" t="s">
        <v>155</v>
      </c>
      <c r="B14" s="33">
        <v>6</v>
      </c>
      <c r="D14" s="1">
        <v>50908598</v>
      </c>
      <c r="E14" s="36"/>
      <c r="F14" s="1">
        <v>17125923</v>
      </c>
      <c r="G14" s="34"/>
      <c r="H14" s="8">
        <v>48383308</v>
      </c>
      <c r="J14" s="1">
        <v>15297122</v>
      </c>
    </row>
    <row r="15" spans="1:10" ht="24.6" customHeight="1">
      <c r="A15" s="151" t="s">
        <v>104</v>
      </c>
      <c r="B15" s="31">
        <v>7</v>
      </c>
      <c r="C15" s="31"/>
      <c r="D15" s="1">
        <v>145057662</v>
      </c>
      <c r="E15" s="34"/>
      <c r="F15" s="1">
        <v>178549710</v>
      </c>
      <c r="G15" s="34"/>
      <c r="H15" s="8">
        <v>84004449</v>
      </c>
      <c r="J15" s="1">
        <v>136101488</v>
      </c>
    </row>
    <row r="16" spans="1:10" s="44" customFormat="1" ht="21.75">
      <c r="A16" s="38" t="s">
        <v>10</v>
      </c>
      <c r="B16" s="39" t="s">
        <v>32</v>
      </c>
      <c r="C16" s="40"/>
      <c r="D16" s="41">
        <f>SUM(D12:D15)</f>
        <v>521078594</v>
      </c>
      <c r="E16" s="42"/>
      <c r="F16" s="41">
        <f>SUM(F12:F15)</f>
        <v>637512362</v>
      </c>
      <c r="G16" s="42"/>
      <c r="H16" s="41">
        <f>SUM(H12:H15)</f>
        <v>385363076</v>
      </c>
      <c r="J16" s="41">
        <f>SUM(J12:J15)</f>
        <v>512164999</v>
      </c>
    </row>
    <row r="17" spans="1:10" ht="20.100000000000001" customHeight="1">
      <c r="A17" s="38"/>
      <c r="B17" s="37"/>
      <c r="D17" s="2"/>
      <c r="E17" s="5"/>
      <c r="F17" s="45"/>
      <c r="G17" s="5"/>
      <c r="H17" s="7"/>
      <c r="J17" s="45"/>
    </row>
    <row r="18" spans="1:10" ht="20.100000000000001" customHeight="1">
      <c r="A18" s="46" t="s">
        <v>8</v>
      </c>
      <c r="B18" s="31"/>
      <c r="C18" s="31"/>
      <c r="D18" s="47"/>
      <c r="E18" s="48"/>
      <c r="F18" s="48"/>
      <c r="G18" s="5"/>
      <c r="H18" s="49"/>
      <c r="J18" s="48"/>
    </row>
    <row r="19" spans="1:10" ht="22.9" customHeight="1">
      <c r="A19" s="35" t="s">
        <v>29</v>
      </c>
      <c r="B19" s="31">
        <v>8</v>
      </c>
      <c r="C19" s="31"/>
      <c r="D19" s="7">
        <v>30000000</v>
      </c>
      <c r="E19" s="50"/>
      <c r="F19" s="7">
        <v>30089133</v>
      </c>
      <c r="G19" s="50"/>
      <c r="H19" s="229">
        <v>0</v>
      </c>
      <c r="J19" s="215">
        <v>0</v>
      </c>
    </row>
    <row r="20" spans="1:10" ht="22.9" customHeight="1">
      <c r="A20" s="35" t="s">
        <v>105</v>
      </c>
      <c r="B20" s="31">
        <v>9</v>
      </c>
      <c r="C20" s="31"/>
      <c r="D20" s="7">
        <v>60554086</v>
      </c>
      <c r="E20" s="50"/>
      <c r="F20" s="7">
        <v>70531417</v>
      </c>
      <c r="G20" s="50"/>
      <c r="H20" s="7">
        <v>60554086</v>
      </c>
      <c r="J20" s="7">
        <v>70531417</v>
      </c>
    </row>
    <row r="21" spans="1:10" ht="21.75">
      <c r="A21" s="35" t="s">
        <v>81</v>
      </c>
      <c r="B21" s="31">
        <v>10</v>
      </c>
      <c r="C21" s="31"/>
      <c r="D21" s="7">
        <v>193674104</v>
      </c>
      <c r="E21" s="132"/>
      <c r="F21" s="7">
        <v>180575386</v>
      </c>
      <c r="G21" s="50"/>
      <c r="H21" s="7">
        <v>659318600</v>
      </c>
      <c r="J21" s="7">
        <v>555998600</v>
      </c>
    </row>
    <row r="22" spans="1:10" ht="22.9" customHeight="1">
      <c r="A22" s="35" t="s">
        <v>156</v>
      </c>
      <c r="B22" s="31"/>
      <c r="C22" s="31"/>
      <c r="D22" s="215">
        <v>6360299</v>
      </c>
      <c r="E22" s="50"/>
      <c r="F22" s="215">
        <v>9703623</v>
      </c>
      <c r="G22" s="133"/>
      <c r="H22" s="215">
        <v>2400</v>
      </c>
      <c r="I22" s="131"/>
      <c r="J22" s="215">
        <v>2400</v>
      </c>
    </row>
    <row r="23" spans="1:10" ht="22.9" customHeight="1">
      <c r="A23" s="35" t="s">
        <v>30</v>
      </c>
      <c r="B23" s="31">
        <v>11</v>
      </c>
      <c r="C23" s="31"/>
      <c r="D23" s="229">
        <v>231334180</v>
      </c>
      <c r="E23" s="133"/>
      <c r="F23" s="7">
        <v>236112619</v>
      </c>
      <c r="G23" s="133"/>
      <c r="H23" s="229">
        <v>231334180</v>
      </c>
      <c r="J23" s="7">
        <v>236112619</v>
      </c>
    </row>
    <row r="24" spans="1:10" ht="23.65" customHeight="1">
      <c r="A24" s="32" t="s">
        <v>82</v>
      </c>
      <c r="B24" s="31">
        <v>12</v>
      </c>
      <c r="C24" s="31"/>
      <c r="D24" s="7">
        <v>74192841</v>
      </c>
      <c r="E24" s="133"/>
      <c r="F24" s="7">
        <v>73709926</v>
      </c>
      <c r="G24" s="133"/>
      <c r="H24" s="7">
        <v>71748077</v>
      </c>
      <c r="J24" s="7">
        <v>72397305</v>
      </c>
    </row>
    <row r="25" spans="1:10" ht="21.75">
      <c r="A25" s="35" t="s">
        <v>85</v>
      </c>
      <c r="B25" s="31"/>
      <c r="C25" s="31"/>
      <c r="D25" s="7">
        <v>60929</v>
      </c>
      <c r="E25" s="50"/>
      <c r="F25" s="7">
        <v>125967</v>
      </c>
      <c r="G25" s="50"/>
      <c r="H25" s="7">
        <v>60926</v>
      </c>
      <c r="J25" s="7">
        <v>125964</v>
      </c>
    </row>
    <row r="26" spans="1:10" ht="21.75">
      <c r="A26" s="151" t="s">
        <v>122</v>
      </c>
      <c r="B26" s="31"/>
      <c r="C26" s="31"/>
      <c r="D26" s="7">
        <v>14733916</v>
      </c>
      <c r="E26" s="34"/>
      <c r="F26" s="7">
        <v>13884585</v>
      </c>
      <c r="G26" s="34"/>
      <c r="H26" s="7">
        <v>9785570</v>
      </c>
      <c r="J26" s="7">
        <v>8816995</v>
      </c>
    </row>
    <row r="27" spans="1:10" s="44" customFormat="1" ht="21.75">
      <c r="A27" s="38" t="s">
        <v>21</v>
      </c>
      <c r="B27" s="51"/>
      <c r="C27" s="52"/>
      <c r="D27" s="41">
        <f>SUM(D19:D26)</f>
        <v>610910355</v>
      </c>
      <c r="E27" s="6"/>
      <c r="F27" s="53">
        <f>SUM(F19:F26)</f>
        <v>614732656</v>
      </c>
      <c r="G27" s="6"/>
      <c r="H27" s="43">
        <f>SUM(H19:H26)</f>
        <v>1032803839</v>
      </c>
      <c r="J27" s="53">
        <f>SUM(J19:J26)</f>
        <v>943985300</v>
      </c>
    </row>
    <row r="28" spans="1:10" s="44" customFormat="1" ht="22.5" thickBot="1">
      <c r="A28" s="38" t="s">
        <v>12</v>
      </c>
      <c r="B28" s="51"/>
      <c r="C28" s="52"/>
      <c r="D28" s="54">
        <f>D16+D27</f>
        <v>1131988949</v>
      </c>
      <c r="E28" s="6"/>
      <c r="F28" s="55">
        <f>F16+F27</f>
        <v>1252245018</v>
      </c>
      <c r="G28" s="6"/>
      <c r="H28" s="56">
        <f>H16+H27</f>
        <v>1418166915</v>
      </c>
      <c r="J28" s="55">
        <f>J16+J27</f>
        <v>1456150299</v>
      </c>
    </row>
    <row r="29" spans="1:10" ht="21" customHeight="1" thickTop="1">
      <c r="A29" s="239">
        <v>2</v>
      </c>
      <c r="B29" s="239"/>
      <c r="C29" s="239"/>
      <c r="D29" s="239"/>
      <c r="E29" s="239"/>
      <c r="F29" s="239"/>
      <c r="G29" s="239"/>
      <c r="H29" s="239"/>
      <c r="I29" s="239"/>
      <c r="J29" s="239"/>
    </row>
    <row r="30" spans="1:10" s="15" customFormat="1" ht="21.75">
      <c r="A30" s="240" t="s">
        <v>31</v>
      </c>
      <c r="B30" s="240"/>
      <c r="C30" s="240"/>
      <c r="D30" s="240"/>
      <c r="E30" s="240"/>
      <c r="F30" s="240"/>
      <c r="G30" s="240"/>
      <c r="H30" s="240"/>
      <c r="I30" s="240"/>
      <c r="J30" s="240"/>
    </row>
    <row r="31" spans="1:10" s="15" customFormat="1" ht="21.75">
      <c r="A31" s="240" t="s">
        <v>144</v>
      </c>
      <c r="B31" s="240"/>
      <c r="C31" s="240"/>
      <c r="D31" s="240"/>
      <c r="E31" s="240"/>
      <c r="F31" s="240"/>
      <c r="G31" s="240"/>
      <c r="H31" s="240"/>
      <c r="I31" s="240"/>
      <c r="J31" s="240"/>
    </row>
    <row r="32" spans="1:10" s="15" customFormat="1" ht="21.75">
      <c r="A32" s="237" t="str">
        <f>A4</f>
        <v xml:space="preserve"> ณ วันที่ 30 กันยายน 2568</v>
      </c>
      <c r="B32" s="237"/>
      <c r="C32" s="237"/>
      <c r="D32" s="237"/>
      <c r="E32" s="237"/>
      <c r="F32" s="237"/>
      <c r="G32" s="237"/>
      <c r="H32" s="237"/>
      <c r="I32" s="237"/>
      <c r="J32" s="237"/>
    </row>
    <row r="33" spans="1:10" s="15" customFormat="1" ht="21" customHeight="1">
      <c r="A33" s="16"/>
      <c r="B33" s="16"/>
      <c r="C33" s="16"/>
      <c r="D33" s="16"/>
      <c r="E33" s="16"/>
      <c r="F33" s="16"/>
      <c r="G33" s="16"/>
      <c r="H33" s="16"/>
      <c r="J33" s="17" t="s">
        <v>64</v>
      </c>
    </row>
    <row r="34" spans="1:10" ht="21" customHeight="1">
      <c r="C34" s="20"/>
      <c r="D34" s="238" t="s">
        <v>2</v>
      </c>
      <c r="E34" s="238"/>
      <c r="F34" s="238"/>
      <c r="G34" s="20"/>
      <c r="H34" s="238" t="s">
        <v>23</v>
      </c>
      <c r="I34" s="238"/>
      <c r="J34" s="238"/>
    </row>
    <row r="35" spans="1:10" ht="21" customHeight="1">
      <c r="C35" s="20"/>
      <c r="D35" s="70" t="s">
        <v>128</v>
      </c>
      <c r="E35" s="212"/>
      <c r="F35" s="212"/>
      <c r="G35" s="61"/>
      <c r="H35" s="70" t="s">
        <v>128</v>
      </c>
      <c r="I35" s="212"/>
      <c r="J35" s="212"/>
    </row>
    <row r="36" spans="1:10" ht="21" customHeight="1">
      <c r="C36" s="20"/>
      <c r="D36" s="70" t="s">
        <v>129</v>
      </c>
      <c r="E36" s="212"/>
      <c r="F36" s="70" t="s">
        <v>130</v>
      </c>
      <c r="G36" s="61"/>
      <c r="H36" s="70" t="s">
        <v>129</v>
      </c>
      <c r="I36" s="212"/>
      <c r="J36" s="70" t="s">
        <v>130</v>
      </c>
    </row>
    <row r="37" spans="1:10" ht="21.75">
      <c r="A37" s="21"/>
      <c r="B37" s="152" t="s">
        <v>11</v>
      </c>
      <c r="C37" s="23"/>
      <c r="D37" s="27" t="str">
        <f>D9</f>
        <v xml:space="preserve"> 30 กันยายน 2568</v>
      </c>
      <c r="E37" s="57"/>
      <c r="F37" s="27" t="str">
        <f>F9</f>
        <v>31 ธันวาคม 2567</v>
      </c>
      <c r="G37" s="57"/>
      <c r="H37" s="58" t="str">
        <f>D9</f>
        <v xml:space="preserve"> 30 กันยายน 2568</v>
      </c>
      <c r="J37" s="27" t="str">
        <f>F9</f>
        <v>31 ธันวาคม 2567</v>
      </c>
    </row>
    <row r="38" spans="1:10" ht="25.9" customHeight="1">
      <c r="A38" s="21" t="s">
        <v>24</v>
      </c>
      <c r="B38" s="22"/>
      <c r="C38" s="23"/>
      <c r="D38" s="25"/>
      <c r="E38" s="57"/>
      <c r="F38" s="25"/>
      <c r="G38" s="57"/>
      <c r="H38" s="59"/>
      <c r="J38" s="25"/>
    </row>
    <row r="39" spans="1:10" ht="24" customHeight="1">
      <c r="A39" s="46" t="s">
        <v>1</v>
      </c>
      <c r="B39" s="60"/>
      <c r="C39" s="23"/>
      <c r="D39" s="61"/>
      <c r="E39" s="57"/>
      <c r="F39" s="61"/>
      <c r="G39" s="57"/>
      <c r="H39" s="62"/>
      <c r="J39" s="61"/>
    </row>
    <row r="40" spans="1:10" ht="22.15" customHeight="1">
      <c r="A40" s="32" t="s">
        <v>149</v>
      </c>
      <c r="B40" s="31">
        <v>13</v>
      </c>
      <c r="C40" s="31"/>
      <c r="D40" s="2">
        <v>328625022</v>
      </c>
      <c r="E40" s="134"/>
      <c r="F40" s="2">
        <v>375285975</v>
      </c>
      <c r="G40" s="134"/>
      <c r="H40" s="7">
        <v>265110355</v>
      </c>
      <c r="J40" s="2">
        <v>309724784</v>
      </c>
    </row>
    <row r="41" spans="1:10" ht="21.75">
      <c r="A41" s="149" t="s">
        <v>161</v>
      </c>
      <c r="B41" s="31"/>
      <c r="C41" s="31"/>
      <c r="D41" s="209">
        <v>4465933</v>
      </c>
      <c r="E41" s="134"/>
      <c r="F41" s="1">
        <v>4801618</v>
      </c>
      <c r="G41" s="134"/>
      <c r="H41" s="209">
        <v>3233626</v>
      </c>
      <c r="J41" s="2">
        <v>4108957</v>
      </c>
    </row>
    <row r="42" spans="1:10" s="44" customFormat="1" ht="25.9" customHeight="1">
      <c r="A42" s="38" t="s">
        <v>13</v>
      </c>
      <c r="B42" s="51"/>
      <c r="C42" s="51"/>
      <c r="D42" s="41">
        <f>SUM(D40:D41)</f>
        <v>333090955</v>
      </c>
      <c r="E42" s="6"/>
      <c r="F42" s="53">
        <f>SUM(F40:F41)</f>
        <v>380087593</v>
      </c>
      <c r="G42" s="6"/>
      <c r="H42" s="43">
        <f>SUM(H40:H41)</f>
        <v>268343981</v>
      </c>
      <c r="J42" s="53">
        <f>SUM(J40:J41)</f>
        <v>313833741</v>
      </c>
    </row>
    <row r="43" spans="1:10" ht="21" customHeight="1">
      <c r="A43" s="38"/>
      <c r="B43" s="31"/>
      <c r="C43" s="31"/>
      <c r="D43" s="2"/>
      <c r="E43" s="5"/>
      <c r="F43" s="45"/>
      <c r="G43" s="5"/>
      <c r="H43" s="63"/>
      <c r="J43" s="45"/>
    </row>
    <row r="44" spans="1:10" ht="24" customHeight="1">
      <c r="A44" s="46" t="s">
        <v>9</v>
      </c>
      <c r="B44" s="31"/>
      <c r="D44" s="2"/>
      <c r="E44" s="5"/>
      <c r="F44" s="45"/>
      <c r="G44" s="5"/>
      <c r="H44" s="63"/>
      <c r="J44" s="45"/>
    </row>
    <row r="45" spans="1:10" ht="25.15" customHeight="1">
      <c r="A45" s="66" t="s">
        <v>157</v>
      </c>
      <c r="B45" s="31"/>
      <c r="D45" s="2">
        <v>1641160</v>
      </c>
      <c r="E45" s="64"/>
      <c r="F45" s="2">
        <v>1869560</v>
      </c>
      <c r="G45" s="5"/>
      <c r="H45" s="2">
        <v>1641160</v>
      </c>
      <c r="J45" s="2">
        <v>1869560</v>
      </c>
    </row>
    <row r="46" spans="1:10" ht="26.65" customHeight="1">
      <c r="A46" s="149" t="s">
        <v>147</v>
      </c>
      <c r="B46" s="31">
        <v>14</v>
      </c>
      <c r="C46" s="31"/>
      <c r="D46" s="2">
        <v>43951442</v>
      </c>
      <c r="E46" s="64"/>
      <c r="F46" s="2">
        <v>43279979</v>
      </c>
      <c r="G46" s="5"/>
      <c r="H46" s="7">
        <v>18830093</v>
      </c>
      <c r="J46" s="2">
        <v>17827568</v>
      </c>
    </row>
    <row r="47" spans="1:10" s="44" customFormat="1" ht="24.6" customHeight="1">
      <c r="A47" s="38" t="s">
        <v>14</v>
      </c>
      <c r="B47" s="51"/>
      <c r="C47" s="40"/>
      <c r="D47" s="41">
        <f>SUM(D45:D46)</f>
        <v>45592602</v>
      </c>
      <c r="E47" s="6"/>
      <c r="F47" s="41">
        <f>SUM(F45:F46)</f>
        <v>45149539</v>
      </c>
      <c r="G47" s="65"/>
      <c r="H47" s="41">
        <f>SUM(H45:H46)</f>
        <v>20471253</v>
      </c>
      <c r="J47" s="41">
        <f>SUM(J45:J46)</f>
        <v>19697128</v>
      </c>
    </row>
    <row r="48" spans="1:10" s="44" customFormat="1" ht="25.9" customHeight="1">
      <c r="A48" s="38" t="s">
        <v>15</v>
      </c>
      <c r="B48" s="51"/>
      <c r="C48" s="40"/>
      <c r="D48" s="41">
        <f>D42+D47</f>
        <v>378683557</v>
      </c>
      <c r="E48" s="6"/>
      <c r="F48" s="53">
        <f>F42+F47</f>
        <v>425237132</v>
      </c>
      <c r="G48" s="6"/>
      <c r="H48" s="43">
        <f>H42+H47</f>
        <v>288815234</v>
      </c>
      <c r="J48" s="53">
        <f>J42+J47</f>
        <v>333530869</v>
      </c>
    </row>
    <row r="49" spans="1:10" ht="21" customHeight="1">
      <c r="A49" s="66"/>
      <c r="B49" s="31"/>
      <c r="D49" s="2"/>
      <c r="E49" s="20"/>
      <c r="F49" s="67"/>
      <c r="G49" s="20"/>
      <c r="H49" s="68"/>
      <c r="J49" s="69"/>
    </row>
    <row r="50" spans="1:10" ht="21.75">
      <c r="A50" s="46" t="s">
        <v>25</v>
      </c>
      <c r="B50" s="31"/>
      <c r="C50" s="31"/>
      <c r="D50" s="47"/>
      <c r="E50" s="70"/>
      <c r="F50" s="61"/>
      <c r="H50" s="62"/>
      <c r="J50" s="61"/>
    </row>
    <row r="51" spans="1:10" ht="21.75">
      <c r="A51" s="66" t="s">
        <v>4</v>
      </c>
      <c r="B51" s="31"/>
      <c r="C51" s="31"/>
      <c r="D51" s="2"/>
      <c r="E51" s="71"/>
      <c r="F51" s="72"/>
      <c r="G51" s="20"/>
      <c r="H51" s="73"/>
      <c r="J51" s="72"/>
    </row>
    <row r="52" spans="1:10" ht="21.75">
      <c r="A52" s="32" t="s">
        <v>83</v>
      </c>
      <c r="B52" s="31"/>
      <c r="C52" s="31"/>
      <c r="D52" s="2"/>
      <c r="F52" s="19"/>
      <c r="H52" s="14"/>
      <c r="J52" s="19"/>
    </row>
    <row r="53" spans="1:10" ht="22.5" thickBot="1">
      <c r="A53" s="35" t="s">
        <v>89</v>
      </c>
      <c r="B53" s="31"/>
      <c r="C53" s="31"/>
      <c r="D53" s="74">
        <v>94438800</v>
      </c>
      <c r="E53" s="75"/>
      <c r="F53" s="76">
        <v>94438800</v>
      </c>
      <c r="G53" s="34"/>
      <c r="H53" s="77">
        <v>94438800</v>
      </c>
      <c r="J53" s="76">
        <v>94438800</v>
      </c>
    </row>
    <row r="54" spans="1:10" ht="24.6" customHeight="1" thickTop="1">
      <c r="A54" s="149" t="s">
        <v>123</v>
      </c>
      <c r="B54" s="31"/>
      <c r="C54" s="31"/>
      <c r="D54" s="2"/>
      <c r="E54" s="64"/>
      <c r="F54" s="78"/>
      <c r="G54" s="5"/>
      <c r="H54" s="79"/>
      <c r="J54" s="78"/>
    </row>
    <row r="55" spans="1:10" ht="21.75">
      <c r="A55" s="50" t="s">
        <v>91</v>
      </c>
      <c r="B55" s="22"/>
      <c r="C55" s="31"/>
      <c r="D55" s="1">
        <v>60450262</v>
      </c>
      <c r="E55" s="34"/>
      <c r="F55" s="80">
        <v>60450262</v>
      </c>
      <c r="G55" s="34"/>
      <c r="H55" s="8">
        <v>60450262</v>
      </c>
      <c r="J55" s="80">
        <v>60450262</v>
      </c>
    </row>
    <row r="56" spans="1:10" ht="21.75">
      <c r="A56" s="32" t="s">
        <v>33</v>
      </c>
      <c r="B56" s="22"/>
      <c r="C56" s="31"/>
      <c r="D56" s="1">
        <v>193568560</v>
      </c>
      <c r="E56" s="34"/>
      <c r="F56" s="80">
        <v>193568560</v>
      </c>
      <c r="G56" s="34"/>
      <c r="H56" s="7">
        <v>193568560</v>
      </c>
      <c r="J56" s="36">
        <v>193568560</v>
      </c>
    </row>
    <row r="57" spans="1:10" ht="21.75">
      <c r="A57" s="32" t="s">
        <v>5</v>
      </c>
      <c r="B57" s="31"/>
      <c r="D57" s="2"/>
      <c r="E57" s="5"/>
      <c r="F57" s="45"/>
      <c r="G57" s="5"/>
      <c r="H57" s="7"/>
      <c r="J57" s="45"/>
    </row>
    <row r="58" spans="1:10" ht="21.75">
      <c r="A58" s="149" t="s">
        <v>119</v>
      </c>
      <c r="B58" s="31"/>
      <c r="D58" s="2">
        <v>10000000</v>
      </c>
      <c r="E58" s="5"/>
      <c r="F58" s="45">
        <v>10000000</v>
      </c>
      <c r="G58" s="5"/>
      <c r="H58" s="7">
        <v>10000000</v>
      </c>
      <c r="J58" s="45">
        <v>10000000</v>
      </c>
    </row>
    <row r="59" spans="1:10" ht="21.75">
      <c r="A59" s="32" t="s">
        <v>84</v>
      </c>
      <c r="B59" s="31"/>
      <c r="D59" s="2">
        <v>504499664</v>
      </c>
      <c r="E59" s="5"/>
      <c r="F59" s="2">
        <v>575410875</v>
      </c>
      <c r="G59" s="5"/>
      <c r="H59" s="7">
        <v>881324422</v>
      </c>
      <c r="J59" s="2">
        <v>870996420</v>
      </c>
    </row>
    <row r="60" spans="1:10" s="44" customFormat="1" ht="24.6" customHeight="1">
      <c r="A60" s="32" t="s">
        <v>62</v>
      </c>
      <c r="B60" s="31"/>
      <c r="C60" s="40"/>
      <c r="D60" s="136">
        <v>-16451628</v>
      </c>
      <c r="E60" s="6"/>
      <c r="F60" s="136">
        <v>-12835499</v>
      </c>
      <c r="G60" s="6"/>
      <c r="H60" s="136">
        <v>-15991563</v>
      </c>
      <c r="J60" s="136">
        <v>-12395812</v>
      </c>
    </row>
    <row r="61" spans="1:10" ht="21.75">
      <c r="A61" s="38" t="s">
        <v>92</v>
      </c>
      <c r="B61" s="31"/>
      <c r="C61" s="31"/>
      <c r="D61" s="81">
        <f>SUM(D54:D60)</f>
        <v>752066858</v>
      </c>
      <c r="E61" s="6"/>
      <c r="F61" s="82">
        <f>SUM(F54:F60)</f>
        <v>826594198</v>
      </c>
      <c r="G61" s="6"/>
      <c r="H61" s="83">
        <f>SUM(H54:H60)</f>
        <v>1129351681</v>
      </c>
      <c r="I61" s="44"/>
      <c r="J61" s="82">
        <f>SUM(J54:J60)</f>
        <v>1122619430</v>
      </c>
    </row>
    <row r="62" spans="1:10" ht="24" customHeight="1">
      <c r="A62" s="66" t="s">
        <v>28</v>
      </c>
      <c r="B62" s="31"/>
      <c r="C62" s="31"/>
      <c r="D62" s="233">
        <v>1238534</v>
      </c>
      <c r="E62" s="135"/>
      <c r="F62" s="1">
        <v>413688</v>
      </c>
      <c r="G62" s="5"/>
      <c r="H62" s="84">
        <v>0</v>
      </c>
      <c r="J62" s="85">
        <v>0</v>
      </c>
    </row>
    <row r="63" spans="1:10" ht="21.75">
      <c r="A63" s="38" t="s">
        <v>26</v>
      </c>
      <c r="B63" s="31"/>
      <c r="C63" s="31"/>
      <c r="D63" s="41">
        <f>SUM(D61:D62)</f>
        <v>753305392</v>
      </c>
      <c r="E63" s="6"/>
      <c r="F63" s="53">
        <f>SUM(F61:F62)</f>
        <v>827007886</v>
      </c>
      <c r="G63" s="6"/>
      <c r="H63" s="43">
        <f>SUM(H61:H62)</f>
        <v>1129351681</v>
      </c>
      <c r="J63" s="53">
        <f>SUM(J61:J62)</f>
        <v>1122619430</v>
      </c>
    </row>
    <row r="64" spans="1:10" ht="24.6" customHeight="1" thickBot="1">
      <c r="A64" s="86" t="s">
        <v>27</v>
      </c>
      <c r="B64" s="31"/>
      <c r="C64" s="31"/>
      <c r="D64" s="54">
        <f>+D63+D48</f>
        <v>1131988949</v>
      </c>
      <c r="E64" s="6"/>
      <c r="F64" s="55">
        <f>F48+F63</f>
        <v>1252245018</v>
      </c>
      <c r="G64" s="6"/>
      <c r="H64" s="56">
        <f>H48+H63</f>
        <v>1418166915</v>
      </c>
      <c r="J64" s="55">
        <f>J48+J63</f>
        <v>1456150299</v>
      </c>
    </row>
    <row r="65" ht="20.100000000000001" customHeight="1" thickTop="1"/>
  </sheetData>
  <mergeCells count="12">
    <mergeCell ref="A1:J1"/>
    <mergeCell ref="A2:J2"/>
    <mergeCell ref="A3:J3"/>
    <mergeCell ref="A4:J4"/>
    <mergeCell ref="D6:F6"/>
    <mergeCell ref="H6:J6"/>
    <mergeCell ref="A32:J32"/>
    <mergeCell ref="D34:F34"/>
    <mergeCell ref="H34:J34"/>
    <mergeCell ref="A29:J29"/>
    <mergeCell ref="A30:J30"/>
    <mergeCell ref="A31:J31"/>
  </mergeCells>
  <pageMargins left="0.47244094488188981" right="0.31496062992125984" top="0.51181102362204722" bottom="0.51181102362204722" header="0.31496062992125984" footer="0.31496062992125984"/>
  <pageSetup paperSize="9" scale="79" fitToHeight="2" orientation="portrait" useFirstPageNumber="1" r:id="rId1"/>
  <headerFooter>
    <oddFooter xml:space="preserve">&amp;Lหมายเหตุประกอบงบการเงินแบบย่อเป็นส่วนหนึ่งของงบการเงินระหว่างกาลนี้
</oddFooter>
  </headerFooter>
  <rowBreaks count="1" manualBreakCount="1">
    <brk id="28" max="9" man="1"/>
  </rowBreaks>
  <ignoredErrors>
    <ignoredError sqref="D63:J64 E62:J62" unlockedFormula="1"/>
    <ignoredError sqref="F61:J61 D61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showGridLines="0" zoomScaleNormal="100" zoomScaleSheetLayoutView="100" workbookViewId="0">
      <selection sqref="A1:J1"/>
    </sheetView>
  </sheetViews>
  <sheetFormatPr defaultColWidth="10.5703125" defaultRowHeight="20.100000000000001" customHeight="1"/>
  <cols>
    <col min="1" max="1" width="74.85546875" style="18" customWidth="1"/>
    <col min="2" max="2" width="7.7109375" style="19" customWidth="1"/>
    <col min="3" max="3" width="1.140625" style="19" customWidth="1"/>
    <col min="4" max="4" width="14.7109375" style="20" customWidth="1"/>
    <col min="5" max="5" width="1" style="19" customWidth="1"/>
    <col min="6" max="6" width="15" style="20" customWidth="1"/>
    <col min="7" max="7" width="1" style="19" customWidth="1"/>
    <col min="8" max="8" width="14.5703125" style="10" customWidth="1"/>
    <col min="9" max="9" width="0.7109375" style="14" customWidth="1"/>
    <col min="10" max="10" width="14.85546875" style="14" bestFit="1" customWidth="1"/>
    <col min="11" max="16384" width="10.5703125" style="14"/>
  </cols>
  <sheetData>
    <row r="1" spans="1:10" ht="20.100000000000001" customHeight="1">
      <c r="A1" s="239">
        <v>3</v>
      </c>
      <c r="B1" s="239"/>
      <c r="C1" s="239"/>
      <c r="D1" s="239"/>
      <c r="E1" s="239"/>
      <c r="F1" s="239"/>
      <c r="G1" s="239"/>
      <c r="H1" s="239"/>
      <c r="I1" s="239"/>
      <c r="J1" s="239"/>
    </row>
    <row r="2" spans="1:10" ht="20.100000000000001" customHeight="1">
      <c r="A2" s="242" t="s">
        <v>31</v>
      </c>
      <c r="B2" s="242"/>
      <c r="C2" s="242"/>
      <c r="D2" s="242"/>
      <c r="E2" s="242"/>
      <c r="F2" s="242"/>
      <c r="G2" s="242"/>
      <c r="H2" s="242"/>
      <c r="I2" s="242"/>
      <c r="J2" s="242"/>
    </row>
    <row r="3" spans="1:10" ht="20.100000000000001" customHeight="1">
      <c r="A3" s="243" t="s">
        <v>58</v>
      </c>
      <c r="B3" s="243"/>
      <c r="C3" s="243"/>
      <c r="D3" s="243"/>
      <c r="E3" s="243"/>
      <c r="F3" s="243"/>
      <c r="G3" s="243"/>
      <c r="H3" s="243"/>
      <c r="I3" s="243"/>
      <c r="J3" s="243"/>
    </row>
    <row r="4" spans="1:10" ht="22.5" customHeight="1">
      <c r="A4" s="243" t="s">
        <v>185</v>
      </c>
      <c r="B4" s="243"/>
      <c r="C4" s="243"/>
      <c r="D4" s="243"/>
      <c r="E4" s="243"/>
      <c r="F4" s="243"/>
      <c r="G4" s="243"/>
      <c r="H4" s="243"/>
      <c r="I4" s="243"/>
      <c r="J4" s="243"/>
    </row>
    <row r="5" spans="1:10" ht="22.5" customHeight="1">
      <c r="A5" s="237" t="s">
        <v>118</v>
      </c>
      <c r="B5" s="237"/>
      <c r="C5" s="237"/>
      <c r="D5" s="237"/>
      <c r="E5" s="237"/>
      <c r="F5" s="237"/>
      <c r="G5" s="237"/>
      <c r="H5" s="237"/>
      <c r="I5" s="237"/>
      <c r="J5" s="237"/>
    </row>
    <row r="6" spans="1:10" ht="20.100000000000001" customHeight="1">
      <c r="B6" s="87"/>
      <c r="C6" s="87"/>
      <c r="D6" s="88"/>
      <c r="E6" s="88"/>
      <c r="F6" s="88"/>
      <c r="G6" s="88"/>
      <c r="H6" s="88"/>
      <c r="I6" s="88"/>
      <c r="J6" s="89" t="s">
        <v>64</v>
      </c>
    </row>
    <row r="7" spans="1:10" ht="20.100000000000001" customHeight="1">
      <c r="B7" s="90"/>
      <c r="C7" s="90"/>
      <c r="D7" s="241" t="s">
        <v>2</v>
      </c>
      <c r="E7" s="241"/>
      <c r="F7" s="241"/>
      <c r="G7" s="91"/>
      <c r="H7" s="241" t="s">
        <v>23</v>
      </c>
      <c r="I7" s="241"/>
      <c r="J7" s="241"/>
    </row>
    <row r="8" spans="1:10" ht="20.100000000000001" customHeight="1">
      <c r="B8" s="153" t="s">
        <v>11</v>
      </c>
      <c r="C8" s="87"/>
      <c r="D8" s="92">
        <v>2568</v>
      </c>
      <c r="E8" s="93"/>
      <c r="F8" s="92">
        <v>2567</v>
      </c>
      <c r="G8" s="93"/>
      <c r="H8" s="94">
        <f>D8</f>
        <v>2568</v>
      </c>
      <c r="I8" s="93"/>
      <c r="J8" s="92">
        <f>F8</f>
        <v>2567</v>
      </c>
    </row>
    <row r="9" spans="1:10" ht="21.75">
      <c r="A9" s="95" t="s">
        <v>52</v>
      </c>
      <c r="B9" s="87"/>
      <c r="C9" s="87"/>
      <c r="D9" s="96"/>
      <c r="E9" s="3"/>
      <c r="F9" s="96"/>
      <c r="G9" s="3"/>
      <c r="H9" s="96"/>
      <c r="I9" s="3"/>
      <c r="J9" s="96"/>
    </row>
    <row r="10" spans="1:10" ht="21.75">
      <c r="A10" s="97" t="s">
        <v>53</v>
      </c>
      <c r="B10" s="87" t="s">
        <v>134</v>
      </c>
      <c r="C10" s="87"/>
      <c r="D10" s="20">
        <v>58868468</v>
      </c>
      <c r="E10" s="137"/>
      <c r="F10" s="137">
        <v>44859642</v>
      </c>
      <c r="G10" s="137"/>
      <c r="H10" s="10">
        <v>19419689</v>
      </c>
      <c r="I10" s="137"/>
      <c r="J10" s="137">
        <v>5210022</v>
      </c>
    </row>
    <row r="11" spans="1:10" ht="21.75">
      <c r="A11" s="98" t="s">
        <v>34</v>
      </c>
      <c r="B11" s="87" t="s">
        <v>134</v>
      </c>
      <c r="C11" s="87"/>
      <c r="D11" s="20">
        <v>46787968</v>
      </c>
      <c r="E11" s="137"/>
      <c r="F11" s="137">
        <v>37154622.000000015</v>
      </c>
      <c r="G11" s="137"/>
      <c r="H11" s="10">
        <v>41171943</v>
      </c>
      <c r="I11" s="137"/>
      <c r="J11" s="137">
        <v>29896418</v>
      </c>
    </row>
    <row r="12" spans="1:10" ht="21.75">
      <c r="A12" s="98" t="s">
        <v>22</v>
      </c>
      <c r="B12" s="87"/>
      <c r="C12" s="87"/>
      <c r="D12" s="20">
        <v>713345</v>
      </c>
      <c r="E12" s="137"/>
      <c r="F12" s="137">
        <v>682654</v>
      </c>
      <c r="G12" s="137"/>
      <c r="H12" s="10">
        <v>338567</v>
      </c>
      <c r="I12" s="137"/>
      <c r="J12" s="137">
        <v>585795</v>
      </c>
    </row>
    <row r="13" spans="1:10" ht="21.75">
      <c r="A13" s="98" t="s">
        <v>35</v>
      </c>
      <c r="B13" s="87"/>
      <c r="C13" s="87"/>
      <c r="D13" s="20">
        <v>543363</v>
      </c>
      <c r="E13" s="137"/>
      <c r="F13" s="137">
        <v>696022</v>
      </c>
      <c r="G13" s="137"/>
      <c r="H13" s="10">
        <v>543363</v>
      </c>
      <c r="I13" s="137"/>
      <c r="J13" s="137">
        <v>696022</v>
      </c>
    </row>
    <row r="14" spans="1:10" ht="21.75">
      <c r="A14" s="99" t="s">
        <v>55</v>
      </c>
      <c r="B14" s="87"/>
      <c r="C14" s="87"/>
      <c r="D14" s="20">
        <v>393000</v>
      </c>
      <c r="E14" s="137"/>
      <c r="F14" s="137">
        <v>465000</v>
      </c>
      <c r="G14" s="137"/>
      <c r="H14" s="10">
        <v>851000</v>
      </c>
      <c r="I14" s="137"/>
      <c r="J14" s="137">
        <v>841000</v>
      </c>
    </row>
    <row r="15" spans="1:10" ht="21.75">
      <c r="A15" s="99" t="s">
        <v>16</v>
      </c>
      <c r="B15" s="87"/>
      <c r="C15" s="87"/>
      <c r="D15" s="20">
        <v>7475177</v>
      </c>
      <c r="E15" s="137"/>
      <c r="F15" s="137">
        <v>9544344</v>
      </c>
      <c r="G15" s="137"/>
      <c r="H15" s="10">
        <v>5268463</v>
      </c>
      <c r="I15" s="137"/>
      <c r="J15" s="137">
        <v>6559987</v>
      </c>
    </row>
    <row r="16" spans="1:10" ht="21.75">
      <c r="A16" s="100" t="s">
        <v>17</v>
      </c>
      <c r="B16" s="87"/>
      <c r="C16" s="87"/>
      <c r="D16" s="141">
        <f>SUM(D10:D15)</f>
        <v>114781321</v>
      </c>
      <c r="E16" s="139"/>
      <c r="F16" s="141">
        <f>SUM(F10:F15)</f>
        <v>93402284.000000015</v>
      </c>
      <c r="G16" s="139"/>
      <c r="H16" s="141">
        <f>SUM(H10:H15)</f>
        <v>67593025</v>
      </c>
      <c r="I16" s="139"/>
      <c r="J16" s="141">
        <f>SUM(J10:J15)</f>
        <v>43789244</v>
      </c>
    </row>
    <row r="17" spans="1:10" ht="21.75">
      <c r="A17" s="101" t="s">
        <v>18</v>
      </c>
      <c r="D17" s="5"/>
      <c r="E17" s="5"/>
      <c r="F17" s="5"/>
      <c r="G17" s="5"/>
      <c r="H17" s="140"/>
      <c r="I17" s="140"/>
      <c r="J17" s="140"/>
    </row>
    <row r="18" spans="1:10" ht="21.75">
      <c r="A18" s="102" t="s">
        <v>54</v>
      </c>
      <c r="B18" s="87"/>
      <c r="C18" s="87"/>
      <c r="D18" s="20">
        <v>43082286</v>
      </c>
      <c r="E18" s="137"/>
      <c r="F18" s="137">
        <v>36168767</v>
      </c>
      <c r="G18" s="137"/>
      <c r="H18" s="10">
        <v>18275605</v>
      </c>
      <c r="I18" s="137"/>
      <c r="J18" s="137">
        <v>4474807</v>
      </c>
    </row>
    <row r="19" spans="1:10" ht="21.75">
      <c r="A19" s="102" t="s">
        <v>150</v>
      </c>
      <c r="B19" s="87"/>
      <c r="C19" s="87"/>
      <c r="D19" s="20">
        <v>17218708</v>
      </c>
      <c r="E19" s="137"/>
      <c r="F19" s="137">
        <v>18225058</v>
      </c>
      <c r="G19" s="137"/>
      <c r="H19" s="10">
        <v>10929448</v>
      </c>
      <c r="I19" s="137"/>
      <c r="J19" s="137">
        <v>11750387</v>
      </c>
    </row>
    <row r="20" spans="1:10" ht="21.75">
      <c r="A20" s="103" t="s">
        <v>63</v>
      </c>
      <c r="B20" s="87"/>
      <c r="C20" s="87"/>
      <c r="D20" s="20">
        <v>27356162</v>
      </c>
      <c r="E20" s="137"/>
      <c r="F20" s="137">
        <v>20595649</v>
      </c>
      <c r="G20" s="137"/>
      <c r="H20" s="10">
        <v>17666823</v>
      </c>
      <c r="I20" s="137"/>
      <c r="J20" s="137">
        <v>16103410</v>
      </c>
    </row>
    <row r="21" spans="1:10" ht="21.75">
      <c r="A21" s="100" t="s">
        <v>19</v>
      </c>
      <c r="B21" s="87"/>
      <c r="C21" s="87"/>
      <c r="D21" s="142">
        <f>SUM(D18:D20)</f>
        <v>87657156</v>
      </c>
      <c r="E21" s="139"/>
      <c r="F21" s="142">
        <f>SUM(F18:F20)</f>
        <v>74989474</v>
      </c>
      <c r="G21" s="139"/>
      <c r="H21" s="143">
        <f>SUM(H18:H20)</f>
        <v>46871876</v>
      </c>
      <c r="I21" s="139"/>
      <c r="J21" s="142">
        <f>SUM(J18:J20)</f>
        <v>32328604</v>
      </c>
    </row>
    <row r="22" spans="1:10" ht="22.35" customHeight="1">
      <c r="A22" s="128" t="s">
        <v>97</v>
      </c>
      <c r="B22" s="87"/>
      <c r="C22" s="87"/>
      <c r="D22" s="137">
        <f>D16-D21</f>
        <v>27124165</v>
      </c>
      <c r="E22" s="137"/>
      <c r="F22" s="137">
        <f>F16-F21</f>
        <v>18412810.000000015</v>
      </c>
      <c r="G22" s="137"/>
      <c r="H22" s="137">
        <f>H16-H21</f>
        <v>20721149</v>
      </c>
      <c r="I22" s="137"/>
      <c r="J22" s="137">
        <f>J16-J21</f>
        <v>11460640</v>
      </c>
    </row>
    <row r="23" spans="1:10" ht="22.35" customHeight="1">
      <c r="A23" s="129" t="s">
        <v>115</v>
      </c>
      <c r="B23" s="87"/>
      <c r="C23" s="87"/>
      <c r="D23" s="138">
        <v>-26599379</v>
      </c>
      <c r="E23" s="137"/>
      <c r="F23" s="138">
        <v>-28729978</v>
      </c>
      <c r="G23" s="137"/>
      <c r="H23" s="138">
        <v>0</v>
      </c>
      <c r="I23" s="137"/>
      <c r="J23" s="138">
        <v>0</v>
      </c>
    </row>
    <row r="24" spans="1:10" ht="21.75">
      <c r="A24" s="100" t="s">
        <v>151</v>
      </c>
      <c r="B24" s="104"/>
      <c r="C24" s="104"/>
      <c r="D24" s="139">
        <f>SUM(D22:D23)</f>
        <v>524786</v>
      </c>
      <c r="E24" s="139"/>
      <c r="F24" s="139">
        <f>SUM(F22:F23)</f>
        <v>-10317167.999999985</v>
      </c>
      <c r="G24" s="139"/>
      <c r="H24" s="139">
        <f>SUM(H22:H23)</f>
        <v>20721149</v>
      </c>
      <c r="I24" s="139"/>
      <c r="J24" s="139">
        <f>SUM(J22:J23)</f>
        <v>11460640</v>
      </c>
    </row>
    <row r="25" spans="1:10" ht="21.75">
      <c r="A25" t="s">
        <v>117</v>
      </c>
      <c r="B25" s="87" t="s">
        <v>160</v>
      </c>
      <c r="C25" s="87"/>
      <c r="D25" s="137">
        <v>-6269721</v>
      </c>
      <c r="E25" s="137"/>
      <c r="F25" s="137">
        <v>-3221260</v>
      </c>
      <c r="G25" s="137"/>
      <c r="H25" s="137">
        <v>-4230663</v>
      </c>
      <c r="I25" s="137"/>
      <c r="J25" s="137">
        <v>-2492592</v>
      </c>
    </row>
    <row r="26" spans="1:10" ht="21.75">
      <c r="A26" s="106" t="s">
        <v>98</v>
      </c>
      <c r="B26" s="87"/>
      <c r="C26" s="87"/>
      <c r="D26" s="141">
        <f>SUM(D24:D25)</f>
        <v>-5744935</v>
      </c>
      <c r="E26" s="137"/>
      <c r="F26" s="141">
        <f>SUM(F24:F25)</f>
        <v>-13538427.999999985</v>
      </c>
      <c r="G26" s="137"/>
      <c r="H26" s="141">
        <f>SUM(H24:H25)</f>
        <v>16490486</v>
      </c>
      <c r="I26" s="137"/>
      <c r="J26" s="141">
        <f>SUM(J24:J25)</f>
        <v>8968048</v>
      </c>
    </row>
    <row r="27" spans="1:10" ht="23.65" customHeight="1">
      <c r="A27" s="100" t="s">
        <v>101</v>
      </c>
      <c r="B27" s="87"/>
      <c r="C27" s="87"/>
      <c r="D27" s="137"/>
      <c r="E27" s="137"/>
      <c r="F27" s="137"/>
      <c r="G27" s="137"/>
      <c r="H27" s="137"/>
      <c r="I27" s="137"/>
      <c r="J27" s="137"/>
    </row>
    <row r="28" spans="1:10" ht="25.15" customHeight="1">
      <c r="A28" s="100" t="s">
        <v>163</v>
      </c>
      <c r="B28" s="87"/>
      <c r="C28" s="87"/>
      <c r="D28" s="137"/>
      <c r="E28" s="137"/>
      <c r="F28" s="137"/>
      <c r="G28" s="137"/>
      <c r="H28" s="137"/>
      <c r="I28" s="137"/>
      <c r="J28" s="137"/>
    </row>
    <row r="29" spans="1:10" ht="21.75">
      <c r="A29" s="107" t="s">
        <v>162</v>
      </c>
      <c r="B29" s="87"/>
      <c r="C29" s="87"/>
      <c r="D29" s="137">
        <v>-7580</v>
      </c>
      <c r="E29" s="137"/>
      <c r="F29" s="137">
        <v>22765</v>
      </c>
      <c r="G29" s="137"/>
      <c r="H29" s="137">
        <v>0</v>
      </c>
      <c r="I29" s="137"/>
      <c r="J29" s="137">
        <v>0</v>
      </c>
    </row>
    <row r="30" spans="1:10" ht="25.15" customHeight="1">
      <c r="A30" s="100" t="s">
        <v>164</v>
      </c>
      <c r="B30" s="87"/>
      <c r="C30" s="87"/>
      <c r="D30" s="141">
        <f>D29</f>
        <v>-7580</v>
      </c>
      <c r="E30" s="139"/>
      <c r="F30" s="141">
        <f>F29</f>
        <v>22765</v>
      </c>
      <c r="G30" s="139"/>
      <c r="H30" s="141">
        <f>H29</f>
        <v>0</v>
      </c>
      <c r="I30" s="139"/>
      <c r="J30" s="141">
        <f>J29</f>
        <v>0</v>
      </c>
    </row>
    <row r="31" spans="1:10" ht="25.15" customHeight="1">
      <c r="A31" s="100" t="s">
        <v>165</v>
      </c>
      <c r="B31" s="87"/>
      <c r="C31" s="87"/>
      <c r="D31" s="137"/>
      <c r="E31" s="137"/>
      <c r="F31" s="137"/>
      <c r="G31" s="137"/>
      <c r="H31" s="137"/>
      <c r="I31" s="137"/>
      <c r="J31" s="137"/>
    </row>
    <row r="32" spans="1:10" ht="25.15" customHeight="1">
      <c r="A32" s="107" t="s">
        <v>106</v>
      </c>
      <c r="B32" s="87"/>
      <c r="C32" s="87"/>
      <c r="D32" s="137">
        <v>2964311</v>
      </c>
      <c r="E32" s="137"/>
      <c r="F32" s="137">
        <v>4906956</v>
      </c>
      <c r="G32" s="137"/>
      <c r="H32" s="137">
        <v>2964311</v>
      </c>
      <c r="I32" s="137"/>
      <c r="J32" s="137">
        <v>4906956</v>
      </c>
    </row>
    <row r="33" spans="1:10" ht="23.65" customHeight="1">
      <c r="A33" s="107" t="s">
        <v>112</v>
      </c>
      <c r="B33" s="87"/>
      <c r="C33" s="87"/>
      <c r="D33" s="137">
        <v>610474</v>
      </c>
      <c r="E33" s="137"/>
      <c r="F33" s="137">
        <v>1407519</v>
      </c>
      <c r="G33" s="137"/>
      <c r="H33" s="137">
        <v>610474</v>
      </c>
      <c r="I33" s="137"/>
      <c r="J33" s="137">
        <v>1407519</v>
      </c>
    </row>
    <row r="34" spans="1:10" ht="21.75">
      <c r="A34" s="98" t="s">
        <v>80</v>
      </c>
      <c r="B34" s="87"/>
      <c r="C34" s="87"/>
      <c r="D34" s="137">
        <v>-592862</v>
      </c>
      <c r="E34" s="137"/>
      <c r="F34" s="137">
        <v>-981391</v>
      </c>
      <c r="G34" s="137"/>
      <c r="H34" s="137">
        <v>-592862</v>
      </c>
      <c r="I34" s="137"/>
      <c r="J34" s="137">
        <v>-981391</v>
      </c>
    </row>
    <row r="35" spans="1:10" ht="22.9" customHeight="1">
      <c r="A35" s="100" t="s">
        <v>166</v>
      </c>
      <c r="B35" s="87"/>
      <c r="C35" s="87"/>
      <c r="D35" s="141">
        <f>SUM(D32:D34)</f>
        <v>2981923</v>
      </c>
      <c r="E35" s="139"/>
      <c r="F35" s="141">
        <f>SUM(F32:F34)</f>
        <v>5333084</v>
      </c>
      <c r="G35" s="139"/>
      <c r="H35" s="141">
        <f>SUM(H32:H34)</f>
        <v>2981923</v>
      </c>
      <c r="I35" s="139"/>
      <c r="J35" s="141">
        <f>SUM(J32:J34)</f>
        <v>5333084</v>
      </c>
    </row>
    <row r="36" spans="1:10" ht="20.100000000000001" customHeight="1" thickBot="1">
      <c r="A36" s="100" t="s">
        <v>100</v>
      </c>
      <c r="B36" s="87"/>
      <c r="C36" s="87"/>
      <c r="D36" s="144">
        <f>D26++D30+D35</f>
        <v>-2770592</v>
      </c>
      <c r="E36" s="139"/>
      <c r="F36" s="144">
        <f>F26++F30+F35</f>
        <v>-8182578.9999999851</v>
      </c>
      <c r="G36" s="139"/>
      <c r="H36" s="144">
        <f>H26++H30+H35</f>
        <v>19472409</v>
      </c>
      <c r="I36" s="139"/>
      <c r="J36" s="144">
        <f>J26++J30+J35</f>
        <v>14301132</v>
      </c>
    </row>
    <row r="37" spans="1:10" ht="20.100000000000001" customHeight="1" thickTop="1">
      <c r="A37" s="108" t="s">
        <v>56</v>
      </c>
      <c r="B37" s="87"/>
      <c r="C37" s="87"/>
      <c r="D37" s="137"/>
      <c r="E37" s="139"/>
      <c r="F37" s="139"/>
      <c r="G37" s="139"/>
      <c r="H37" s="137"/>
      <c r="I37" s="139"/>
      <c r="J37" s="139"/>
    </row>
    <row r="38" spans="1:10" ht="22.15" customHeight="1">
      <c r="A38" s="109" t="s">
        <v>94</v>
      </c>
      <c r="B38" s="87"/>
      <c r="C38" s="87"/>
      <c r="D38" s="145">
        <f>D26-D39</f>
        <v>-6026188</v>
      </c>
      <c r="E38" s="139"/>
      <c r="F38" s="137">
        <f>F26-F39</f>
        <v>-13610995.999999985</v>
      </c>
      <c r="G38" s="139"/>
      <c r="H38" s="145">
        <f>H26</f>
        <v>16490486</v>
      </c>
      <c r="I38" s="137"/>
      <c r="J38" s="137">
        <f>J26</f>
        <v>8968048</v>
      </c>
    </row>
    <row r="39" spans="1:10" ht="22.9" customHeight="1">
      <c r="A39" s="109" t="s">
        <v>167</v>
      </c>
      <c r="B39" s="87"/>
      <c r="C39" s="87"/>
      <c r="D39" s="145">
        <v>281253</v>
      </c>
      <c r="E39" s="139"/>
      <c r="F39" s="145">
        <v>72568</v>
      </c>
      <c r="G39" s="139"/>
      <c r="H39" s="147">
        <v>0</v>
      </c>
      <c r="I39" s="137"/>
      <c r="J39" s="148">
        <v>0</v>
      </c>
    </row>
    <row r="40" spans="1:10" ht="20.100000000000001" customHeight="1" thickBot="1">
      <c r="A40" s="110"/>
      <c r="B40" s="87"/>
      <c r="C40" s="87"/>
      <c r="D40" s="144">
        <f>D38+D39</f>
        <v>-5744935</v>
      </c>
      <c r="E40" s="139"/>
      <c r="F40" s="144">
        <f>F38+F39</f>
        <v>-13538427.999999985</v>
      </c>
      <c r="G40" s="139"/>
      <c r="H40" s="144">
        <f>H38</f>
        <v>16490486</v>
      </c>
      <c r="I40" s="139"/>
      <c r="J40" s="144">
        <f>J38</f>
        <v>8968048</v>
      </c>
    </row>
    <row r="41" spans="1:10" ht="20.100000000000001" customHeight="1" thickTop="1">
      <c r="A41" s="108" t="s">
        <v>57</v>
      </c>
      <c r="B41" s="87"/>
      <c r="C41" s="87"/>
      <c r="D41" s="137"/>
      <c r="E41" s="139"/>
      <c r="F41" s="137"/>
      <c r="G41" s="139"/>
      <c r="H41" s="137"/>
      <c r="I41" s="139"/>
      <c r="J41" s="139"/>
    </row>
    <row r="42" spans="1:10" ht="22.15" customHeight="1">
      <c r="A42" s="109" t="s">
        <v>94</v>
      </c>
      <c r="B42" s="87"/>
      <c r="C42" s="87"/>
      <c r="D42" s="137">
        <f>+D36-D43</f>
        <v>-3051845</v>
      </c>
      <c r="E42" s="139"/>
      <c r="F42" s="137">
        <f>F36-F43</f>
        <v>-8255146.9999999851</v>
      </c>
      <c r="G42" s="139"/>
      <c r="H42" s="137">
        <f>H36</f>
        <v>19472409</v>
      </c>
      <c r="I42" s="137"/>
      <c r="J42" s="137">
        <f>J36</f>
        <v>14301132</v>
      </c>
    </row>
    <row r="43" spans="1:10" ht="23.65" customHeight="1">
      <c r="A43" s="109" t="s">
        <v>167</v>
      </c>
      <c r="B43" s="87"/>
      <c r="C43" s="87"/>
      <c r="D43" s="146">
        <v>281253</v>
      </c>
      <c r="E43" s="139"/>
      <c r="F43" s="146">
        <v>72568</v>
      </c>
      <c r="G43" s="139"/>
      <c r="H43" s="147">
        <v>0</v>
      </c>
      <c r="I43" s="139"/>
      <c r="J43" s="148">
        <v>0</v>
      </c>
    </row>
    <row r="44" spans="1:10" ht="20.100000000000001" customHeight="1" thickBot="1">
      <c r="A44" s="110"/>
      <c r="B44" s="87"/>
      <c r="C44" s="87"/>
      <c r="D44" s="144">
        <f>SUM(D41:D43)</f>
        <v>-2770592</v>
      </c>
      <c r="E44" s="139"/>
      <c r="F44" s="144">
        <f>SUM(F41:F43)</f>
        <v>-8182578.9999999851</v>
      </c>
      <c r="G44" s="139"/>
      <c r="H44" s="144">
        <f>SUM(H42:H43)</f>
        <v>19472409</v>
      </c>
      <c r="I44" s="139"/>
      <c r="J44" s="144">
        <f>SUM(J42:J43)</f>
        <v>14301132</v>
      </c>
    </row>
    <row r="45" spans="1:10" ht="24.6" customHeight="1" thickTop="1">
      <c r="A45" s="108" t="s">
        <v>99</v>
      </c>
      <c r="B45" s="105"/>
      <c r="C45" s="105"/>
      <c r="D45" s="105"/>
      <c r="E45" s="105"/>
      <c r="F45" s="105"/>
      <c r="G45" s="105"/>
      <c r="H45" s="105"/>
      <c r="I45" s="105"/>
      <c r="J45" s="105"/>
    </row>
    <row r="46" spans="1:10" ht="26.65" customHeight="1" thickBot="1">
      <c r="A46" t="s">
        <v>124</v>
      </c>
      <c r="B46" s="213">
        <v>17</v>
      </c>
      <c r="C46" s="105"/>
      <c r="D46" s="224">
        <f>D38/งบฐานะการเงิน!D55</f>
        <v>-9.9688368596318078E-2</v>
      </c>
      <c r="E46" s="225"/>
      <c r="F46" s="224">
        <f>F38/งบฐานะการเงิน!F55</f>
        <v>-0.22516024827154571</v>
      </c>
      <c r="G46" s="225"/>
      <c r="H46" s="224">
        <f>H38/งบฐานะการเงิน!H55</f>
        <v>0.27279428499416597</v>
      </c>
      <c r="I46" s="225"/>
      <c r="J46" s="224">
        <f>J38/งบฐานะการเงิน!J55</f>
        <v>0.1483541626337368</v>
      </c>
    </row>
    <row r="47" spans="1:10" ht="20.100000000000001" customHeight="1" thickTop="1"/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56496141700000002" right="0.31496062992126" top="0.49803149600000002" bottom="0.49803149600000002" header="0.31496062992126" footer="0.31496062992126"/>
  <pageSetup paperSize="9" scale="72" fitToHeight="2" orientation="portrait" useFirstPageNumber="1" r:id="rId1"/>
  <headerFooter>
    <oddFooter xml:space="preserve">&amp;Lหมายเหตุประกอบงบการเงินแบบย่อเป็นส่วนหนึ่งของงบการเงินระหว่างกาลนี้
</oddFooter>
  </headerFooter>
  <ignoredErrors>
    <ignoredError sqref="B10:B12 B25:J37 B39:J46 B38:C38" numberStoredAsText="1"/>
    <ignoredError sqref="D38:J38" numberStoredAsText="1" unlockedFormula="1"/>
    <ignoredError sqref="D21:J21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showGridLines="0" zoomScaleNormal="100" zoomScaleSheetLayoutView="100" workbookViewId="0">
      <selection sqref="A1:J1"/>
    </sheetView>
  </sheetViews>
  <sheetFormatPr defaultColWidth="10.5703125" defaultRowHeight="20.100000000000001" customHeight="1"/>
  <cols>
    <col min="1" max="1" width="74.85546875" style="18" customWidth="1"/>
    <col min="2" max="2" width="7.7109375" style="19" customWidth="1"/>
    <col min="3" max="3" width="1.140625" style="19" customWidth="1"/>
    <col min="4" max="4" width="14.7109375" style="20" customWidth="1"/>
    <col min="5" max="5" width="1" style="19" customWidth="1"/>
    <col min="6" max="6" width="15" style="20" customWidth="1"/>
    <col min="7" max="7" width="1" style="19" customWidth="1"/>
    <col min="8" max="8" width="14.5703125" style="10" customWidth="1"/>
    <col min="9" max="9" width="0.7109375" style="14" customWidth="1"/>
    <col min="10" max="10" width="14.85546875" style="14" bestFit="1" customWidth="1"/>
    <col min="11" max="16384" width="10.5703125" style="14"/>
  </cols>
  <sheetData>
    <row r="1" spans="1:10" ht="20.100000000000001" customHeight="1">
      <c r="A1" s="239">
        <v>4</v>
      </c>
      <c r="B1" s="239"/>
      <c r="C1" s="239"/>
      <c r="D1" s="239"/>
      <c r="E1" s="239"/>
      <c r="F1" s="239"/>
      <c r="G1" s="239"/>
      <c r="H1" s="239"/>
      <c r="I1" s="239"/>
      <c r="J1" s="239"/>
    </row>
    <row r="2" spans="1:10" ht="20.100000000000001" customHeight="1">
      <c r="A2" s="242" t="s">
        <v>31</v>
      </c>
      <c r="B2" s="242"/>
      <c r="C2" s="242"/>
      <c r="D2" s="242"/>
      <c r="E2" s="242"/>
      <c r="F2" s="242"/>
      <c r="G2" s="242"/>
      <c r="H2" s="242"/>
      <c r="I2" s="242"/>
      <c r="J2" s="242"/>
    </row>
    <row r="3" spans="1:10" ht="20.100000000000001" customHeight="1">
      <c r="A3" s="243" t="s">
        <v>58</v>
      </c>
      <c r="B3" s="243"/>
      <c r="C3" s="243"/>
      <c r="D3" s="243"/>
      <c r="E3" s="243"/>
      <c r="F3" s="243"/>
      <c r="G3" s="243"/>
      <c r="H3" s="243"/>
      <c r="I3" s="243"/>
      <c r="J3" s="243"/>
    </row>
    <row r="4" spans="1:10" ht="22.5" customHeight="1">
      <c r="A4" s="243" t="s">
        <v>186</v>
      </c>
      <c r="B4" s="243"/>
      <c r="C4" s="243"/>
      <c r="D4" s="243"/>
      <c r="E4" s="243"/>
      <c r="F4" s="243"/>
      <c r="G4" s="243"/>
      <c r="H4" s="243"/>
      <c r="I4" s="243"/>
      <c r="J4" s="243"/>
    </row>
    <row r="5" spans="1:10" ht="22.5" customHeight="1">
      <c r="A5" s="237" t="s">
        <v>118</v>
      </c>
      <c r="B5" s="237"/>
      <c r="C5" s="237"/>
      <c r="D5" s="237"/>
      <c r="E5" s="237"/>
      <c r="F5" s="237"/>
      <c r="G5" s="237"/>
      <c r="H5" s="237"/>
      <c r="I5" s="237"/>
      <c r="J5" s="237"/>
    </row>
    <row r="6" spans="1:10" ht="20.100000000000001" customHeight="1">
      <c r="B6" s="87"/>
      <c r="C6" s="87"/>
      <c r="D6" s="88"/>
      <c r="E6" s="88"/>
      <c r="F6" s="88"/>
      <c r="G6" s="88"/>
      <c r="H6" s="88"/>
      <c r="I6" s="88"/>
      <c r="J6" s="89" t="s">
        <v>64</v>
      </c>
    </row>
    <row r="7" spans="1:10" ht="20.100000000000001" customHeight="1">
      <c r="B7" s="90"/>
      <c r="C7" s="90"/>
      <c r="D7" s="241" t="s">
        <v>2</v>
      </c>
      <c r="E7" s="241"/>
      <c r="F7" s="241"/>
      <c r="G7" s="91"/>
      <c r="H7" s="241" t="s">
        <v>23</v>
      </c>
      <c r="I7" s="241"/>
      <c r="J7" s="241"/>
    </row>
    <row r="8" spans="1:10" ht="20.100000000000001" customHeight="1">
      <c r="B8" s="153" t="s">
        <v>11</v>
      </c>
      <c r="C8" s="87"/>
      <c r="D8" s="92">
        <v>2568</v>
      </c>
      <c r="E8" s="93"/>
      <c r="F8" s="92">
        <v>2567</v>
      </c>
      <c r="G8" s="93"/>
      <c r="H8" s="94">
        <f>D8</f>
        <v>2568</v>
      </c>
      <c r="I8" s="93"/>
      <c r="J8" s="92">
        <f>F8</f>
        <v>2567</v>
      </c>
    </row>
    <row r="9" spans="1:10" ht="21.75">
      <c r="A9" s="95" t="s">
        <v>52</v>
      </c>
      <c r="B9" s="87"/>
      <c r="C9" s="87"/>
      <c r="D9" s="96"/>
      <c r="E9" s="3"/>
      <c r="F9" s="96"/>
      <c r="G9" s="3"/>
      <c r="H9" s="96"/>
      <c r="I9" s="3"/>
      <c r="J9" s="96"/>
    </row>
    <row r="10" spans="1:10" ht="21.75">
      <c r="A10" s="97" t="s">
        <v>53</v>
      </c>
      <c r="B10" s="87" t="s">
        <v>134</v>
      </c>
      <c r="C10" s="87"/>
      <c r="D10" s="20">
        <v>186966371</v>
      </c>
      <c r="E10" s="137"/>
      <c r="F10" s="137">
        <v>159356683</v>
      </c>
      <c r="G10" s="137"/>
      <c r="H10" s="10">
        <v>53458696</v>
      </c>
      <c r="I10" s="137"/>
      <c r="J10" s="137">
        <v>17556858</v>
      </c>
    </row>
    <row r="11" spans="1:10" ht="21.75">
      <c r="A11" s="98" t="s">
        <v>34</v>
      </c>
      <c r="B11" s="87" t="s">
        <v>134</v>
      </c>
      <c r="C11" s="87"/>
      <c r="D11" s="20">
        <v>133614207</v>
      </c>
      <c r="E11" s="137"/>
      <c r="F11" s="137">
        <v>94868658.000000015</v>
      </c>
      <c r="G11" s="137"/>
      <c r="H11" s="10">
        <v>117693608</v>
      </c>
      <c r="I11" s="137"/>
      <c r="J11" s="137">
        <v>80640051</v>
      </c>
    </row>
    <row r="12" spans="1:10" ht="21.75">
      <c r="A12" s="98" t="s">
        <v>22</v>
      </c>
      <c r="B12" s="87"/>
      <c r="C12" s="87"/>
      <c r="D12" s="20">
        <v>2783097</v>
      </c>
      <c r="E12" s="137"/>
      <c r="F12" s="137">
        <v>2467746</v>
      </c>
      <c r="G12" s="137"/>
      <c r="H12" s="10">
        <v>1860153</v>
      </c>
      <c r="I12" s="137"/>
      <c r="J12" s="137">
        <v>2083010</v>
      </c>
    </row>
    <row r="13" spans="1:10" ht="21.75">
      <c r="A13" s="98" t="s">
        <v>35</v>
      </c>
      <c r="B13" s="87"/>
      <c r="C13" s="87"/>
      <c r="D13" s="20">
        <v>1704813</v>
      </c>
      <c r="E13" s="137"/>
      <c r="F13" s="137">
        <v>2277822</v>
      </c>
      <c r="G13" s="137"/>
      <c r="H13" s="10">
        <v>8703763</v>
      </c>
      <c r="I13" s="137"/>
      <c r="J13" s="137">
        <v>9276772</v>
      </c>
    </row>
    <row r="14" spans="1:10" ht="21.75">
      <c r="A14" s="99" t="s">
        <v>55</v>
      </c>
      <c r="B14" s="87"/>
      <c r="C14" s="87"/>
      <c r="D14" s="20">
        <v>1323000</v>
      </c>
      <c r="E14" s="137"/>
      <c r="F14" s="137">
        <v>1395000</v>
      </c>
      <c r="G14" s="137"/>
      <c r="H14" s="10">
        <v>2593000</v>
      </c>
      <c r="I14" s="137"/>
      <c r="J14" s="137">
        <v>2583000</v>
      </c>
    </row>
    <row r="15" spans="1:10" ht="21.75">
      <c r="A15" s="99" t="s">
        <v>16</v>
      </c>
      <c r="B15" s="87"/>
      <c r="C15" s="87"/>
      <c r="D15" s="20">
        <f>21910525</f>
        <v>21910525</v>
      </c>
      <c r="E15" s="5"/>
      <c r="F15" s="137">
        <v>23518045</v>
      </c>
      <c r="G15" s="5"/>
      <c r="H15" s="10">
        <v>15605386</v>
      </c>
      <c r="I15" s="140"/>
      <c r="J15" s="137">
        <v>17511914</v>
      </c>
    </row>
    <row r="16" spans="1:10" ht="21.75">
      <c r="A16" s="100" t="s">
        <v>17</v>
      </c>
      <c r="B16" s="87"/>
      <c r="C16" s="87"/>
      <c r="D16" s="141">
        <f>SUM(D10:D15)</f>
        <v>348302013</v>
      </c>
      <c r="E16" s="139"/>
      <c r="F16" s="141">
        <f>SUM(F10:F15)</f>
        <v>283883954</v>
      </c>
      <c r="G16" s="139"/>
      <c r="H16" s="141">
        <f>SUM(H10:H15)</f>
        <v>199914606</v>
      </c>
      <c r="I16" s="139"/>
      <c r="J16" s="141">
        <f>SUM(J10:J15)</f>
        <v>129651605</v>
      </c>
    </row>
    <row r="17" spans="1:10" ht="21.75">
      <c r="A17" s="101" t="s">
        <v>18</v>
      </c>
      <c r="D17" s="5"/>
      <c r="E17" s="5"/>
      <c r="F17" s="5"/>
      <c r="G17" s="5"/>
      <c r="H17" s="140"/>
      <c r="I17" s="140"/>
      <c r="J17" s="140"/>
    </row>
    <row r="18" spans="1:10" ht="21.75">
      <c r="A18" s="102" t="s">
        <v>54</v>
      </c>
      <c r="B18" s="87"/>
      <c r="C18" s="87"/>
      <c r="D18" s="137">
        <v>143197602</v>
      </c>
      <c r="E18" s="137"/>
      <c r="F18" s="137">
        <v>117231680</v>
      </c>
      <c r="G18" s="137"/>
      <c r="H18" s="137">
        <v>50767924</v>
      </c>
      <c r="I18" s="137"/>
      <c r="J18" s="137">
        <v>16131973</v>
      </c>
    </row>
    <row r="19" spans="1:10" ht="21.75">
      <c r="A19" s="102" t="s">
        <v>150</v>
      </c>
      <c r="B19" s="87"/>
      <c r="C19" s="87"/>
      <c r="D19" s="137">
        <v>51471729</v>
      </c>
      <c r="E19" s="137"/>
      <c r="F19" s="137">
        <v>52186320</v>
      </c>
      <c r="G19" s="137"/>
      <c r="H19" s="137">
        <v>32238397</v>
      </c>
      <c r="I19" s="137"/>
      <c r="J19" s="137">
        <v>33274999</v>
      </c>
    </row>
    <row r="20" spans="1:10" ht="21.75">
      <c r="A20" s="103" t="s">
        <v>63</v>
      </c>
      <c r="B20" s="87"/>
      <c r="C20" s="87"/>
      <c r="D20" s="137">
        <v>74841983</v>
      </c>
      <c r="E20" s="137"/>
      <c r="F20" s="137">
        <v>67952977</v>
      </c>
      <c r="G20" s="137"/>
      <c r="H20" s="137">
        <v>53318299</v>
      </c>
      <c r="I20" s="137"/>
      <c r="J20" s="137">
        <v>50703788</v>
      </c>
    </row>
    <row r="21" spans="1:10" ht="21.75">
      <c r="A21" s="100" t="s">
        <v>19</v>
      </c>
      <c r="B21" s="87"/>
      <c r="C21" s="87"/>
      <c r="D21" s="142">
        <f>SUM(D18:D20)</f>
        <v>269511314</v>
      </c>
      <c r="E21" s="139"/>
      <c r="F21" s="142">
        <f>SUM(F18:F20)</f>
        <v>237370977</v>
      </c>
      <c r="G21" s="139"/>
      <c r="H21" s="143">
        <f>SUM(H18:H20)</f>
        <v>136324620</v>
      </c>
      <c r="I21" s="139"/>
      <c r="J21" s="142">
        <f>SUM(J18:J20)</f>
        <v>100110760</v>
      </c>
    </row>
    <row r="22" spans="1:10" ht="22.35" customHeight="1">
      <c r="A22" s="128" t="s">
        <v>97</v>
      </c>
      <c r="B22" s="87"/>
      <c r="C22" s="87"/>
      <c r="D22" s="137">
        <f>D16-D21</f>
        <v>78790699</v>
      </c>
      <c r="E22" s="137"/>
      <c r="F22" s="137">
        <f>F16-F21</f>
        <v>46512977</v>
      </c>
      <c r="G22" s="137"/>
      <c r="H22" s="137">
        <f>H16-H21</f>
        <v>63589986</v>
      </c>
      <c r="I22" s="137"/>
      <c r="J22" s="137">
        <f>J16-J21</f>
        <v>29540845</v>
      </c>
    </row>
    <row r="23" spans="1:10" ht="22.35" customHeight="1">
      <c r="A23" s="129" t="s">
        <v>115</v>
      </c>
      <c r="B23" s="87"/>
      <c r="C23" s="87"/>
      <c r="D23" s="138">
        <v>-90221281</v>
      </c>
      <c r="E23" s="137"/>
      <c r="F23" s="138">
        <v>-104092231</v>
      </c>
      <c r="G23" s="137"/>
      <c r="H23" s="138">
        <v>0</v>
      </c>
      <c r="I23" s="137"/>
      <c r="J23" s="138">
        <v>0</v>
      </c>
    </row>
    <row r="24" spans="1:10" ht="21.75">
      <c r="A24" s="100" t="s">
        <v>151</v>
      </c>
      <c r="B24" s="104"/>
      <c r="C24" s="104"/>
      <c r="D24" s="139">
        <f>SUM(D22:D23)</f>
        <v>-11430582</v>
      </c>
      <c r="E24" s="139"/>
      <c r="F24" s="139">
        <f>SUM(F22:F23)</f>
        <v>-57579254</v>
      </c>
      <c r="G24" s="139"/>
      <c r="H24" s="139">
        <f>SUM(H22:H23)</f>
        <v>63589986</v>
      </c>
      <c r="I24" s="139"/>
      <c r="J24" s="139">
        <f>SUM(J22:J23)</f>
        <v>29540845</v>
      </c>
    </row>
    <row r="25" spans="1:10" ht="21.75">
      <c r="A25" t="s">
        <v>117</v>
      </c>
      <c r="B25" s="87" t="s">
        <v>160</v>
      </c>
      <c r="C25" s="87"/>
      <c r="D25" s="137">
        <v>-16597715</v>
      </c>
      <c r="E25" s="137"/>
      <c r="F25" s="137">
        <v>-8629490</v>
      </c>
      <c r="G25" s="137"/>
      <c r="H25" s="137">
        <v>-11204966</v>
      </c>
      <c r="I25" s="137"/>
      <c r="J25" s="137">
        <v>-4858074</v>
      </c>
    </row>
    <row r="26" spans="1:10" ht="21.75">
      <c r="A26" s="106" t="s">
        <v>98</v>
      </c>
      <c r="B26" s="87"/>
      <c r="C26" s="87"/>
      <c r="D26" s="141">
        <f>SUM(D24:D25)</f>
        <v>-28028297</v>
      </c>
      <c r="E26" s="137"/>
      <c r="F26" s="141">
        <f>SUM(F24:F25)</f>
        <v>-66208744</v>
      </c>
      <c r="G26" s="137"/>
      <c r="H26" s="141">
        <f>SUM(H24:H25)</f>
        <v>52385020</v>
      </c>
      <c r="I26" s="137"/>
      <c r="J26" s="141">
        <f>SUM(J24:J25)</f>
        <v>24682771</v>
      </c>
    </row>
    <row r="27" spans="1:10" ht="23.65" customHeight="1">
      <c r="A27" s="100" t="s">
        <v>101</v>
      </c>
      <c r="B27" s="87"/>
      <c r="C27" s="87"/>
      <c r="D27" s="137"/>
      <c r="E27" s="137"/>
      <c r="F27" s="137"/>
      <c r="G27" s="137"/>
      <c r="H27" s="137"/>
      <c r="I27" s="137"/>
      <c r="J27" s="137"/>
    </row>
    <row r="28" spans="1:10" ht="25.15" customHeight="1">
      <c r="A28" s="100" t="s">
        <v>163</v>
      </c>
      <c r="B28" s="87"/>
      <c r="C28" s="87"/>
      <c r="D28" s="137"/>
      <c r="E28" s="137"/>
      <c r="F28" s="137"/>
      <c r="G28" s="137"/>
      <c r="H28" s="137"/>
      <c r="I28" s="137"/>
      <c r="J28" s="137"/>
    </row>
    <row r="29" spans="1:10" ht="21.75">
      <c r="A29" s="107" t="s">
        <v>162</v>
      </c>
      <c r="B29" s="87"/>
      <c r="C29" s="87"/>
      <c r="D29" s="137">
        <v>-20378</v>
      </c>
      <c r="E29" s="137"/>
      <c r="F29" s="137">
        <v>6270</v>
      </c>
      <c r="G29" s="137"/>
      <c r="H29" s="137">
        <v>0</v>
      </c>
      <c r="I29" s="137"/>
      <c r="J29" s="137">
        <v>0</v>
      </c>
    </row>
    <row r="30" spans="1:10" ht="25.15" customHeight="1">
      <c r="A30" s="100" t="s">
        <v>164</v>
      </c>
      <c r="B30" s="87"/>
      <c r="C30" s="87"/>
      <c r="D30" s="141">
        <f>D29</f>
        <v>-20378</v>
      </c>
      <c r="E30" s="139"/>
      <c r="F30" s="141">
        <f>F29</f>
        <v>6270</v>
      </c>
      <c r="G30" s="139"/>
      <c r="H30" s="141">
        <f>H29</f>
        <v>0</v>
      </c>
      <c r="I30" s="139"/>
      <c r="J30" s="141">
        <f>J29</f>
        <v>0</v>
      </c>
    </row>
    <row r="31" spans="1:10" ht="25.15" customHeight="1">
      <c r="A31" s="100" t="s">
        <v>165</v>
      </c>
      <c r="B31" s="87"/>
      <c r="C31" s="87"/>
      <c r="D31" s="137"/>
      <c r="E31" s="137"/>
      <c r="F31" s="137"/>
      <c r="G31" s="137"/>
      <c r="H31" s="137"/>
      <c r="I31" s="137"/>
      <c r="J31" s="137"/>
    </row>
    <row r="32" spans="1:10" ht="25.15" customHeight="1">
      <c r="A32" s="107" t="s">
        <v>106</v>
      </c>
      <c r="B32" s="87"/>
      <c r="C32" s="87"/>
      <c r="D32" s="137">
        <v>-4494689</v>
      </c>
      <c r="E32" s="137"/>
      <c r="F32" s="137">
        <v>-1886650</v>
      </c>
      <c r="G32" s="137"/>
      <c r="H32" s="137">
        <v>-4494689</v>
      </c>
      <c r="I32" s="137"/>
      <c r="J32" s="137">
        <v>-1886650</v>
      </c>
    </row>
    <row r="33" spans="1:10" ht="23.65" customHeight="1">
      <c r="A33" s="107" t="s">
        <v>112</v>
      </c>
      <c r="B33" s="87"/>
      <c r="C33" s="87"/>
      <c r="D33" s="137">
        <v>258165</v>
      </c>
      <c r="E33" s="137"/>
      <c r="F33" s="137">
        <v>3401795</v>
      </c>
      <c r="G33" s="137"/>
      <c r="H33" s="137">
        <v>258165</v>
      </c>
      <c r="I33" s="137"/>
      <c r="J33" s="137">
        <v>3401795</v>
      </c>
    </row>
    <row r="34" spans="1:10" ht="21.75">
      <c r="A34" s="98" t="s">
        <v>80</v>
      </c>
      <c r="B34" s="87"/>
      <c r="C34" s="87"/>
      <c r="D34" s="137">
        <v>898938</v>
      </c>
      <c r="E34" s="137"/>
      <c r="F34" s="137">
        <v>377330</v>
      </c>
      <c r="G34" s="137"/>
      <c r="H34" s="137">
        <v>898938</v>
      </c>
      <c r="I34" s="137"/>
      <c r="J34" s="137">
        <v>377330</v>
      </c>
    </row>
    <row r="35" spans="1:10" ht="22.9" customHeight="1">
      <c r="A35" s="100" t="s">
        <v>166</v>
      </c>
      <c r="B35" s="87"/>
      <c r="C35" s="87"/>
      <c r="D35" s="141">
        <f>SUM(D32:D34)</f>
        <v>-3337586</v>
      </c>
      <c r="E35" s="139"/>
      <c r="F35" s="141">
        <f>SUM(F32:F34)</f>
        <v>1892475</v>
      </c>
      <c r="G35" s="139"/>
      <c r="H35" s="141">
        <f>SUM(H32:H34)</f>
        <v>-3337586</v>
      </c>
      <c r="I35" s="139"/>
      <c r="J35" s="141">
        <f>SUM(J32:J34)</f>
        <v>1892475</v>
      </c>
    </row>
    <row r="36" spans="1:10" ht="20.100000000000001" customHeight="1" thickBot="1">
      <c r="A36" s="100" t="s">
        <v>100</v>
      </c>
      <c r="B36" s="87"/>
      <c r="C36" s="87"/>
      <c r="D36" s="144">
        <f>D26++D30+D35</f>
        <v>-31386261</v>
      </c>
      <c r="E36" s="139"/>
      <c r="F36" s="144">
        <f>F26++F30+F35</f>
        <v>-64309999</v>
      </c>
      <c r="G36" s="139"/>
      <c r="H36" s="144">
        <f>H26++H30+H35</f>
        <v>49047434</v>
      </c>
      <c r="I36" s="139"/>
      <c r="J36" s="144">
        <f>J26++J30+J35</f>
        <v>26575246</v>
      </c>
    </row>
    <row r="37" spans="1:10" ht="20.100000000000001" customHeight="1" thickTop="1">
      <c r="A37" s="108" t="s">
        <v>56</v>
      </c>
      <c r="B37" s="87"/>
      <c r="C37" s="87"/>
      <c r="D37" s="137"/>
      <c r="E37" s="139"/>
      <c r="F37" s="139"/>
      <c r="G37" s="139"/>
      <c r="H37" s="137"/>
      <c r="I37" s="139"/>
      <c r="J37" s="139"/>
    </row>
    <row r="38" spans="1:10" ht="22.15" customHeight="1">
      <c r="A38" s="109" t="s">
        <v>94</v>
      </c>
      <c r="B38" s="87"/>
      <c r="C38" s="87"/>
      <c r="D38" s="145">
        <f>D26-D39</f>
        <v>-28854193</v>
      </c>
      <c r="E38" s="139"/>
      <c r="F38" s="137">
        <f>F26-F39</f>
        <v>-66186264</v>
      </c>
      <c r="G38" s="139"/>
      <c r="H38" s="145">
        <f>H26</f>
        <v>52385020</v>
      </c>
      <c r="I38" s="137"/>
      <c r="J38" s="137">
        <f>J26</f>
        <v>24682771</v>
      </c>
    </row>
    <row r="39" spans="1:10" ht="22.9" customHeight="1">
      <c r="A39" s="109" t="s">
        <v>167</v>
      </c>
      <c r="B39" s="87"/>
      <c r="C39" s="87"/>
      <c r="D39" s="236">
        <f>825874+22</f>
        <v>825896</v>
      </c>
      <c r="E39" s="139"/>
      <c r="F39" s="145">
        <v>-22480</v>
      </c>
      <c r="G39" s="139"/>
      <c r="H39" s="147">
        <v>0</v>
      </c>
      <c r="I39" s="137"/>
      <c r="J39" s="148">
        <v>0</v>
      </c>
    </row>
    <row r="40" spans="1:10" ht="20.100000000000001" customHeight="1" thickBot="1">
      <c r="A40" s="110"/>
      <c r="B40" s="87"/>
      <c r="C40" s="87"/>
      <c r="D40" s="144">
        <f>D38+D39</f>
        <v>-28028297</v>
      </c>
      <c r="E40" s="139"/>
      <c r="F40" s="144">
        <f>F38+F39</f>
        <v>-66208744</v>
      </c>
      <c r="G40" s="139"/>
      <c r="H40" s="144">
        <f>H38</f>
        <v>52385020</v>
      </c>
      <c r="I40" s="139"/>
      <c r="J40" s="144">
        <f>J38</f>
        <v>24682771</v>
      </c>
    </row>
    <row r="41" spans="1:10" ht="20.100000000000001" customHeight="1" thickTop="1">
      <c r="A41" s="108" t="s">
        <v>57</v>
      </c>
      <c r="B41" s="87"/>
      <c r="C41" s="87"/>
      <c r="D41" s="137"/>
      <c r="E41" s="139"/>
      <c r="F41" s="137"/>
      <c r="G41" s="139"/>
      <c r="H41" s="137"/>
      <c r="I41" s="139"/>
      <c r="J41" s="139"/>
    </row>
    <row r="42" spans="1:10" ht="22.15" customHeight="1">
      <c r="A42" s="109" t="s">
        <v>94</v>
      </c>
      <c r="B42" s="87"/>
      <c r="C42" s="87"/>
      <c r="D42" s="137">
        <f>+D36-D43</f>
        <v>-32212157</v>
      </c>
      <c r="E42" s="139"/>
      <c r="F42" s="137">
        <f>F36-F43</f>
        <v>-64287519</v>
      </c>
      <c r="G42" s="139"/>
      <c r="H42" s="137">
        <f>H36</f>
        <v>49047434</v>
      </c>
      <c r="I42" s="137"/>
      <c r="J42" s="137">
        <f>J36</f>
        <v>26575246</v>
      </c>
    </row>
    <row r="43" spans="1:10" ht="23.65" customHeight="1">
      <c r="A43" s="109" t="s">
        <v>167</v>
      </c>
      <c r="B43" s="87"/>
      <c r="C43" s="87"/>
      <c r="D43" s="145">
        <f>D39</f>
        <v>825896</v>
      </c>
      <c r="E43" s="139"/>
      <c r="F43" s="146">
        <f>+F39</f>
        <v>-22480</v>
      </c>
      <c r="G43" s="139"/>
      <c r="H43" s="147">
        <v>0</v>
      </c>
      <c r="I43" s="139"/>
      <c r="J43" s="148">
        <v>0</v>
      </c>
    </row>
    <row r="44" spans="1:10" ht="20.100000000000001" customHeight="1" thickBot="1">
      <c r="A44" s="110"/>
      <c r="B44" s="87"/>
      <c r="C44" s="87"/>
      <c r="D44" s="144">
        <f>SUM(D41:D43)</f>
        <v>-31386261</v>
      </c>
      <c r="E44" s="139"/>
      <c r="F44" s="144">
        <f>SUM(F41:F43)</f>
        <v>-64309999</v>
      </c>
      <c r="G44" s="139"/>
      <c r="H44" s="144">
        <f>SUM(H42:H43)</f>
        <v>49047434</v>
      </c>
      <c r="I44" s="139"/>
      <c r="J44" s="144">
        <f>SUM(J42:J43)</f>
        <v>26575246</v>
      </c>
    </row>
    <row r="45" spans="1:10" ht="24.6" customHeight="1" thickTop="1">
      <c r="A45" s="108" t="s">
        <v>99</v>
      </c>
      <c r="B45" s="105"/>
      <c r="C45" s="105"/>
      <c r="D45" s="105"/>
      <c r="E45" s="105"/>
      <c r="F45" s="105"/>
      <c r="G45" s="105"/>
      <c r="H45" s="105"/>
      <c r="I45" s="105"/>
      <c r="J45" s="105"/>
    </row>
    <row r="46" spans="1:10" ht="26.65" customHeight="1" thickBot="1">
      <c r="A46" t="s">
        <v>124</v>
      </c>
      <c r="B46" s="213">
        <v>17</v>
      </c>
      <c r="C46" s="105"/>
      <c r="D46" s="224">
        <f>D38/งบฐานะการเงิน!D55</f>
        <v>-0.47732122319006659</v>
      </c>
      <c r="E46" s="225"/>
      <c r="F46" s="224">
        <f>F38/งบฐานะการเงิน!F55</f>
        <v>-1.0948879592945353</v>
      </c>
      <c r="G46" s="225"/>
      <c r="H46" s="224">
        <f>H38/งบฐานะการเงิน!H55</f>
        <v>0.86658052863360624</v>
      </c>
      <c r="I46" s="225"/>
      <c r="J46" s="224">
        <f>J38/งบฐานะการเงิน!J55</f>
        <v>0.40831536842636018</v>
      </c>
    </row>
    <row r="47" spans="1:10" ht="20.100000000000001" customHeight="1" thickTop="1"/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56496141700000002" right="0.31496062992126" top="0.49803149600000002" bottom="0.49803149600000002" header="0.31496062992126" footer="0.31496062992126"/>
  <pageSetup paperSize="9" scale="72" fitToHeight="2" orientation="portrait" useFirstPageNumber="1" r:id="rId1"/>
  <headerFooter>
    <oddFooter xml:space="preserve">&amp;Lหมายเหตุประกอบงบการเงินแบบย่อเป็นส่วนหนึ่งของงบการเงินระหว่างกาลนี้
</oddFooter>
  </headerFooter>
  <ignoredErrors>
    <ignoredError sqref="D21:J21 I38:J44" unlockedFormula="1"/>
    <ignoredError sqref="B25:H37 B38:C44 B10:B11" numberStoredAsText="1"/>
    <ignoredError sqref="D38:H44" numberStoredAsText="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1"/>
  <sheetViews>
    <sheetView zoomScaleNormal="100" zoomScaleSheetLayoutView="85" workbookViewId="0">
      <selection sqref="A1:V1"/>
    </sheetView>
  </sheetViews>
  <sheetFormatPr defaultColWidth="9.140625" defaultRowHeight="21.75"/>
  <cols>
    <col min="1" max="1" width="67.28515625" style="105" customWidth="1"/>
    <col min="2" max="2" width="12.5703125" style="105" customWidth="1"/>
    <col min="3" max="3" width="1.7109375" style="105" customWidth="1"/>
    <col min="4" max="4" width="14" style="105" customWidth="1"/>
    <col min="5" max="5" width="1" style="105" customWidth="1"/>
    <col min="6" max="6" width="12.85546875" style="105" customWidth="1"/>
    <col min="7" max="7" width="1" style="105" customWidth="1"/>
    <col min="8" max="8" width="14.42578125" style="105" customWidth="1"/>
    <col min="9" max="9" width="1" style="105" customWidth="1"/>
    <col min="10" max="10" width="18.42578125" style="105" bestFit="1" customWidth="1"/>
    <col min="11" max="11" width="1" style="105" customWidth="1"/>
    <col min="12" max="12" width="19.140625" style="105" customWidth="1"/>
    <col min="13" max="13" width="1.42578125" style="105" customWidth="1"/>
    <col min="14" max="14" width="14.85546875" style="105" customWidth="1"/>
    <col min="15" max="15" width="0.7109375" style="105" customWidth="1"/>
    <col min="16" max="16" width="18.140625" style="105" customWidth="1"/>
    <col min="17" max="17" width="1" style="105" customWidth="1"/>
    <col min="18" max="18" width="15.140625" style="105" customWidth="1"/>
    <col min="19" max="19" width="1" style="105" customWidth="1"/>
    <col min="20" max="20" width="12.85546875" style="105" customWidth="1"/>
    <col min="21" max="21" width="1" style="105" customWidth="1"/>
    <col min="22" max="22" width="14.85546875" style="105" customWidth="1"/>
    <col min="23" max="16384" width="9.140625" style="105"/>
  </cols>
  <sheetData>
    <row r="1" spans="1:22">
      <c r="A1" s="244">
        <v>5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244"/>
    </row>
    <row r="2" spans="1:22">
      <c r="A2" s="245" t="s">
        <v>31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</row>
    <row r="3" spans="1:22">
      <c r="A3" s="246" t="s">
        <v>145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  <c r="T3" s="246"/>
      <c r="U3" s="246"/>
      <c r="V3" s="246"/>
    </row>
    <row r="4" spans="1:22">
      <c r="A4" s="246" t="s">
        <v>186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</row>
    <row r="5" spans="1:22" ht="21.75" customHeight="1">
      <c r="A5" s="246" t="str">
        <f>'งบกำไรขาดทุนเบ็ดเสร็จ 3'!A5</f>
        <v>(สอบทานแล้ว/ ยังไม่ได้ตรวจสอบ)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</row>
    <row r="6" spans="1:22" ht="21.75" customHeight="1">
      <c r="A6" s="156"/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7" t="s">
        <v>64</v>
      </c>
    </row>
    <row r="7" spans="1:22">
      <c r="A7" s="158"/>
      <c r="B7" s="158"/>
      <c r="C7" s="158"/>
      <c r="D7" s="248" t="s">
        <v>113</v>
      </c>
      <c r="E7" s="248"/>
      <c r="F7" s="248"/>
      <c r="G7" s="248"/>
      <c r="H7" s="248"/>
      <c r="I7" s="248"/>
      <c r="J7" s="248"/>
      <c r="K7" s="248"/>
      <c r="L7" s="248"/>
      <c r="M7" s="248"/>
      <c r="N7" s="248"/>
      <c r="O7" s="248"/>
      <c r="P7" s="248"/>
      <c r="Q7" s="160"/>
      <c r="R7" s="160"/>
      <c r="S7" s="160"/>
      <c r="T7" s="160"/>
      <c r="U7" s="161"/>
      <c r="V7" s="161"/>
    </row>
    <row r="8" spans="1:22">
      <c r="A8" s="158"/>
      <c r="B8" s="158"/>
      <c r="C8" s="158"/>
      <c r="D8" s="161"/>
      <c r="E8" s="161"/>
      <c r="F8" s="161"/>
      <c r="G8" s="161"/>
      <c r="H8" s="249" t="s">
        <v>5</v>
      </c>
      <c r="I8" s="249"/>
      <c r="J8" s="249"/>
      <c r="K8" s="162"/>
      <c r="L8" s="247" t="s">
        <v>62</v>
      </c>
      <c r="M8" s="247"/>
      <c r="N8" s="247"/>
      <c r="O8" s="247"/>
      <c r="P8" s="247"/>
      <c r="Q8" s="161"/>
      <c r="R8" s="161"/>
      <c r="S8" s="158"/>
      <c r="T8" s="164"/>
      <c r="U8" s="161"/>
      <c r="V8" s="161"/>
    </row>
    <row r="9" spans="1:22">
      <c r="A9" s="158"/>
      <c r="B9" s="158"/>
      <c r="C9" s="158"/>
      <c r="D9" s="161" t="s">
        <v>4</v>
      </c>
      <c r="E9" s="161"/>
      <c r="F9" s="161"/>
      <c r="G9" s="161"/>
      <c r="H9" s="219"/>
      <c r="I9" s="158"/>
      <c r="J9" s="158"/>
      <c r="K9" s="158"/>
      <c r="L9" s="165" t="s">
        <v>107</v>
      </c>
      <c r="M9" s="166"/>
      <c r="N9" s="166" t="s">
        <v>65</v>
      </c>
      <c r="O9" s="161"/>
      <c r="P9" s="161" t="s">
        <v>66</v>
      </c>
      <c r="Q9" s="158"/>
      <c r="R9" s="164" t="s">
        <v>72</v>
      </c>
      <c r="S9" s="161"/>
      <c r="T9" s="167" t="s">
        <v>73</v>
      </c>
      <c r="U9" s="161"/>
      <c r="V9" s="161"/>
    </row>
    <row r="10" spans="1:22">
      <c r="A10" s="161"/>
      <c r="B10" s="161"/>
      <c r="C10" s="161"/>
      <c r="D10" s="164" t="s">
        <v>43</v>
      </c>
      <c r="E10" s="161"/>
      <c r="F10" s="164" t="s">
        <v>45</v>
      </c>
      <c r="G10" s="164"/>
      <c r="H10" s="164" t="s">
        <v>67</v>
      </c>
      <c r="I10" s="164"/>
      <c r="J10" s="164" t="s">
        <v>38</v>
      </c>
      <c r="K10" s="164"/>
      <c r="L10" s="168" t="s">
        <v>116</v>
      </c>
      <c r="M10" s="169"/>
      <c r="N10" s="167" t="s">
        <v>68</v>
      </c>
      <c r="O10" s="164"/>
      <c r="P10" s="161" t="s">
        <v>37</v>
      </c>
      <c r="Q10" s="161"/>
      <c r="R10" s="164" t="s">
        <v>74</v>
      </c>
      <c r="S10" s="164"/>
      <c r="T10" s="167" t="s">
        <v>75</v>
      </c>
      <c r="U10" s="164"/>
      <c r="V10" s="170" t="s">
        <v>76</v>
      </c>
    </row>
    <row r="11" spans="1:22">
      <c r="A11" s="171"/>
      <c r="B11" s="211" t="s">
        <v>11</v>
      </c>
      <c r="C11" s="171"/>
      <c r="D11" s="163" t="s">
        <v>44</v>
      </c>
      <c r="E11" s="161"/>
      <c r="F11" s="163" t="s">
        <v>46</v>
      </c>
      <c r="G11" s="164"/>
      <c r="H11" s="163" t="s">
        <v>39</v>
      </c>
      <c r="I11" s="172"/>
      <c r="J11" s="163" t="s">
        <v>40</v>
      </c>
      <c r="K11" s="164"/>
      <c r="L11" s="173" t="s">
        <v>108</v>
      </c>
      <c r="M11" s="169"/>
      <c r="N11" s="159" t="s">
        <v>69</v>
      </c>
      <c r="O11" s="172"/>
      <c r="P11" s="163" t="s">
        <v>42</v>
      </c>
      <c r="Q11" s="161"/>
      <c r="R11" s="163" t="s">
        <v>77</v>
      </c>
      <c r="S11" s="172"/>
      <c r="T11" s="159" t="s">
        <v>78</v>
      </c>
      <c r="U11" s="172"/>
      <c r="V11" s="174" t="s">
        <v>79</v>
      </c>
    </row>
    <row r="12" spans="1:22" ht="24" customHeight="1">
      <c r="A12" s="171" t="s">
        <v>135</v>
      </c>
      <c r="B12" s="171"/>
      <c r="C12" s="171"/>
      <c r="D12" s="175">
        <v>60450262</v>
      </c>
      <c r="E12" s="175"/>
      <c r="F12" s="176">
        <v>193568560</v>
      </c>
      <c r="G12" s="176"/>
      <c r="H12" s="175">
        <v>10000000</v>
      </c>
      <c r="I12" s="175"/>
      <c r="J12" s="175">
        <v>718501255</v>
      </c>
      <c r="K12" s="175"/>
      <c r="L12" s="177">
        <v>-8604761</v>
      </c>
      <c r="M12" s="175"/>
      <c r="N12" s="216">
        <v>-452115</v>
      </c>
      <c r="O12" s="177"/>
      <c r="P12" s="177">
        <f>SUM(L12:N12)</f>
        <v>-9056876</v>
      </c>
      <c r="Q12" s="175"/>
      <c r="R12" s="179">
        <f>SUM(D12:K12,P12)</f>
        <v>973463201</v>
      </c>
      <c r="S12" s="175"/>
      <c r="T12" s="175">
        <v>311982</v>
      </c>
      <c r="U12" s="180"/>
      <c r="V12" s="181">
        <f>R12+T12</f>
        <v>973775183</v>
      </c>
    </row>
    <row r="13" spans="1:22" ht="24" customHeight="1">
      <c r="A13" s="217" t="s">
        <v>169</v>
      </c>
      <c r="B13" s="87"/>
      <c r="C13" s="171"/>
      <c r="D13" s="178">
        <v>0</v>
      </c>
      <c r="E13" s="183"/>
      <c r="F13" s="178">
        <v>0</v>
      </c>
      <c r="G13" s="184"/>
      <c r="H13" s="178">
        <v>0</v>
      </c>
      <c r="I13" s="183"/>
      <c r="J13" s="183">
        <v>-60450262</v>
      </c>
      <c r="K13" s="183"/>
      <c r="L13" s="178">
        <v>0</v>
      </c>
      <c r="M13" s="183"/>
      <c r="N13" s="178">
        <v>0</v>
      </c>
      <c r="O13" s="185"/>
      <c r="P13" s="178">
        <f>L13+N13</f>
        <v>0</v>
      </c>
      <c r="Q13" s="183"/>
      <c r="R13" s="178">
        <f>SUM(D13:K13,P13)</f>
        <v>-60450262</v>
      </c>
      <c r="S13" s="183"/>
      <c r="T13" s="178">
        <v>-1050</v>
      </c>
      <c r="U13" s="186"/>
      <c r="V13" s="178">
        <f>SUM(R13:T13)</f>
        <v>-60451312</v>
      </c>
    </row>
    <row r="14" spans="1:22">
      <c r="A14" s="182" t="s">
        <v>96</v>
      </c>
      <c r="B14" s="182"/>
      <c r="C14" s="182"/>
      <c r="D14" s="178"/>
      <c r="E14" s="183"/>
      <c r="F14" s="178"/>
      <c r="G14" s="184"/>
      <c r="H14" s="178"/>
      <c r="I14" s="183"/>
      <c r="J14" s="183"/>
      <c r="K14" s="183"/>
      <c r="L14" s="178"/>
      <c r="M14" s="183"/>
      <c r="N14" s="178"/>
      <c r="O14" s="185"/>
      <c r="P14" s="178"/>
      <c r="Q14" s="183"/>
      <c r="R14" s="178"/>
      <c r="S14" s="183"/>
      <c r="T14" s="183"/>
      <c r="U14" s="186"/>
      <c r="V14" s="178"/>
    </row>
    <row r="15" spans="1:22">
      <c r="A15" s="182" t="s">
        <v>102</v>
      </c>
      <c r="B15" s="182"/>
      <c r="C15" s="182"/>
      <c r="D15" s="178">
        <v>0</v>
      </c>
      <c r="E15" s="175"/>
      <c r="F15" s="178">
        <v>0</v>
      </c>
      <c r="G15" s="176"/>
      <c r="H15" s="178">
        <v>0</v>
      </c>
      <c r="I15" s="175"/>
      <c r="J15" s="183">
        <f>'งบกำไรขาดทุนเบ็ดเสร็จ 9'!F38</f>
        <v>-66186264</v>
      </c>
      <c r="K15" s="175"/>
      <c r="L15" s="178">
        <v>0</v>
      </c>
      <c r="M15" s="175"/>
      <c r="N15" s="178">
        <v>0</v>
      </c>
      <c r="O15" s="177"/>
      <c r="P15" s="178">
        <f>L15+N15</f>
        <v>0</v>
      </c>
      <c r="Q15" s="175"/>
      <c r="R15" s="178">
        <f>SUM(D15:K15,P15)</f>
        <v>-66186264</v>
      </c>
      <c r="S15" s="175"/>
      <c r="T15" s="178">
        <f>'งบกำไรขาดทุนเบ็ดเสร็จ 9'!F39</f>
        <v>-22480</v>
      </c>
      <c r="U15" s="180"/>
      <c r="V15" s="178">
        <f>SUM(R15:T15)</f>
        <v>-66208744</v>
      </c>
    </row>
    <row r="16" spans="1:22" ht="23.65" customHeight="1">
      <c r="A16" s="217" t="s">
        <v>175</v>
      </c>
      <c r="B16" s="182"/>
      <c r="C16" s="182"/>
      <c r="D16" s="178">
        <v>0</v>
      </c>
      <c r="E16" s="187"/>
      <c r="F16" s="178">
        <v>0</v>
      </c>
      <c r="G16" s="178"/>
      <c r="H16" s="178">
        <v>0</v>
      </c>
      <c r="I16" s="188"/>
      <c r="J16" s="178">
        <v>0</v>
      </c>
      <c r="K16" s="178"/>
      <c r="L16" s="178">
        <f>'งบกำไรขาดทุนเบ็ดเสร็จ 9'!F35</f>
        <v>1892475</v>
      </c>
      <c r="M16" s="178"/>
      <c r="N16" s="178">
        <v>0</v>
      </c>
      <c r="O16" s="178"/>
      <c r="P16" s="178">
        <f>L16+N16</f>
        <v>1892475</v>
      </c>
      <c r="Q16" s="178"/>
      <c r="R16" s="178">
        <f>SUM(D16:K16,P16)</f>
        <v>1892475</v>
      </c>
      <c r="S16" s="178"/>
      <c r="T16" s="178">
        <v>0</v>
      </c>
      <c r="U16" s="178"/>
      <c r="V16" s="178">
        <f>SUM(R16:T16)</f>
        <v>1892475</v>
      </c>
    </row>
    <row r="17" spans="1:22" ht="24" customHeight="1">
      <c r="A17" s="220" t="s">
        <v>194</v>
      </c>
      <c r="B17" s="182"/>
      <c r="C17" s="182"/>
      <c r="D17" s="178"/>
      <c r="E17" s="187"/>
      <c r="F17" s="178"/>
      <c r="G17" s="178"/>
      <c r="H17" s="178"/>
      <c r="I17" s="188"/>
      <c r="J17" s="178"/>
      <c r="K17" s="178"/>
      <c r="L17" s="178"/>
      <c r="M17" s="178"/>
      <c r="N17" s="178"/>
      <c r="O17" s="178"/>
      <c r="P17" s="178"/>
      <c r="Q17" s="178"/>
      <c r="R17" s="178"/>
      <c r="S17" s="178"/>
      <c r="T17" s="178"/>
      <c r="U17" s="178"/>
      <c r="V17" s="178"/>
    </row>
    <row r="18" spans="1:22" ht="24.6" customHeight="1">
      <c r="A18" s="220" t="s">
        <v>193</v>
      </c>
      <c r="B18" s="182"/>
      <c r="C18" s="182"/>
      <c r="D18" s="178">
        <v>0</v>
      </c>
      <c r="E18" s="187"/>
      <c r="F18" s="178">
        <v>0</v>
      </c>
      <c r="G18" s="178"/>
      <c r="H18" s="178">
        <v>0</v>
      </c>
      <c r="I18" s="188"/>
      <c r="J18" s="178">
        <f>'งบกำไรขาดทุนเบ็ดเสร็จ 9'!F33</f>
        <v>3401795</v>
      </c>
      <c r="K18" s="178"/>
      <c r="L18" s="178">
        <f>-'งบกำไรขาดทุนเบ็ดเสร็จ 9'!F33</f>
        <v>-3401795</v>
      </c>
      <c r="M18" s="178"/>
      <c r="N18" s="178">
        <v>0</v>
      </c>
      <c r="O18" s="178"/>
      <c r="P18" s="178">
        <f>L18+N18</f>
        <v>-3401795</v>
      </c>
      <c r="Q18" s="178"/>
      <c r="R18" s="178">
        <f>SUM(D18:K18,P18)</f>
        <v>0</v>
      </c>
      <c r="S18" s="178"/>
      <c r="T18" s="178">
        <v>0</v>
      </c>
      <c r="U18" s="178"/>
      <c r="V18" s="178">
        <f>SUM(R18:T18)</f>
        <v>0</v>
      </c>
    </row>
    <row r="19" spans="1:22">
      <c r="A19" s="220" t="s">
        <v>192</v>
      </c>
      <c r="B19" s="182"/>
      <c r="C19" s="182"/>
      <c r="D19" s="189">
        <v>0</v>
      </c>
      <c r="E19" s="187"/>
      <c r="F19" s="189">
        <v>0</v>
      </c>
      <c r="G19" s="178"/>
      <c r="H19" s="189">
        <v>0</v>
      </c>
      <c r="I19" s="188"/>
      <c r="J19" s="189">
        <v>0</v>
      </c>
      <c r="K19" s="178"/>
      <c r="L19" s="189">
        <v>0</v>
      </c>
      <c r="M19" s="178"/>
      <c r="N19" s="189">
        <f>'งบกำไรขาดทุนเบ็ดเสร็จ 9'!F29</f>
        <v>6270</v>
      </c>
      <c r="O19" s="178"/>
      <c r="P19" s="189">
        <f>L19+N19</f>
        <v>6270</v>
      </c>
      <c r="Q19" s="178"/>
      <c r="R19" s="189">
        <f>SUM(D19:K19,P19)</f>
        <v>6270</v>
      </c>
      <c r="S19" s="178"/>
      <c r="T19" s="189">
        <v>0</v>
      </c>
      <c r="U19" s="178"/>
      <c r="V19" s="189">
        <f>SUM(R19:T19)</f>
        <v>6270</v>
      </c>
    </row>
    <row r="20" spans="1:22" ht="25.15" customHeight="1" thickBot="1">
      <c r="A20" s="171" t="s">
        <v>188</v>
      </c>
      <c r="B20" s="171"/>
      <c r="C20" s="171"/>
      <c r="D20" s="190">
        <f>SUM(D12:D19)</f>
        <v>60450262</v>
      </c>
      <c r="E20" s="191"/>
      <c r="F20" s="190">
        <f>SUM(F12:F19)</f>
        <v>193568560</v>
      </c>
      <c r="G20" s="192"/>
      <c r="H20" s="190">
        <f>SUM(H12:H19)</f>
        <v>10000000</v>
      </c>
      <c r="I20" s="191"/>
      <c r="J20" s="190">
        <f>SUM(J12:J19)</f>
        <v>595266524</v>
      </c>
      <c r="K20" s="192"/>
      <c r="L20" s="190">
        <f>SUM(L12:L19)</f>
        <v>-10114081</v>
      </c>
      <c r="M20" s="191"/>
      <c r="N20" s="190">
        <f>SUM(N12:N19)</f>
        <v>-445845</v>
      </c>
      <c r="O20" s="191"/>
      <c r="P20" s="190">
        <f>SUM(P12:P19)</f>
        <v>-10559926</v>
      </c>
      <c r="Q20" s="191"/>
      <c r="R20" s="190">
        <f>SUM(R12:R19)</f>
        <v>848725420</v>
      </c>
      <c r="S20" s="191"/>
      <c r="T20" s="190">
        <f>SUM(T12:T19)</f>
        <v>288452</v>
      </c>
      <c r="U20" s="191"/>
      <c r="V20" s="190">
        <f>SUM(V12:V19)</f>
        <v>849013872</v>
      </c>
    </row>
    <row r="21" spans="1:22" ht="22.5" thickTop="1"/>
    <row r="22" spans="1:22" ht="24.6" customHeight="1">
      <c r="A22" s="171" t="s">
        <v>154</v>
      </c>
      <c r="B22" s="171"/>
      <c r="C22" s="171"/>
      <c r="D22" s="175">
        <v>60450262</v>
      </c>
      <c r="E22" s="175"/>
      <c r="F22" s="176">
        <v>193568560</v>
      </c>
      <c r="G22" s="176"/>
      <c r="H22" s="175">
        <v>10000000</v>
      </c>
      <c r="I22" s="175"/>
      <c r="J22" s="175">
        <v>575410875</v>
      </c>
      <c r="K22" s="175"/>
      <c r="L22" s="177">
        <v>-12395812</v>
      </c>
      <c r="M22" s="175"/>
      <c r="N22" s="216">
        <v>-439687</v>
      </c>
      <c r="O22" s="177"/>
      <c r="P22" s="177">
        <f>SUM(L22:N22)</f>
        <v>-12835499</v>
      </c>
      <c r="Q22" s="175"/>
      <c r="R22" s="179">
        <f>SUM(D22:K22,P22)</f>
        <v>826594198</v>
      </c>
      <c r="S22" s="175"/>
      <c r="T22" s="175">
        <v>413688</v>
      </c>
      <c r="U22" s="180"/>
      <c r="V22" s="181">
        <f>R22+T22</f>
        <v>827007886</v>
      </c>
    </row>
    <row r="23" spans="1:22" ht="24.6" customHeight="1">
      <c r="A23" s="217" t="s">
        <v>169</v>
      </c>
      <c r="B23" s="87">
        <v>18</v>
      </c>
      <c r="C23" s="171"/>
      <c r="D23" s="178">
        <v>0</v>
      </c>
      <c r="E23" s="187"/>
      <c r="F23" s="178">
        <v>0</v>
      </c>
      <c r="G23" s="178"/>
      <c r="H23" s="178">
        <v>0</v>
      </c>
      <c r="I23" s="175"/>
      <c r="J23" s="183">
        <v>-42315183</v>
      </c>
      <c r="K23" s="175"/>
      <c r="L23" s="178">
        <v>0</v>
      </c>
      <c r="M23" s="175"/>
      <c r="N23" s="178">
        <v>0</v>
      </c>
      <c r="O23" s="177"/>
      <c r="P23" s="178">
        <f>L23+N23</f>
        <v>0</v>
      </c>
      <c r="Q23" s="178"/>
      <c r="R23" s="178">
        <f>SUM(D23:K23,P23)</f>
        <v>-42315183</v>
      </c>
      <c r="S23" s="178"/>
      <c r="T23" s="178">
        <v>-1050</v>
      </c>
      <c r="U23" s="178"/>
      <c r="V23" s="178">
        <f>R23+T23</f>
        <v>-42316233</v>
      </c>
    </row>
    <row r="24" spans="1:22">
      <c r="A24" s="182" t="s">
        <v>96</v>
      </c>
      <c r="B24" s="182"/>
      <c r="C24" s="182"/>
      <c r="D24" s="175"/>
      <c r="E24" s="175"/>
      <c r="F24" s="176"/>
      <c r="G24" s="176"/>
      <c r="H24" s="175"/>
      <c r="I24" s="175"/>
      <c r="J24" s="175"/>
      <c r="K24" s="175"/>
      <c r="L24" s="177"/>
      <c r="M24" s="175"/>
      <c r="N24" s="177"/>
      <c r="O24" s="177"/>
      <c r="P24" s="177"/>
      <c r="Q24" s="175"/>
      <c r="R24" s="179"/>
      <c r="S24" s="175"/>
      <c r="T24" s="175"/>
      <c r="U24" s="180"/>
      <c r="V24" s="181"/>
    </row>
    <row r="25" spans="1:22">
      <c r="A25" s="182" t="s">
        <v>102</v>
      </c>
      <c r="B25" s="182"/>
      <c r="C25" s="182"/>
      <c r="D25" s="178">
        <v>0</v>
      </c>
      <c r="E25" s="187"/>
      <c r="F25" s="178">
        <v>0</v>
      </c>
      <c r="G25" s="178"/>
      <c r="H25" s="178">
        <v>0</v>
      </c>
      <c r="I25" s="188"/>
      <c r="J25" s="178">
        <f>'งบกำไรขาดทุนเบ็ดเสร็จ 9'!D38</f>
        <v>-28854193</v>
      </c>
      <c r="K25" s="178"/>
      <c r="L25" s="178">
        <v>0</v>
      </c>
      <c r="M25" s="178"/>
      <c r="N25" s="178">
        <v>0</v>
      </c>
      <c r="O25" s="178"/>
      <c r="P25" s="178">
        <f>L25+N25</f>
        <v>0</v>
      </c>
      <c r="Q25" s="178"/>
      <c r="R25" s="178">
        <f>SUM(D25:K25,P25)</f>
        <v>-28854193</v>
      </c>
      <c r="S25" s="178"/>
      <c r="T25" s="178">
        <f>'งบกำไรขาดทุนเบ็ดเสร็จ 9'!D39</f>
        <v>825896</v>
      </c>
      <c r="U25" s="178"/>
      <c r="V25" s="178">
        <f>R25+T25</f>
        <v>-28028297</v>
      </c>
    </row>
    <row r="26" spans="1:22" ht="24.6" customHeight="1">
      <c r="A26" s="217" t="s">
        <v>175</v>
      </c>
      <c r="B26" s="182"/>
      <c r="C26" s="182"/>
      <c r="D26" s="193">
        <v>0</v>
      </c>
      <c r="E26" s="187"/>
      <c r="F26" s="193">
        <v>0</v>
      </c>
      <c r="G26" s="178"/>
      <c r="H26" s="193">
        <v>0</v>
      </c>
      <c r="I26" s="188"/>
      <c r="J26" s="193">
        <v>0</v>
      </c>
      <c r="K26" s="178"/>
      <c r="L26" s="194">
        <f>'งบกำไรขาดทุนเบ็ดเสร็จ 9'!D35</f>
        <v>-3337586</v>
      </c>
      <c r="M26" s="178"/>
      <c r="N26" s="193">
        <v>0</v>
      </c>
      <c r="O26" s="178"/>
      <c r="P26" s="193">
        <f>L26+N26</f>
        <v>-3337586</v>
      </c>
      <c r="Q26" s="178"/>
      <c r="R26" s="193">
        <f>SUM(D26:K26,P26)</f>
        <v>-3337586</v>
      </c>
      <c r="S26" s="178"/>
      <c r="T26" s="193">
        <v>0</v>
      </c>
      <c r="U26" s="178"/>
      <c r="V26" s="193">
        <f>SUM(R26:T26)</f>
        <v>-3337586</v>
      </c>
    </row>
    <row r="27" spans="1:22">
      <c r="A27" s="220" t="s">
        <v>194</v>
      </c>
      <c r="B27" s="182"/>
      <c r="C27" s="182"/>
      <c r="D27" s="193"/>
      <c r="E27" s="187"/>
      <c r="F27" s="193"/>
      <c r="G27" s="178"/>
      <c r="H27" s="193"/>
      <c r="I27" s="188"/>
      <c r="J27" s="193"/>
      <c r="K27" s="178"/>
      <c r="L27" s="194"/>
      <c r="M27" s="178"/>
      <c r="N27" s="193"/>
      <c r="O27" s="178"/>
      <c r="P27" s="193"/>
      <c r="Q27" s="178"/>
      <c r="R27" s="193"/>
      <c r="S27" s="178"/>
      <c r="T27" s="193"/>
      <c r="U27" s="178"/>
      <c r="V27" s="193"/>
    </row>
    <row r="28" spans="1:22">
      <c r="A28" s="220" t="s">
        <v>193</v>
      </c>
      <c r="B28" s="182"/>
      <c r="C28" s="182"/>
      <c r="D28" s="193">
        <v>0</v>
      </c>
      <c r="E28" s="187"/>
      <c r="F28" s="193">
        <v>0</v>
      </c>
      <c r="G28" s="178"/>
      <c r="H28" s="193">
        <v>0</v>
      </c>
      <c r="I28" s="188"/>
      <c r="J28" s="193">
        <f>'งบกำไรขาดทุนเบ็ดเสร็จ 9'!D33</f>
        <v>258165</v>
      </c>
      <c r="K28" s="178"/>
      <c r="L28" s="194">
        <f>-'งบกำไรขาดทุนเบ็ดเสร็จ 9'!D33</f>
        <v>-258165</v>
      </c>
      <c r="M28" s="178"/>
      <c r="N28" s="193">
        <v>0</v>
      </c>
      <c r="O28" s="178"/>
      <c r="P28" s="178">
        <f>L28+N28</f>
        <v>-258165</v>
      </c>
      <c r="Q28" s="178"/>
      <c r="R28" s="193">
        <f>SUM(D28:K28,P28)</f>
        <v>0</v>
      </c>
      <c r="S28" s="178"/>
      <c r="T28" s="193">
        <v>0</v>
      </c>
      <c r="U28" s="178"/>
      <c r="V28" s="193">
        <f>SUM(R28:T28)</f>
        <v>0</v>
      </c>
    </row>
    <row r="29" spans="1:22">
      <c r="A29" s="220" t="s">
        <v>192</v>
      </c>
      <c r="B29" s="182"/>
      <c r="C29" s="182"/>
      <c r="D29" s="189">
        <v>0</v>
      </c>
      <c r="E29" s="187"/>
      <c r="F29" s="189">
        <v>0</v>
      </c>
      <c r="G29" s="178"/>
      <c r="H29" s="189">
        <v>0</v>
      </c>
      <c r="I29" s="188"/>
      <c r="J29" s="189">
        <v>0</v>
      </c>
      <c r="K29" s="178"/>
      <c r="L29" s="195">
        <v>0</v>
      </c>
      <c r="M29" s="178"/>
      <c r="N29" s="189">
        <f>'งบกำไรขาดทุนเบ็ดเสร็จ 9'!D29</f>
        <v>-20378</v>
      </c>
      <c r="O29" s="178"/>
      <c r="P29" s="189">
        <f>L29+N29</f>
        <v>-20378</v>
      </c>
      <c r="Q29" s="178"/>
      <c r="R29" s="189">
        <f>SUM(D29:K29,P29)</f>
        <v>-20378</v>
      </c>
      <c r="S29" s="178"/>
      <c r="T29" s="189">
        <v>0</v>
      </c>
      <c r="U29" s="178"/>
      <c r="V29" s="189">
        <f>SUM(R29:T29)</f>
        <v>-20378</v>
      </c>
    </row>
    <row r="30" spans="1:22" ht="26.65" customHeight="1" thickBot="1">
      <c r="A30" s="171" t="s">
        <v>187</v>
      </c>
      <c r="B30" s="171"/>
      <c r="C30" s="171"/>
      <c r="D30" s="190">
        <f>SUM(D22:D29)</f>
        <v>60450262</v>
      </c>
      <c r="E30" s="191"/>
      <c r="F30" s="190">
        <f>SUM(F22:F29)</f>
        <v>193568560</v>
      </c>
      <c r="G30" s="192"/>
      <c r="H30" s="190">
        <f>SUM(H22:H29)</f>
        <v>10000000</v>
      </c>
      <c r="I30" s="191"/>
      <c r="J30" s="190">
        <f>SUM(J22:J29)</f>
        <v>504499664</v>
      </c>
      <c r="K30" s="192"/>
      <c r="L30" s="190">
        <f>SUM(L22:L29)</f>
        <v>-15991563</v>
      </c>
      <c r="M30" s="191"/>
      <c r="N30" s="190">
        <f>SUM(N22:N29)</f>
        <v>-460065</v>
      </c>
      <c r="O30" s="191"/>
      <c r="P30" s="190">
        <f>SUM(P22:P29)</f>
        <v>-16451628</v>
      </c>
      <c r="Q30" s="191"/>
      <c r="R30" s="190">
        <f>SUM(R22:R29)</f>
        <v>752066858</v>
      </c>
      <c r="S30" s="191"/>
      <c r="T30" s="190">
        <f>SUM(T22:T29)</f>
        <v>1238534</v>
      </c>
      <c r="U30" s="191"/>
      <c r="V30" s="190">
        <f>SUM(V22:V29)</f>
        <v>753305392</v>
      </c>
    </row>
    <row r="31" spans="1:22" ht="22.5" thickTop="1"/>
  </sheetData>
  <mergeCells count="8">
    <mergeCell ref="A1:V1"/>
    <mergeCell ref="A2:V2"/>
    <mergeCell ref="A3:V3"/>
    <mergeCell ref="A4:V4"/>
    <mergeCell ref="L8:P8"/>
    <mergeCell ref="D7:P7"/>
    <mergeCell ref="H8:J8"/>
    <mergeCell ref="A5:V5"/>
  </mergeCells>
  <printOptions horizontalCentered="1"/>
  <pageMargins left="0.70866141732283505" right="0.31496062992126" top="0.74803149606299202" bottom="0.74803149606299202" header="0.31496062992126" footer="0.31496062992126"/>
  <pageSetup paperSize="9" scale="60" fitToHeight="0" orientation="landscape" r:id="rId1"/>
  <headerFooter>
    <oddFooter>&amp;Lหมายเหตุประกอบงบการเงินแบบย่อเป็นส่วนหนึ่งของงบการเงินระหว่างกาลนี้</oddFooter>
  </headerFooter>
  <ignoredErrors>
    <ignoredError sqref="R12:R3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"/>
  <sheetViews>
    <sheetView topLeftCell="B1" zoomScaleNormal="100" zoomScaleSheetLayoutView="100" workbookViewId="0">
      <selection sqref="A1:O1"/>
    </sheetView>
  </sheetViews>
  <sheetFormatPr defaultColWidth="9.140625" defaultRowHeight="21.75"/>
  <cols>
    <col min="1" max="1" width="71.42578125" style="105" customWidth="1"/>
    <col min="2" max="2" width="23.140625" style="105" customWidth="1"/>
    <col min="3" max="3" width="9.7109375" style="105" customWidth="1"/>
    <col min="4" max="4" width="1.5703125" style="105" customWidth="1"/>
    <col min="5" max="5" width="14.140625" style="105" customWidth="1"/>
    <col min="6" max="6" width="1" style="105" customWidth="1"/>
    <col min="7" max="7" width="12.85546875" style="105" customWidth="1"/>
    <col min="8" max="8" width="0.85546875" style="105" customWidth="1"/>
    <col min="9" max="9" width="15.42578125" style="105" customWidth="1"/>
    <col min="10" max="10" width="1" style="105" customWidth="1"/>
    <col min="11" max="11" width="15.140625" style="105" customWidth="1"/>
    <col min="12" max="12" width="1.42578125" style="105" customWidth="1"/>
    <col min="13" max="13" width="18.85546875" style="105" customWidth="1"/>
    <col min="14" max="14" width="1" style="105" customWidth="1"/>
    <col min="15" max="15" width="15.140625" style="105" customWidth="1"/>
    <col min="16" max="16384" width="9.140625" style="105"/>
  </cols>
  <sheetData>
    <row r="1" spans="1:15">
      <c r="A1" s="244">
        <v>6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</row>
    <row r="2" spans="1:15">
      <c r="A2" s="245" t="s">
        <v>31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</row>
    <row r="3" spans="1:15">
      <c r="A3" s="246" t="s">
        <v>146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</row>
    <row r="4" spans="1:15">
      <c r="A4" s="246" t="str">
        <f>+'งบการเปลี่ยนแปลง รวม'!A4:V4</f>
        <v>สำหรับงวดเก้าเดือนสิ้นสุดวันที่ 30 กันยายน 2568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</row>
    <row r="5" spans="1:15">
      <c r="A5" s="246" t="str">
        <f>+'งบการเปลี่ยนแปลง รวม'!A5:V5</f>
        <v>(สอบทานแล้ว/ ยังไม่ได้ตรวจสอบ)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</row>
    <row r="6" spans="1:15">
      <c r="A6" s="156"/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7" t="s">
        <v>64</v>
      </c>
    </row>
    <row r="7" spans="1:15">
      <c r="A7" s="196"/>
      <c r="B7" s="196"/>
      <c r="C7" s="196"/>
      <c r="D7" s="196"/>
      <c r="E7" s="197"/>
      <c r="F7" s="197"/>
      <c r="G7" s="197"/>
      <c r="H7" s="197"/>
      <c r="I7" s="197"/>
      <c r="J7" s="197"/>
      <c r="K7" s="197"/>
      <c r="L7" s="197"/>
      <c r="M7" s="166" t="s">
        <v>37</v>
      </c>
      <c r="N7" s="197"/>
      <c r="O7" s="197"/>
    </row>
    <row r="8" spans="1:15">
      <c r="A8" s="196"/>
      <c r="B8" s="196"/>
      <c r="C8" s="196"/>
      <c r="D8" s="196"/>
      <c r="E8" s="155"/>
      <c r="F8" s="155"/>
      <c r="G8" s="155"/>
      <c r="H8" s="155"/>
      <c r="I8" s="250" t="s">
        <v>5</v>
      </c>
      <c r="J8" s="250"/>
      <c r="K8" s="250"/>
      <c r="L8" s="199"/>
      <c r="M8" s="159" t="s">
        <v>42</v>
      </c>
      <c r="N8" s="155"/>
      <c r="O8" s="155"/>
    </row>
    <row r="9" spans="1:15">
      <c r="A9" s="196"/>
      <c r="B9" s="196"/>
      <c r="C9" s="196"/>
      <c r="D9" s="196"/>
      <c r="E9" s="155"/>
      <c r="F9" s="155"/>
      <c r="G9" s="196"/>
      <c r="H9" s="196"/>
      <c r="M9" s="88" t="s">
        <v>107</v>
      </c>
      <c r="N9" s="155"/>
      <c r="O9" s="155"/>
    </row>
    <row r="10" spans="1:15">
      <c r="A10" s="200"/>
      <c r="B10" s="200"/>
      <c r="C10" s="200"/>
      <c r="D10" s="200"/>
      <c r="E10" s="155" t="s">
        <v>70</v>
      </c>
      <c r="F10" s="155"/>
      <c r="G10" s="155" t="s">
        <v>45</v>
      </c>
      <c r="H10" s="155"/>
      <c r="L10" s="155"/>
      <c r="M10" s="88" t="s">
        <v>116</v>
      </c>
      <c r="N10" s="155"/>
      <c r="O10" s="170" t="s">
        <v>76</v>
      </c>
    </row>
    <row r="11" spans="1:15">
      <c r="A11" s="200"/>
      <c r="B11" s="200"/>
      <c r="C11" s="211" t="s">
        <v>11</v>
      </c>
      <c r="D11" s="200"/>
      <c r="E11" s="198" t="s">
        <v>44</v>
      </c>
      <c r="F11" s="155"/>
      <c r="G11" s="198" t="s">
        <v>46</v>
      </c>
      <c r="H11" s="155"/>
      <c r="I11" s="198" t="s">
        <v>71</v>
      </c>
      <c r="J11" s="201"/>
      <c r="K11" s="198" t="s">
        <v>41</v>
      </c>
      <c r="L11" s="155"/>
      <c r="M11" s="202" t="s">
        <v>108</v>
      </c>
      <c r="N11" s="201"/>
      <c r="O11" s="174" t="s">
        <v>79</v>
      </c>
    </row>
    <row r="12" spans="1:15" ht="25.15" customHeight="1">
      <c r="A12" s="171" t="str">
        <f>'งบการเปลี่ยนแปลง รวม'!A12</f>
        <v>ยอดคงเหลือ ณ วันที่ 1 มกราคม 2567</v>
      </c>
      <c r="B12" s="171"/>
      <c r="C12" s="171"/>
      <c r="D12" s="171"/>
      <c r="E12" s="203">
        <v>60450262</v>
      </c>
      <c r="F12" s="203"/>
      <c r="G12" s="203">
        <v>193568560</v>
      </c>
      <c r="H12" s="203"/>
      <c r="I12" s="203">
        <v>10000000</v>
      </c>
      <c r="J12" s="203"/>
      <c r="K12" s="203">
        <v>890488360</v>
      </c>
      <c r="L12" s="203"/>
      <c r="M12" s="177">
        <v>-8604761</v>
      </c>
      <c r="N12" s="204"/>
      <c r="O12" s="203">
        <f>E12+G12+I12+K12+M12</f>
        <v>1145902421</v>
      </c>
    </row>
    <row r="13" spans="1:15" customFormat="1" ht="25.15" customHeight="1">
      <c r="A13" s="217" t="s">
        <v>169</v>
      </c>
      <c r="B13" s="217"/>
      <c r="C13" s="87"/>
      <c r="D13" s="182"/>
      <c r="E13" s="178">
        <v>0</v>
      </c>
      <c r="F13" s="221"/>
      <c r="G13" s="178">
        <v>0</v>
      </c>
      <c r="H13" s="221"/>
      <c r="I13" s="178">
        <v>0</v>
      </c>
      <c r="J13" s="221"/>
      <c r="K13" s="194">
        <v>-60450262</v>
      </c>
      <c r="L13" s="221"/>
      <c r="M13" s="178">
        <v>0</v>
      </c>
      <c r="N13" s="222"/>
      <c r="O13" s="194">
        <f>SUM(E13:M13)</f>
        <v>-60450262</v>
      </c>
    </row>
    <row r="14" spans="1:15">
      <c r="A14" s="182" t="s">
        <v>96</v>
      </c>
      <c r="B14" s="182"/>
      <c r="C14" s="182"/>
      <c r="D14" s="182"/>
      <c r="K14"/>
    </row>
    <row r="15" spans="1:15">
      <c r="A15" s="182" t="s">
        <v>103</v>
      </c>
      <c r="B15" s="182"/>
      <c r="C15" s="182"/>
      <c r="D15" s="182"/>
      <c r="E15" s="178">
        <v>0</v>
      </c>
      <c r="F15" s="187"/>
      <c r="G15" s="178">
        <v>0</v>
      </c>
      <c r="H15" s="178"/>
      <c r="I15" s="178">
        <v>0</v>
      </c>
      <c r="J15" s="188"/>
      <c r="K15" s="178">
        <f>'งบกำไรขาดทุนเบ็ดเสร็จ 9'!J38</f>
        <v>24682771</v>
      </c>
      <c r="L15" s="178"/>
      <c r="M15" s="178">
        <v>0</v>
      </c>
      <c r="N15" s="178"/>
      <c r="O15" s="194">
        <f>SUM(E15:M15)</f>
        <v>24682771</v>
      </c>
    </row>
    <row r="16" spans="1:15" ht="24" customHeight="1">
      <c r="A16" s="217" t="s">
        <v>176</v>
      </c>
      <c r="B16" s="217"/>
      <c r="C16" s="182"/>
      <c r="D16" s="182"/>
      <c r="E16" s="178">
        <v>0</v>
      </c>
      <c r="F16" s="187"/>
      <c r="G16" s="178">
        <v>0</v>
      </c>
      <c r="H16" s="178"/>
      <c r="I16" s="178">
        <v>0</v>
      </c>
      <c r="J16" s="188"/>
      <c r="K16" s="178">
        <v>0</v>
      </c>
      <c r="L16" s="178"/>
      <c r="M16" s="194">
        <f>'งบกำไรขาดทุนเบ็ดเสร็จ 9'!J35</f>
        <v>1892475</v>
      </c>
      <c r="N16" s="178"/>
      <c r="O16" s="194">
        <f>SUM(E16:M16)</f>
        <v>1892475</v>
      </c>
    </row>
    <row r="17" spans="1:15" ht="23.65" customHeight="1">
      <c r="A17" s="217" t="s">
        <v>191</v>
      </c>
      <c r="B17" s="217"/>
      <c r="C17" s="182"/>
      <c r="D17" s="182"/>
      <c r="E17" s="178"/>
      <c r="F17" s="187"/>
      <c r="G17" s="178"/>
      <c r="H17" s="178"/>
      <c r="I17" s="178"/>
      <c r="J17" s="188"/>
      <c r="K17" s="178"/>
      <c r="L17" s="178"/>
      <c r="M17" s="194"/>
      <c r="N17" s="178"/>
      <c r="O17" s="194"/>
    </row>
    <row r="18" spans="1:15" ht="23.65" customHeight="1">
      <c r="A18" s="220" t="s">
        <v>182</v>
      </c>
      <c r="B18" s="220"/>
      <c r="C18" s="182"/>
      <c r="D18" s="182"/>
      <c r="E18" s="178">
        <v>0</v>
      </c>
      <c r="F18" s="187"/>
      <c r="G18" s="178">
        <v>0</v>
      </c>
      <c r="H18" s="178"/>
      <c r="I18" s="178">
        <v>0</v>
      </c>
      <c r="J18" s="188"/>
      <c r="K18" s="178">
        <f>'งบกำไรขาดทุนเบ็ดเสร็จ 9'!J33</f>
        <v>3401795</v>
      </c>
      <c r="L18" s="178"/>
      <c r="M18" s="194">
        <f>-K18</f>
        <v>-3401795</v>
      </c>
      <c r="N18" s="178"/>
      <c r="O18" s="194">
        <f>SUM(E18:M18)</f>
        <v>0</v>
      </c>
    </row>
    <row r="19" spans="1:15" ht="25.9" customHeight="1" thickBot="1">
      <c r="A19" s="171" t="str">
        <f>+'งบการเปลี่ยนแปลง รวม'!A20</f>
        <v>ยอดคงเหลือ ณ วันที่ 30 กันยายน 2567</v>
      </c>
      <c r="B19" s="171"/>
      <c r="C19" s="171"/>
      <c r="D19" s="171"/>
      <c r="E19" s="205">
        <f>SUM(E12:E18)</f>
        <v>60450262</v>
      </c>
      <c r="F19" s="206"/>
      <c r="G19" s="205">
        <f>SUM(G12:G18)</f>
        <v>193568560</v>
      </c>
      <c r="H19" s="206"/>
      <c r="I19" s="205">
        <f>SUM(I12:I18)</f>
        <v>10000000</v>
      </c>
      <c r="J19" s="206"/>
      <c r="K19" s="205">
        <f>SUM(K12:K18)</f>
        <v>858122664</v>
      </c>
      <c r="L19" s="206"/>
      <c r="M19" s="205">
        <f>SUM(M12:M18)</f>
        <v>-10114081</v>
      </c>
      <c r="N19" s="206"/>
      <c r="O19" s="205">
        <f>SUM(O12:O18)</f>
        <v>1112027405</v>
      </c>
    </row>
    <row r="20" spans="1:15" ht="22.5" thickTop="1"/>
    <row r="21" spans="1:15" ht="24.6" customHeight="1">
      <c r="A21" s="171" t="str">
        <f>'งบการเปลี่ยนแปลง รวม'!A22</f>
        <v>ยอดคงเหลือ ณ วันที่ 1 มกราคม 2568</v>
      </c>
      <c r="B21" s="171"/>
      <c r="C21" s="171"/>
      <c r="D21" s="171"/>
      <c r="E21" s="203">
        <v>60450262</v>
      </c>
      <c r="F21" s="203"/>
      <c r="G21" s="203">
        <v>193568560</v>
      </c>
      <c r="H21" s="203"/>
      <c r="I21" s="203">
        <v>10000000</v>
      </c>
      <c r="J21" s="203"/>
      <c r="K21" s="203">
        <v>870996420</v>
      </c>
      <c r="L21" s="203"/>
      <c r="M21" s="177">
        <v>-12395812</v>
      </c>
      <c r="N21" s="204"/>
      <c r="O21" s="203">
        <f>E21+G21+I21+K21+M21</f>
        <v>1122619430</v>
      </c>
    </row>
    <row r="22" spans="1:15" customFormat="1" ht="24.6" customHeight="1">
      <c r="A22" s="217" t="s">
        <v>169</v>
      </c>
      <c r="B22" s="217"/>
      <c r="C22" s="87">
        <v>18</v>
      </c>
      <c r="D22" s="182"/>
      <c r="E22" s="178">
        <v>0</v>
      </c>
      <c r="F22" s="221"/>
      <c r="G22" s="178">
        <v>0</v>
      </c>
      <c r="H22" s="221"/>
      <c r="I22" s="178">
        <v>0</v>
      </c>
      <c r="J22" s="221"/>
      <c r="K22" s="194">
        <v>-42315183</v>
      </c>
      <c r="L22" s="221"/>
      <c r="M22" s="178">
        <v>0</v>
      </c>
      <c r="N22" s="222"/>
      <c r="O22" s="194">
        <f>SUM(E22:M22)</f>
        <v>-42315183</v>
      </c>
    </row>
    <row r="23" spans="1:15" ht="24" customHeight="1">
      <c r="A23" s="182" t="s">
        <v>96</v>
      </c>
      <c r="B23" s="182"/>
      <c r="C23" s="182"/>
      <c r="D23" s="182"/>
    </row>
    <row r="24" spans="1:15">
      <c r="A24" s="182" t="s">
        <v>103</v>
      </c>
      <c r="B24" s="182"/>
      <c r="C24" s="182"/>
      <c r="D24" s="182"/>
      <c r="E24" s="178">
        <v>0</v>
      </c>
      <c r="F24" s="187"/>
      <c r="G24" s="178">
        <v>0</v>
      </c>
      <c r="H24" s="178"/>
      <c r="I24" s="178">
        <v>0</v>
      </c>
      <c r="J24" s="188"/>
      <c r="K24" s="178">
        <f>'งบกำไรขาดทุนเบ็ดเสร็จ 9'!H38</f>
        <v>52385020</v>
      </c>
      <c r="L24" s="178"/>
      <c r="M24" s="178">
        <v>0</v>
      </c>
      <c r="N24" s="178"/>
      <c r="O24" s="194">
        <f>SUM(E24:M24)</f>
        <v>52385020</v>
      </c>
    </row>
    <row r="25" spans="1:15" ht="25.9" customHeight="1">
      <c r="A25" s="217" t="s">
        <v>176</v>
      </c>
      <c r="B25" s="217"/>
      <c r="C25" s="182"/>
      <c r="D25" s="182"/>
      <c r="E25" s="178">
        <v>0</v>
      </c>
      <c r="F25" s="187"/>
      <c r="G25" s="178">
        <v>0</v>
      </c>
      <c r="H25" s="178"/>
      <c r="I25" s="178">
        <v>0</v>
      </c>
      <c r="J25" s="188"/>
      <c r="K25" s="178">
        <v>0</v>
      </c>
      <c r="L25" s="178"/>
      <c r="M25" s="178">
        <f>'งบกำไรขาดทุนเบ็ดเสร็จ 9'!H35</f>
        <v>-3337586</v>
      </c>
      <c r="N25" s="178"/>
      <c r="O25" s="194">
        <f>SUM(E25:M25)</f>
        <v>-3337586</v>
      </c>
    </row>
    <row r="26" spans="1:15">
      <c r="A26" s="217" t="s">
        <v>191</v>
      </c>
      <c r="B26" s="217"/>
      <c r="C26" s="182"/>
      <c r="D26" s="182"/>
      <c r="E26" s="178"/>
      <c r="F26" s="187"/>
      <c r="G26" s="178"/>
      <c r="H26" s="178"/>
      <c r="I26" s="178"/>
      <c r="J26" s="188"/>
      <c r="K26" s="178"/>
      <c r="L26" s="178"/>
      <c r="M26" s="178"/>
      <c r="N26" s="178"/>
      <c r="O26" s="194"/>
    </row>
    <row r="27" spans="1:15">
      <c r="A27" s="220" t="s">
        <v>182</v>
      </c>
      <c r="B27" s="217"/>
      <c r="C27" s="182"/>
      <c r="D27" s="182"/>
      <c r="E27" s="178">
        <v>0</v>
      </c>
      <c r="F27" s="187"/>
      <c r="G27" s="178">
        <v>0</v>
      </c>
      <c r="H27" s="178"/>
      <c r="I27" s="178">
        <v>0</v>
      </c>
      <c r="J27" s="188"/>
      <c r="K27" s="178">
        <f>'งบกำไรขาดทุนเบ็ดเสร็จ 9'!H33</f>
        <v>258165</v>
      </c>
      <c r="L27" s="178"/>
      <c r="M27" s="178">
        <f>-K27</f>
        <v>-258165</v>
      </c>
      <c r="N27" s="178"/>
      <c r="O27" s="194">
        <f>SUM(E27:M27)</f>
        <v>0</v>
      </c>
    </row>
    <row r="28" spans="1:15" ht="27.6" customHeight="1" thickBot="1">
      <c r="A28" s="171" t="str">
        <f>+'งบการเปลี่ยนแปลง รวม'!A30</f>
        <v>ยอดคงเหลือ ณ วันที่ 30 กันยายน 2568</v>
      </c>
      <c r="B28" s="171"/>
      <c r="C28" s="171"/>
      <c r="D28" s="171"/>
      <c r="E28" s="205">
        <f>SUM(E21:E27)</f>
        <v>60450262</v>
      </c>
      <c r="F28" s="206"/>
      <c r="G28" s="205">
        <f>SUM(G21:G27)</f>
        <v>193568560</v>
      </c>
      <c r="H28" s="206"/>
      <c r="I28" s="205">
        <f>SUM(I21:I27)</f>
        <v>10000000</v>
      </c>
      <c r="J28" s="206"/>
      <c r="K28" s="205">
        <f>SUM(K21:K27)</f>
        <v>881324422</v>
      </c>
      <c r="L28" s="206"/>
      <c r="M28" s="205">
        <f>SUM(M21:M27)</f>
        <v>-15991563</v>
      </c>
      <c r="N28" s="206"/>
      <c r="O28" s="205">
        <f>SUM(O21:O27)</f>
        <v>1129351681</v>
      </c>
    </row>
    <row r="29" spans="1:15" ht="22.5" thickTop="1">
      <c r="E29"/>
      <c r="G29"/>
      <c r="I29"/>
      <c r="K29"/>
      <c r="M29"/>
      <c r="O29"/>
    </row>
  </sheetData>
  <mergeCells count="6">
    <mergeCell ref="A1:O1"/>
    <mergeCell ref="A2:O2"/>
    <mergeCell ref="A3:O3"/>
    <mergeCell ref="A4:O4"/>
    <mergeCell ref="I8:K8"/>
    <mergeCell ref="A5:O5"/>
  </mergeCells>
  <printOptions horizontalCentered="1"/>
  <pageMargins left="0.70866141732283505" right="0.31496062992126" top="0.748" bottom="0.74803149606299202" header="0.31496062992126" footer="0.31496062992126"/>
  <pageSetup paperSize="9" scale="76" orientation="landscape" r:id="rId1"/>
  <headerFooter>
    <oddFooter>&amp;Lหมายเหตุประกอบงบการเงินแบบย่อเป็นส่วนหนึ่งของงบการเงินระหว่างกาลนี้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"/>
  <sheetViews>
    <sheetView showGridLines="0" zoomScaleNormal="100" zoomScaleSheetLayoutView="85" workbookViewId="0">
      <selection sqref="A1:J1"/>
    </sheetView>
  </sheetViews>
  <sheetFormatPr defaultColWidth="10.5703125" defaultRowHeight="20.100000000000001" customHeight="1"/>
  <cols>
    <col min="1" max="1" width="57.42578125" style="18" customWidth="1"/>
    <col min="2" max="2" width="7.7109375" style="19" customWidth="1"/>
    <col min="3" max="3" width="1.140625" style="19" customWidth="1"/>
    <col min="4" max="4" width="15.7109375" style="20" customWidth="1"/>
    <col min="5" max="5" width="1" style="19" customWidth="1"/>
    <col min="6" max="6" width="15" style="20" customWidth="1"/>
    <col min="7" max="7" width="1" style="19" customWidth="1"/>
    <col min="8" max="8" width="15.42578125" style="10" customWidth="1"/>
    <col min="9" max="9" width="0.7109375" style="14" customWidth="1"/>
    <col min="10" max="10" width="14.85546875" style="14" bestFit="1" customWidth="1"/>
    <col min="11" max="16384" width="10.5703125" style="14"/>
  </cols>
  <sheetData>
    <row r="1" spans="1:10" ht="21" customHeight="1">
      <c r="A1" s="252" t="s">
        <v>88</v>
      </c>
      <c r="B1" s="253"/>
      <c r="C1" s="253"/>
      <c r="D1" s="253"/>
      <c r="E1" s="253"/>
      <c r="F1" s="253"/>
      <c r="G1" s="253"/>
      <c r="H1" s="253"/>
      <c r="I1" s="253"/>
      <c r="J1" s="253"/>
    </row>
    <row r="2" spans="1:10" ht="21" customHeight="1">
      <c r="A2" s="242" t="s">
        <v>31</v>
      </c>
      <c r="B2" s="242"/>
      <c r="C2" s="242"/>
      <c r="D2" s="242"/>
      <c r="E2" s="242"/>
      <c r="F2" s="242"/>
      <c r="G2" s="242"/>
      <c r="H2" s="242"/>
      <c r="I2" s="242"/>
      <c r="J2" s="242"/>
    </row>
    <row r="3" spans="1:10" ht="21" customHeight="1">
      <c r="A3" s="243" t="s">
        <v>6</v>
      </c>
      <c r="B3" s="243"/>
      <c r="C3" s="243"/>
      <c r="D3" s="243"/>
      <c r="E3" s="243"/>
      <c r="F3" s="243"/>
      <c r="G3" s="243"/>
      <c r="H3" s="243"/>
      <c r="I3" s="243"/>
      <c r="J3" s="243"/>
    </row>
    <row r="4" spans="1:10" s="15" customFormat="1" ht="21" customHeight="1">
      <c r="A4" s="243" t="s">
        <v>186</v>
      </c>
      <c r="B4" s="243"/>
      <c r="C4" s="243"/>
      <c r="D4" s="243"/>
      <c r="E4" s="243"/>
      <c r="F4" s="243"/>
      <c r="G4" s="243"/>
      <c r="H4" s="243"/>
      <c r="I4" s="243"/>
      <c r="J4" s="243"/>
    </row>
    <row r="5" spans="1:10" s="15" customFormat="1" ht="21" customHeight="1">
      <c r="A5" s="237" t="s">
        <v>118</v>
      </c>
      <c r="B5" s="237"/>
      <c r="C5" s="237"/>
      <c r="D5" s="237"/>
      <c r="E5" s="237"/>
      <c r="F5" s="237"/>
      <c r="G5" s="237"/>
      <c r="H5" s="237"/>
      <c r="I5" s="237"/>
      <c r="J5" s="237"/>
    </row>
    <row r="6" spans="1:10" ht="21" customHeight="1">
      <c r="J6" s="89" t="s">
        <v>64</v>
      </c>
    </row>
    <row r="7" spans="1:10" ht="21" customHeight="1">
      <c r="D7" s="251" t="s">
        <v>2</v>
      </c>
      <c r="E7" s="251"/>
      <c r="F7" s="251"/>
      <c r="G7" s="111"/>
      <c r="H7" s="251" t="s">
        <v>23</v>
      </c>
      <c r="I7" s="251"/>
      <c r="J7" s="251"/>
    </row>
    <row r="8" spans="1:10" ht="21" customHeight="1">
      <c r="B8" s="153" t="s">
        <v>11</v>
      </c>
      <c r="D8" s="130">
        <v>2568</v>
      </c>
      <c r="E8" s="113"/>
      <c r="F8" s="130">
        <v>2567</v>
      </c>
      <c r="G8" s="113"/>
      <c r="H8" s="130">
        <v>2568</v>
      </c>
      <c r="I8" s="113"/>
      <c r="J8" s="130">
        <v>2567</v>
      </c>
    </row>
    <row r="9" spans="1:10" ht="21" customHeight="1">
      <c r="A9" s="95" t="s">
        <v>7</v>
      </c>
    </row>
    <row r="10" spans="1:10" ht="21" customHeight="1">
      <c r="A10" s="103" t="s">
        <v>98</v>
      </c>
      <c r="B10" s="31"/>
      <c r="D10" s="11">
        <f>'งบกำไรขาดทุนเบ็ดเสร็จ 9'!D26</f>
        <v>-28028297</v>
      </c>
      <c r="E10" s="4"/>
      <c r="F10" s="11">
        <f>'งบกำไรขาดทุนเบ็ดเสร็จ 9'!F26</f>
        <v>-66208744</v>
      </c>
      <c r="G10" s="13"/>
      <c r="H10" s="11">
        <f>'งบกำไรขาดทุนเบ็ดเสร็จ 9'!H26</f>
        <v>52385020</v>
      </c>
      <c r="I10" s="13"/>
      <c r="J10" s="11">
        <f>'งบกำไรขาดทุนเบ็ดเสร็จ 9'!J26</f>
        <v>24682771</v>
      </c>
    </row>
    <row r="11" spans="1:10" ht="21" customHeight="1">
      <c r="A11" s="114" t="s">
        <v>95</v>
      </c>
      <c r="B11" s="31"/>
      <c r="D11" s="11"/>
      <c r="E11" s="13"/>
      <c r="G11" s="13"/>
      <c r="H11" s="4"/>
      <c r="I11" s="13"/>
      <c r="J11" s="4"/>
    </row>
    <row r="12" spans="1:10" ht="21" customHeight="1">
      <c r="A12" s="154" t="s">
        <v>127</v>
      </c>
      <c r="B12" s="31">
        <v>16</v>
      </c>
      <c r="D12" s="11">
        <v>16597715</v>
      </c>
      <c r="E12" s="4"/>
      <c r="F12" s="11">
        <v>8629490</v>
      </c>
      <c r="G12" s="13"/>
      <c r="H12" s="231">
        <v>11204966</v>
      </c>
      <c r="I12" s="13"/>
      <c r="J12" s="4">
        <v>4858074</v>
      </c>
    </row>
    <row r="13" spans="1:10" ht="23.65" customHeight="1">
      <c r="A13" s="105" t="s">
        <v>158</v>
      </c>
      <c r="B13" s="31">
        <v>11</v>
      </c>
      <c r="D13" s="230">
        <v>4845439</v>
      </c>
      <c r="E13" s="4"/>
      <c r="F13" s="11">
        <v>4115145</v>
      </c>
      <c r="G13" s="13"/>
      <c r="H13" s="230">
        <v>4845439</v>
      </c>
      <c r="I13" s="13"/>
      <c r="J13" s="4">
        <v>4115145</v>
      </c>
    </row>
    <row r="14" spans="1:10" ht="23.65" customHeight="1">
      <c r="A14" s="105" t="s">
        <v>159</v>
      </c>
      <c r="B14" s="31">
        <v>12</v>
      </c>
      <c r="D14" s="11">
        <v>4020263</v>
      </c>
      <c r="E14" s="4"/>
      <c r="F14" s="11">
        <v>4344047</v>
      </c>
      <c r="G14" s="13"/>
      <c r="H14" s="230">
        <v>3535519</v>
      </c>
      <c r="I14" s="13"/>
      <c r="J14" s="4">
        <v>3694115</v>
      </c>
    </row>
    <row r="15" spans="1:10" ht="21" customHeight="1">
      <c r="A15" t="s">
        <v>152</v>
      </c>
      <c r="B15" s="31"/>
      <c r="D15" s="230">
        <v>65039</v>
      </c>
      <c r="E15" s="4"/>
      <c r="F15" s="11">
        <v>61077</v>
      </c>
      <c r="G15" s="13"/>
      <c r="H15" s="230">
        <v>65039</v>
      </c>
      <c r="I15" s="13"/>
      <c r="J15" s="4">
        <v>61077</v>
      </c>
    </row>
    <row r="16" spans="1:10" ht="23.65" customHeight="1">
      <c r="A16" t="s">
        <v>168</v>
      </c>
      <c r="B16" s="31"/>
      <c r="D16" s="4">
        <v>906582</v>
      </c>
      <c r="E16" s="4"/>
      <c r="F16" s="4">
        <v>19189</v>
      </c>
      <c r="G16" s="13"/>
      <c r="H16" s="4">
        <v>800705</v>
      </c>
      <c r="I16" s="13"/>
      <c r="J16" s="4">
        <v>15404</v>
      </c>
    </row>
    <row r="17" spans="1:10" ht="21" customHeight="1">
      <c r="A17" s="115" t="s">
        <v>120</v>
      </c>
      <c r="B17" s="31">
        <v>14</v>
      </c>
      <c r="D17" s="11">
        <v>3036796</v>
      </c>
      <c r="E17" s="11"/>
      <c r="F17" s="11">
        <v>2795430</v>
      </c>
      <c r="G17" s="13"/>
      <c r="H17" s="231">
        <v>1283858</v>
      </c>
      <c r="I17" s="13"/>
      <c r="J17" s="4">
        <v>1278167</v>
      </c>
    </row>
    <row r="18" spans="1:10" ht="23.65" customHeight="1">
      <c r="A18" s="103" t="s">
        <v>93</v>
      </c>
      <c r="D18" s="11">
        <v>-140152</v>
      </c>
      <c r="E18" s="4"/>
      <c r="F18" s="11">
        <v>-54687</v>
      </c>
      <c r="G18" s="13"/>
      <c r="H18" s="4">
        <v>120829</v>
      </c>
      <c r="I18" s="13"/>
      <c r="J18" s="4">
        <v>0</v>
      </c>
    </row>
    <row r="19" spans="1:10" ht="22.9" customHeight="1">
      <c r="A19" s="115" t="s">
        <v>136</v>
      </c>
      <c r="B19" s="31"/>
      <c r="D19" s="4">
        <v>-2155695</v>
      </c>
      <c r="E19" s="4"/>
      <c r="F19" s="4">
        <v>-1155140</v>
      </c>
      <c r="G19" s="13"/>
      <c r="H19" s="4">
        <v>-2150039</v>
      </c>
      <c r="I19" s="13"/>
      <c r="J19" s="4">
        <v>-1007835</v>
      </c>
    </row>
    <row r="20" spans="1:10" ht="23.65" customHeight="1">
      <c r="A20" s="115" t="s">
        <v>109</v>
      </c>
      <c r="B20" s="31"/>
      <c r="D20" s="11">
        <v>-1766769.0000000023</v>
      </c>
      <c r="E20" s="11"/>
      <c r="F20" s="11">
        <v>-738936</v>
      </c>
      <c r="G20" s="13"/>
      <c r="H20" s="231">
        <v>-1402664</v>
      </c>
      <c r="I20" s="13"/>
      <c r="J20" s="4">
        <v>-732940</v>
      </c>
    </row>
    <row r="21" spans="1:10" ht="21" customHeight="1">
      <c r="A21" s="115" t="s">
        <v>170</v>
      </c>
      <c r="B21" s="31"/>
      <c r="D21" s="11">
        <v>0</v>
      </c>
      <c r="E21" s="12"/>
      <c r="F21" s="11">
        <v>239831</v>
      </c>
      <c r="G21" s="13"/>
      <c r="H21" s="11">
        <v>0</v>
      </c>
      <c r="I21" s="13"/>
      <c r="J21" s="11">
        <v>239831</v>
      </c>
    </row>
    <row r="22" spans="1:10" ht="21" customHeight="1">
      <c r="A22" s="115" t="s">
        <v>137</v>
      </c>
      <c r="B22" s="31"/>
      <c r="D22" s="11">
        <v>0</v>
      </c>
      <c r="E22" s="12"/>
      <c r="F22" s="11">
        <v>27254</v>
      </c>
      <c r="G22" s="13"/>
      <c r="H22" s="11">
        <v>0</v>
      </c>
      <c r="I22" s="13"/>
      <c r="J22" s="11">
        <v>812848</v>
      </c>
    </row>
    <row r="23" spans="1:10" ht="21" customHeight="1">
      <c r="A23" s="115" t="s">
        <v>190</v>
      </c>
      <c r="B23" s="31"/>
      <c r="D23" s="11">
        <v>0</v>
      </c>
      <c r="E23" s="12"/>
      <c r="F23" s="11">
        <v>5</v>
      </c>
      <c r="G23" s="13"/>
      <c r="H23" s="11">
        <v>0</v>
      </c>
      <c r="I23" s="13"/>
      <c r="J23" s="11">
        <v>0</v>
      </c>
    </row>
    <row r="24" spans="1:10" ht="21" customHeight="1">
      <c r="A24" s="115" t="s">
        <v>171</v>
      </c>
      <c r="B24" s="31"/>
      <c r="D24" s="11">
        <v>3395482</v>
      </c>
      <c r="E24" s="12"/>
      <c r="F24" s="11">
        <v>2268863</v>
      </c>
      <c r="G24" s="13"/>
      <c r="H24" s="11">
        <v>0</v>
      </c>
      <c r="I24" s="13"/>
      <c r="J24" s="11">
        <v>0</v>
      </c>
    </row>
    <row r="25" spans="1:10" ht="21" customHeight="1">
      <c r="A25" s="115" t="s">
        <v>35</v>
      </c>
      <c r="B25" s="31"/>
      <c r="D25" s="231">
        <v>-1704813</v>
      </c>
      <c r="E25" s="4"/>
      <c r="F25" s="11">
        <v>-2277822</v>
      </c>
      <c r="G25" s="13"/>
      <c r="H25" s="231">
        <v>-8703763</v>
      </c>
      <c r="I25" s="13"/>
      <c r="J25" s="11">
        <v>-9276772</v>
      </c>
    </row>
    <row r="26" spans="1:10" ht="24.4" customHeight="1">
      <c r="A26" s="115" t="s">
        <v>86</v>
      </c>
      <c r="B26" s="31"/>
      <c r="D26" s="231">
        <v>-2783097</v>
      </c>
      <c r="E26" s="4"/>
      <c r="F26" s="11">
        <v>-2467746</v>
      </c>
      <c r="G26" s="13"/>
      <c r="H26" s="231">
        <v>-1860153</v>
      </c>
      <c r="I26" s="13"/>
      <c r="J26" s="4">
        <v>-2083010</v>
      </c>
    </row>
    <row r="27" spans="1:10" ht="22.15" customHeight="1">
      <c r="A27" s="103" t="s">
        <v>87</v>
      </c>
      <c r="D27" s="235">
        <v>90221281</v>
      </c>
      <c r="E27" s="4"/>
      <c r="F27" s="11">
        <v>104092231</v>
      </c>
      <c r="G27" s="13"/>
      <c r="H27" s="4">
        <v>0</v>
      </c>
      <c r="I27" s="13"/>
      <c r="J27" s="4">
        <v>0</v>
      </c>
    </row>
    <row r="28" spans="1:10" ht="21" customHeight="1">
      <c r="A28" s="103"/>
      <c r="D28" s="116">
        <f>SUM(D10:D27)</f>
        <v>86509774</v>
      </c>
      <c r="E28" s="4"/>
      <c r="F28" s="116">
        <f>SUM(F10:F27)</f>
        <v>53689487</v>
      </c>
      <c r="G28" s="13"/>
      <c r="H28" s="9">
        <f>SUM(H10:H27)</f>
        <v>60124756</v>
      </c>
      <c r="I28" s="13"/>
      <c r="J28" s="116">
        <f>SUM(J10:J27)</f>
        <v>26656875</v>
      </c>
    </row>
    <row r="29" spans="1:10" ht="23.65" customHeight="1">
      <c r="A29" s="114" t="s">
        <v>48</v>
      </c>
      <c r="D29" s="117"/>
      <c r="E29" s="118"/>
      <c r="F29" s="119"/>
      <c r="G29" s="120"/>
      <c r="H29" s="118"/>
      <c r="I29" s="120"/>
      <c r="J29" s="118"/>
    </row>
    <row r="30" spans="1:10" ht="23.65" customHeight="1">
      <c r="A30" s="107" t="s">
        <v>148</v>
      </c>
      <c r="D30" s="11">
        <v>14225538</v>
      </c>
      <c r="E30" s="4"/>
      <c r="F30" s="11">
        <v>40619441</v>
      </c>
      <c r="G30" s="13"/>
      <c r="H30" s="232">
        <v>7142015</v>
      </c>
      <c r="I30" s="13"/>
      <c r="J30" s="11">
        <v>46034788</v>
      </c>
    </row>
    <row r="31" spans="1:10" ht="22.9" customHeight="1">
      <c r="A31" s="107" t="s">
        <v>155</v>
      </c>
      <c r="D31" s="11">
        <v>-33782675</v>
      </c>
      <c r="E31" s="4"/>
      <c r="F31" s="11">
        <v>-3901018</v>
      </c>
      <c r="G31" s="13"/>
      <c r="H31" s="232">
        <v>-33086186</v>
      </c>
      <c r="I31" s="13"/>
      <c r="J31" s="11">
        <v>-3241493</v>
      </c>
    </row>
    <row r="32" spans="1:10" ht="23.65" customHeight="1">
      <c r="A32" s="115" t="s">
        <v>110</v>
      </c>
      <c r="B32" s="31"/>
      <c r="D32" s="11">
        <v>-670579274</v>
      </c>
      <c r="E32" s="12"/>
      <c r="F32" s="4">
        <v>-692515754</v>
      </c>
      <c r="G32" s="13"/>
      <c r="H32" s="11">
        <v>-588327500</v>
      </c>
      <c r="I32" s="13"/>
      <c r="J32" s="4">
        <v>-591699235</v>
      </c>
    </row>
    <row r="33" spans="1:10" ht="23.65" customHeight="1">
      <c r="A33" s="115" t="s">
        <v>138</v>
      </c>
      <c r="B33" s="31"/>
      <c r="D33" s="234">
        <v>707993786</v>
      </c>
      <c r="E33" s="12"/>
      <c r="F33" s="4">
        <v>641676409</v>
      </c>
      <c r="G33" s="13"/>
      <c r="H33" s="11">
        <v>643977242</v>
      </c>
      <c r="I33" s="13"/>
      <c r="J33" s="4">
        <v>558839202.01999998</v>
      </c>
    </row>
    <row r="34" spans="1:10" ht="23.65" customHeight="1">
      <c r="A34" s="154" t="s">
        <v>156</v>
      </c>
      <c r="D34" s="4">
        <v>-52158</v>
      </c>
      <c r="E34" s="4"/>
      <c r="F34" s="4">
        <v>4818</v>
      </c>
      <c r="G34" s="13"/>
      <c r="H34" s="4">
        <v>0</v>
      </c>
      <c r="I34" s="13"/>
      <c r="J34" s="4">
        <v>0</v>
      </c>
    </row>
    <row r="35" spans="1:10" ht="23.65" customHeight="1">
      <c r="A35" s="103" t="s">
        <v>149</v>
      </c>
      <c r="D35" s="4">
        <v>-46660953</v>
      </c>
      <c r="E35" s="223"/>
      <c r="F35" s="11">
        <v>25130034</v>
      </c>
      <c r="G35" s="13"/>
      <c r="H35" s="11">
        <v>-44614429</v>
      </c>
      <c r="I35" s="13"/>
      <c r="J35" s="11">
        <v>9085026</v>
      </c>
    </row>
    <row r="36" spans="1:10" ht="24.6" customHeight="1">
      <c r="A36" s="154" t="s">
        <v>157</v>
      </c>
      <c r="B36" s="31"/>
      <c r="D36" s="11">
        <v>-228400</v>
      </c>
      <c r="E36" s="223"/>
      <c r="F36" s="11">
        <v>265600</v>
      </c>
      <c r="G36" s="13"/>
      <c r="H36" s="11">
        <v>-228400</v>
      </c>
      <c r="I36" s="13"/>
      <c r="J36" s="11">
        <v>265600</v>
      </c>
    </row>
    <row r="37" spans="1:10" ht="21" customHeight="1">
      <c r="A37" s="154" t="s">
        <v>121</v>
      </c>
      <c r="B37" s="31">
        <v>14</v>
      </c>
      <c r="D37" s="4">
        <v>-2365333</v>
      </c>
      <c r="E37" s="223"/>
      <c r="F37" s="11">
        <v>-819200</v>
      </c>
      <c r="G37" s="13"/>
      <c r="H37" s="11">
        <v>-281333</v>
      </c>
      <c r="I37" s="13"/>
      <c r="J37" s="11">
        <v>-819200</v>
      </c>
    </row>
    <row r="38" spans="1:10" ht="21" customHeight="1">
      <c r="A38" s="115" t="s">
        <v>59</v>
      </c>
      <c r="D38" s="116">
        <f>SUM(D28:D37)</f>
        <v>55060305</v>
      </c>
      <c r="E38" s="12"/>
      <c r="F38" s="116">
        <f>SUM(F28:F37)</f>
        <v>64149817</v>
      </c>
      <c r="G38" s="13"/>
      <c r="H38" s="116">
        <f>SUM(H28:H37)</f>
        <v>44706165</v>
      </c>
      <c r="I38" s="13"/>
      <c r="J38" s="116">
        <f>SUM(J28:J37)</f>
        <v>45121563.019999981</v>
      </c>
    </row>
    <row r="39" spans="1:10" ht="21" customHeight="1">
      <c r="A39" s="115" t="s">
        <v>49</v>
      </c>
      <c r="D39" s="11">
        <v>-17011800</v>
      </c>
      <c r="E39" s="12"/>
      <c r="F39" s="11">
        <v>-10005756</v>
      </c>
      <c r="G39" s="13"/>
      <c r="H39" s="4">
        <v>-12149934</v>
      </c>
      <c r="I39" s="13"/>
      <c r="J39" s="4">
        <v>-4742821</v>
      </c>
    </row>
    <row r="40" spans="1:10" ht="21" customHeight="1">
      <c r="A40" s="106" t="s">
        <v>60</v>
      </c>
      <c r="D40" s="121">
        <f>D38+D39</f>
        <v>38048505</v>
      </c>
      <c r="E40" s="122"/>
      <c r="F40" s="121">
        <f>F38+F39</f>
        <v>54144061</v>
      </c>
      <c r="G40" s="123"/>
      <c r="H40" s="121">
        <f>H38+H39</f>
        <v>32556231</v>
      </c>
      <c r="I40" s="123"/>
      <c r="J40" s="121">
        <f>J38+J39</f>
        <v>40378742.019999981</v>
      </c>
    </row>
    <row r="41" spans="1:10" ht="21" customHeight="1">
      <c r="A41" s="252" t="s">
        <v>174</v>
      </c>
      <c r="B41" s="253"/>
      <c r="C41" s="253"/>
      <c r="D41" s="253"/>
      <c r="E41" s="253"/>
      <c r="F41" s="253"/>
      <c r="G41" s="253"/>
      <c r="H41" s="253"/>
      <c r="I41" s="253"/>
      <c r="J41" s="253"/>
    </row>
    <row r="42" spans="1:10" ht="21" customHeight="1">
      <c r="A42" s="242" t="s">
        <v>31</v>
      </c>
      <c r="B42" s="242"/>
      <c r="C42" s="242"/>
      <c r="D42" s="242"/>
      <c r="E42" s="242"/>
      <c r="F42" s="242"/>
      <c r="G42" s="242"/>
      <c r="H42" s="242"/>
      <c r="I42" s="242"/>
      <c r="J42" s="242"/>
    </row>
    <row r="43" spans="1:10" ht="21" customHeight="1">
      <c r="A43" s="243" t="s">
        <v>6</v>
      </c>
      <c r="B43" s="243"/>
      <c r="C43" s="243"/>
      <c r="D43" s="243"/>
      <c r="E43" s="243"/>
      <c r="F43" s="243"/>
      <c r="G43" s="243"/>
      <c r="H43" s="243"/>
      <c r="I43" s="243"/>
      <c r="J43" s="243"/>
    </row>
    <row r="44" spans="1:10" ht="21" customHeight="1">
      <c r="A44" s="243" t="s">
        <v>186</v>
      </c>
      <c r="B44" s="243"/>
      <c r="C44" s="243"/>
      <c r="D44" s="243"/>
      <c r="E44" s="243"/>
      <c r="F44" s="243"/>
      <c r="G44" s="243"/>
      <c r="H44" s="243"/>
      <c r="I44" s="243"/>
      <c r="J44" s="243"/>
    </row>
    <row r="45" spans="1:10" ht="21" customHeight="1">
      <c r="A45" s="237" t="s">
        <v>118</v>
      </c>
      <c r="B45" s="237"/>
      <c r="C45" s="237"/>
      <c r="D45" s="237"/>
      <c r="E45" s="237"/>
      <c r="F45" s="237"/>
      <c r="G45" s="237"/>
      <c r="H45" s="237"/>
      <c r="I45" s="237"/>
      <c r="J45" s="237"/>
    </row>
    <row r="46" spans="1:10" ht="21" customHeight="1">
      <c r="A46" s="18" t="s">
        <v>90</v>
      </c>
      <c r="J46" s="89" t="s">
        <v>64</v>
      </c>
    </row>
    <row r="47" spans="1:10" ht="21" customHeight="1">
      <c r="D47" s="251" t="s">
        <v>2</v>
      </c>
      <c r="E47" s="251"/>
      <c r="F47" s="251"/>
      <c r="G47" s="111"/>
      <c r="H47" s="251" t="s">
        <v>23</v>
      </c>
      <c r="I47" s="251"/>
      <c r="J47" s="251"/>
    </row>
    <row r="48" spans="1:10" ht="21" customHeight="1">
      <c r="B48" s="153" t="s">
        <v>11</v>
      </c>
      <c r="D48" s="112">
        <f>+D8</f>
        <v>2568</v>
      </c>
      <c r="E48" s="113"/>
      <c r="F48" s="112">
        <f>+F8</f>
        <v>2567</v>
      </c>
      <c r="G48" s="113"/>
      <c r="H48" s="112">
        <f>+H8</f>
        <v>2568</v>
      </c>
      <c r="I48" s="113"/>
      <c r="J48" s="112">
        <f>+J8</f>
        <v>2567</v>
      </c>
    </row>
    <row r="49" spans="1:10" ht="21" customHeight="1">
      <c r="A49" s="124" t="s">
        <v>50</v>
      </c>
    </row>
    <row r="50" spans="1:10" ht="22.9" customHeight="1">
      <c r="A50" s="115" t="s">
        <v>173</v>
      </c>
      <c r="B50" s="31">
        <v>10</v>
      </c>
      <c r="D50" s="11">
        <v>-103320000</v>
      </c>
      <c r="E50" s="12"/>
      <c r="F50" s="11">
        <v>0</v>
      </c>
      <c r="G50" s="13"/>
      <c r="H50" s="11">
        <v>-103320000</v>
      </c>
      <c r="I50" s="13"/>
      <c r="J50" s="11">
        <v>0</v>
      </c>
    </row>
    <row r="51" spans="1:10" ht="21" customHeight="1">
      <c r="A51" s="115" t="s">
        <v>140</v>
      </c>
      <c r="B51" s="31"/>
      <c r="D51" s="11">
        <v>0</v>
      </c>
      <c r="E51" s="12"/>
      <c r="F51" s="11">
        <v>607600</v>
      </c>
      <c r="G51" s="13"/>
      <c r="H51" s="11">
        <v>0</v>
      </c>
      <c r="I51" s="13"/>
      <c r="J51" s="11">
        <v>607600</v>
      </c>
    </row>
    <row r="52" spans="1:10" ht="22.15" customHeight="1">
      <c r="A52" s="115" t="s">
        <v>141</v>
      </c>
      <c r="B52" s="31"/>
      <c r="D52" s="11">
        <v>0</v>
      </c>
      <c r="E52" s="12"/>
      <c r="F52" s="11">
        <v>-150000</v>
      </c>
      <c r="G52" s="13"/>
      <c r="H52" s="11">
        <v>0</v>
      </c>
      <c r="I52" s="13"/>
      <c r="J52" s="11">
        <v>-150000</v>
      </c>
    </row>
    <row r="53" spans="1:10" ht="22.9" customHeight="1">
      <c r="A53" s="115" t="s">
        <v>142</v>
      </c>
      <c r="B53" s="218">
        <v>3.4</v>
      </c>
      <c r="D53" s="11">
        <v>0</v>
      </c>
      <c r="E53" s="12"/>
      <c r="F53" s="11">
        <v>6000000</v>
      </c>
      <c r="G53" s="13"/>
      <c r="H53" s="11">
        <v>0</v>
      </c>
      <c r="I53" s="13"/>
      <c r="J53" s="11">
        <v>0</v>
      </c>
    </row>
    <row r="54" spans="1:10" ht="22.9" customHeight="1">
      <c r="A54" s="115" t="s">
        <v>133</v>
      </c>
      <c r="B54" s="31">
        <v>11</v>
      </c>
      <c r="D54" s="11">
        <v>-67000</v>
      </c>
      <c r="E54" s="12"/>
      <c r="F54" s="11">
        <v>-6428229</v>
      </c>
      <c r="G54" s="13"/>
      <c r="H54" s="11">
        <v>-67000</v>
      </c>
      <c r="I54" s="13"/>
      <c r="J54" s="11">
        <v>-6428229</v>
      </c>
    </row>
    <row r="55" spans="1:10" ht="22.9" customHeight="1">
      <c r="A55" s="115" t="s">
        <v>131</v>
      </c>
      <c r="B55" s="31">
        <v>12</v>
      </c>
      <c r="D55" s="11">
        <v>-4503178</v>
      </c>
      <c r="E55" s="12"/>
      <c r="F55" s="11">
        <v>-2135978</v>
      </c>
      <c r="G55" s="13"/>
      <c r="H55" s="11">
        <v>-2886291</v>
      </c>
      <c r="I55" s="13"/>
      <c r="J55" s="11">
        <v>-1460270</v>
      </c>
    </row>
    <row r="56" spans="1:10" ht="22.9" customHeight="1">
      <c r="A56" s="115" t="s">
        <v>132</v>
      </c>
      <c r="B56" s="31"/>
      <c r="D56" s="11">
        <v>0</v>
      </c>
      <c r="E56" s="12"/>
      <c r="F56" s="11">
        <v>-96000</v>
      </c>
      <c r="G56" s="13"/>
      <c r="H56" s="11">
        <v>0</v>
      </c>
      <c r="I56" s="13"/>
      <c r="J56" s="11">
        <v>-96000</v>
      </c>
    </row>
    <row r="57" spans="1:10" ht="22.9" customHeight="1">
      <c r="A57" s="115" t="s">
        <v>139</v>
      </c>
      <c r="D57" s="11">
        <v>0</v>
      </c>
      <c r="F57" s="11">
        <v>-200000</v>
      </c>
      <c r="H57" s="11">
        <v>0</v>
      </c>
      <c r="J57" s="11">
        <v>-20000</v>
      </c>
    </row>
    <row r="58" spans="1:10" ht="21" customHeight="1">
      <c r="A58" s="115" t="s">
        <v>114</v>
      </c>
      <c r="B58" s="31"/>
      <c r="D58" s="11">
        <v>90000</v>
      </c>
      <c r="E58" s="12"/>
      <c r="F58" s="11">
        <v>80000</v>
      </c>
      <c r="G58" s="13"/>
      <c r="H58" s="11">
        <v>90000</v>
      </c>
      <c r="I58" s="13"/>
      <c r="J58" s="11">
        <v>0</v>
      </c>
    </row>
    <row r="59" spans="1:10" ht="21" customHeight="1">
      <c r="A59" s="115" t="s">
        <v>177</v>
      </c>
      <c r="B59" s="31"/>
      <c r="D59" s="11">
        <v>89133</v>
      </c>
      <c r="E59" s="12"/>
      <c r="F59" s="11">
        <v>0</v>
      </c>
      <c r="G59" s="13"/>
      <c r="H59" s="11">
        <v>0</v>
      </c>
      <c r="I59" s="13"/>
      <c r="J59" s="11">
        <v>0</v>
      </c>
    </row>
    <row r="60" spans="1:10" ht="22.15" customHeight="1">
      <c r="A60" s="115" t="s">
        <v>111</v>
      </c>
      <c r="B60" s="31"/>
      <c r="D60" s="11">
        <v>-6092728</v>
      </c>
      <c r="E60" s="12"/>
      <c r="F60" s="11">
        <v>-23486876</v>
      </c>
      <c r="G60" s="13"/>
      <c r="H60" s="11">
        <v>-6092728</v>
      </c>
      <c r="I60" s="13"/>
      <c r="J60" s="11">
        <v>-23486876</v>
      </c>
    </row>
    <row r="61" spans="1:10" ht="22.9" customHeight="1">
      <c r="A61" s="115" t="s">
        <v>178</v>
      </c>
      <c r="B61" s="31"/>
      <c r="D61" s="11">
        <v>11833534</v>
      </c>
      <c r="E61" s="12"/>
      <c r="F61" s="11">
        <v>39919079</v>
      </c>
      <c r="G61" s="13"/>
      <c r="H61" s="11">
        <v>11833534</v>
      </c>
      <c r="I61" s="13"/>
      <c r="J61" s="11">
        <v>39919079</v>
      </c>
    </row>
    <row r="62" spans="1:10" ht="21" customHeight="1">
      <c r="A62" s="115" t="s">
        <v>51</v>
      </c>
      <c r="B62" s="31"/>
      <c r="D62" s="231">
        <v>1704813</v>
      </c>
      <c r="E62" s="12"/>
      <c r="F62" s="11">
        <v>2277822</v>
      </c>
      <c r="G62" s="13"/>
      <c r="H62" s="11">
        <v>8703763</v>
      </c>
      <c r="I62" s="13"/>
      <c r="J62" s="11">
        <v>9276772</v>
      </c>
    </row>
    <row r="63" spans="1:10" ht="23.65" customHeight="1">
      <c r="A63" s="115" t="s">
        <v>22</v>
      </c>
      <c r="B63" s="31"/>
      <c r="D63" s="232">
        <v>2649619</v>
      </c>
      <c r="E63" s="12"/>
      <c r="F63" s="11">
        <v>2485057</v>
      </c>
      <c r="G63" s="13"/>
      <c r="H63" s="231">
        <v>1763854</v>
      </c>
      <c r="I63" s="13"/>
      <c r="J63" s="11">
        <v>2019920</v>
      </c>
    </row>
    <row r="64" spans="1:10" ht="21" customHeight="1">
      <c r="A64" s="125" t="s">
        <v>36</v>
      </c>
      <c r="B64" s="31"/>
      <c r="D64" s="121">
        <f>SUM(D50:D63)</f>
        <v>-97615807</v>
      </c>
      <c r="E64" s="122"/>
      <c r="F64" s="121">
        <f>SUM(F50:F63)</f>
        <v>18872475</v>
      </c>
      <c r="G64" s="123"/>
      <c r="H64" s="121">
        <f>SUM(H50:H63)</f>
        <v>-89974868</v>
      </c>
      <c r="I64" s="123"/>
      <c r="J64" s="121">
        <f>SUM(J50:J63)</f>
        <v>20181996</v>
      </c>
    </row>
    <row r="65" spans="1:10" ht="21" customHeight="1">
      <c r="A65" s="125"/>
      <c r="D65" s="126"/>
      <c r="E65" s="122"/>
      <c r="F65" s="126"/>
      <c r="G65" s="123"/>
      <c r="H65" s="127"/>
      <c r="I65" s="123"/>
      <c r="J65" s="126"/>
    </row>
    <row r="66" spans="1:10" ht="21" customHeight="1">
      <c r="A66" s="124" t="s">
        <v>125</v>
      </c>
      <c r="B66"/>
      <c r="C66"/>
      <c r="D66" s="126"/>
      <c r="E66" s="122"/>
      <c r="F66" s="126"/>
      <c r="G66" s="123"/>
      <c r="H66" s="127"/>
      <c r="I66" s="123"/>
      <c r="J66" s="126"/>
    </row>
    <row r="67" spans="1:10" ht="21" customHeight="1">
      <c r="A67" s="115" t="s">
        <v>169</v>
      </c>
      <c r="B67" s="214"/>
      <c r="C67"/>
      <c r="D67" s="209">
        <v>-42315183</v>
      </c>
      <c r="E67" s="122"/>
      <c r="F67" s="210">
        <v>-60450262</v>
      </c>
      <c r="G67" s="123"/>
      <c r="H67" s="209">
        <v>-42315183</v>
      </c>
      <c r="I67" s="123"/>
      <c r="J67" s="209">
        <v>-60450262</v>
      </c>
    </row>
    <row r="68" spans="1:10" ht="21" customHeight="1">
      <c r="A68" s="115" t="s">
        <v>172</v>
      </c>
      <c r="B68" s="214"/>
      <c r="C68"/>
      <c r="D68" s="210">
        <v>-1050</v>
      </c>
      <c r="E68" s="122"/>
      <c r="F68" s="210">
        <v>-1050</v>
      </c>
      <c r="G68" s="123"/>
      <c r="H68" s="209">
        <v>0</v>
      </c>
      <c r="I68" s="123"/>
      <c r="J68" s="209">
        <v>0</v>
      </c>
    </row>
    <row r="69" spans="1:10" ht="21" customHeight="1">
      <c r="A69" s="125" t="s">
        <v>126</v>
      </c>
      <c r="B69"/>
      <c r="C69"/>
      <c r="D69" s="121">
        <f>SUM(D67:D68)</f>
        <v>-42316233</v>
      </c>
      <c r="E69" s="122"/>
      <c r="F69" s="121">
        <f>SUM(F67:F68)</f>
        <v>-60451312</v>
      </c>
      <c r="G69" s="123"/>
      <c r="H69" s="121">
        <f>SUM(H67:H68)</f>
        <v>-42315183</v>
      </c>
      <c r="I69" s="123"/>
      <c r="J69" s="121">
        <f>SUM(J67:J68)</f>
        <v>-60450262</v>
      </c>
    </row>
    <row r="70" spans="1:10" ht="21" customHeight="1">
      <c r="A70" s="125"/>
      <c r="B70"/>
      <c r="C70"/>
      <c r="D70" s="208"/>
      <c r="E70" s="122"/>
      <c r="F70" s="208"/>
      <c r="G70" s="123"/>
      <c r="H70" s="207"/>
      <c r="I70" s="123"/>
      <c r="J70" s="208"/>
    </row>
    <row r="71" spans="1:10" ht="21" customHeight="1">
      <c r="A71" s="125" t="s">
        <v>47</v>
      </c>
      <c r="B71"/>
      <c r="C71"/>
      <c r="D71" s="208"/>
      <c r="E71" s="122"/>
      <c r="F71" s="208"/>
      <c r="G71" s="123"/>
      <c r="H71" s="207"/>
      <c r="I71" s="123"/>
      <c r="J71" s="208"/>
    </row>
    <row r="72" spans="1:10" ht="21" customHeight="1">
      <c r="A72" s="125" t="s">
        <v>180</v>
      </c>
      <c r="B72"/>
      <c r="C72"/>
      <c r="D72" s="208">
        <f>D40+D64+D69</f>
        <v>-101883535</v>
      </c>
      <c r="E72" s="122"/>
      <c r="F72" s="208">
        <f>F40+F64+F69</f>
        <v>12565224</v>
      </c>
      <c r="G72" s="123"/>
      <c r="H72" s="208">
        <f>H40+H64+H69</f>
        <v>-99733820</v>
      </c>
      <c r="I72" s="123"/>
      <c r="J72" s="208">
        <f>J40+J64+J69</f>
        <v>110476.01999998093</v>
      </c>
    </row>
    <row r="73" spans="1:10" ht="21" customHeight="1">
      <c r="A73" s="107" t="s">
        <v>179</v>
      </c>
      <c r="B73"/>
      <c r="C73"/>
      <c r="D73" s="228">
        <v>-20378</v>
      </c>
      <c r="E73" s="12"/>
      <c r="F73" s="228">
        <v>6270</v>
      </c>
      <c r="G73" s="13"/>
      <c r="H73" s="226">
        <v>0</v>
      </c>
      <c r="I73" s="13"/>
      <c r="J73" s="226">
        <v>0</v>
      </c>
    </row>
    <row r="74" spans="1:10" ht="21" customHeight="1">
      <c r="A74" s="125" t="s">
        <v>181</v>
      </c>
      <c r="B74"/>
      <c r="C74"/>
      <c r="D74" s="227">
        <f>D72+D73</f>
        <v>-101903913</v>
      </c>
      <c r="E74" s="122"/>
      <c r="F74" s="227">
        <f>F72+F73</f>
        <v>12571494</v>
      </c>
      <c r="G74" s="123"/>
      <c r="H74" s="227">
        <f>H72+H73</f>
        <v>-99733820</v>
      </c>
      <c r="I74" s="123"/>
      <c r="J74" s="227">
        <f>J72+J73</f>
        <v>110476.01999998093</v>
      </c>
    </row>
    <row r="75" spans="1:10" ht="23.65" customHeight="1">
      <c r="A75" s="98" t="s">
        <v>61</v>
      </c>
      <c r="D75" s="11">
        <v>198232311</v>
      </c>
      <c r="E75" s="12"/>
      <c r="F75" s="11">
        <v>132764943</v>
      </c>
      <c r="G75" s="13"/>
      <c r="H75" s="4">
        <v>152732551</v>
      </c>
      <c r="I75" s="13"/>
      <c r="J75" s="4">
        <v>91508875</v>
      </c>
    </row>
    <row r="76" spans="1:10" ht="23.65" customHeight="1" thickBot="1">
      <c r="A76" s="100" t="s">
        <v>189</v>
      </c>
      <c r="D76" s="150">
        <f>SUM(D74:D75)</f>
        <v>96328398</v>
      </c>
      <c r="E76" s="122"/>
      <c r="F76" s="150">
        <f>SUM(F74:F75)</f>
        <v>145336437</v>
      </c>
      <c r="G76" s="123"/>
      <c r="H76" s="150">
        <f>SUM(H74:H75)</f>
        <v>52998731</v>
      </c>
      <c r="I76" s="123"/>
      <c r="J76" s="150">
        <f>SUM(J74:J75)</f>
        <v>91619351.019999981</v>
      </c>
    </row>
    <row r="77" spans="1:10" ht="20.100000000000001" customHeight="1" thickTop="1"/>
  </sheetData>
  <mergeCells count="14">
    <mergeCell ref="A1:J1"/>
    <mergeCell ref="A2:J2"/>
    <mergeCell ref="A3:J3"/>
    <mergeCell ref="A4:J4"/>
    <mergeCell ref="A5:J5"/>
    <mergeCell ref="A44:J44"/>
    <mergeCell ref="A45:J45"/>
    <mergeCell ref="D47:F47"/>
    <mergeCell ref="H47:J47"/>
    <mergeCell ref="D7:F7"/>
    <mergeCell ref="H7:J7"/>
    <mergeCell ref="A41:J41"/>
    <mergeCell ref="A42:J42"/>
    <mergeCell ref="A43:J43"/>
  </mergeCells>
  <pageMargins left="0.56489999999999996" right="0.31496062992126" top="0.49803149600000002" bottom="0.49803149600000002" header="0.31496062992126" footer="0.31496062992126"/>
  <pageSetup paperSize="9" scale="82" fitToHeight="2" orientation="portrait" useFirstPageNumber="1" r:id="rId1"/>
  <headerFooter>
    <oddFooter>&amp;Lหมายเหตุประกอบงบการเงินแบบย่อเป็นส่วนหนึ่งของงบการเงินระหว่างกาลนี้</oddFooter>
  </headerFooter>
  <rowBreaks count="1" manualBreakCount="1">
    <brk id="40" max="16383" man="1"/>
  </rowBreaks>
  <ignoredErrors>
    <ignoredError sqref="D28:J28 D38:J40 D64:J76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</vt:lpstr>
      <vt:lpstr>งบกำไรขาดทุนเบ็ดเสร็จ 3</vt:lpstr>
      <vt:lpstr>งบกำไรขาดทุนเบ็ดเสร็จ 9</vt:lpstr>
      <vt:lpstr>งบการเปลี่ยนแปลง รวม</vt:lpstr>
      <vt:lpstr>งบการเปลี่ยนแปลง เดี่ยว</vt:lpstr>
      <vt:lpstr>งบกระแสเงินสด</vt:lpstr>
      <vt:lpstr>งบกระแสเงินสด!Print_Area</vt:lpstr>
      <vt:lpstr>'งบการเปลี่ยนแปลง เดี่ยว'!Print_Area</vt:lpstr>
      <vt:lpstr>'งบการเปลี่ยนแปลง รวม'!Print_Area</vt:lpstr>
      <vt:lpstr>'งบกำไรขาดทุนเบ็ดเสร็จ 3'!Print_Area</vt:lpstr>
      <vt:lpstr>'งบกำไรขาดทุนเบ็ดเสร็จ 9'!Print_Area</vt:lpstr>
      <vt:lpstr>งบฐานะการเงิน!Print_Area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Somjai Sutharos</dc:creator>
  <cp:lastModifiedBy>Somjai Sutharos</cp:lastModifiedBy>
  <cp:lastPrinted>2025-11-12T02:52:34Z</cp:lastPrinted>
  <dcterms:created xsi:type="dcterms:W3CDTF">1999-04-21T14:26:53Z</dcterms:created>
  <dcterms:modified xsi:type="dcterms:W3CDTF">2025-11-12T02:55:35Z</dcterms:modified>
</cp:coreProperties>
</file>