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8-2025]\ตลาดหลักทรัพย์ (มหาชนและบริษัทในเครือ)\ไตรมาส 3 [30 กันยายน 2568]\ภาษาไทย\"/>
    </mc:Choice>
  </mc:AlternateContent>
  <xr:revisionPtr revIDLastSave="0" documentId="13_ncr:1_{00231500-F06E-4137-A5D6-95A1E5E4BA15}" xr6:coauthVersionLast="47" xr6:coauthVersionMax="47" xr10:uidLastSave="{00000000-0000-0000-0000-000000000000}"/>
  <bookViews>
    <workbookView xWindow="0" yWindow="0" windowWidth="19920" windowHeight="15600" xr2:uid="{A7A9232F-04C1-4E45-8028-D77CB0F7C0DE}"/>
  </bookViews>
  <sheets>
    <sheet name="B.S." sheetId="1" r:id="rId1"/>
    <sheet name="PL-3M." sheetId="2" r:id="rId2"/>
    <sheet name="PL-9M." sheetId="3" r:id="rId3"/>
    <sheet name="Consolidated" sheetId="4" r:id="rId4"/>
    <sheet name="The Company Only" sheetId="5" r:id="rId5"/>
    <sheet name="CF" sheetId="6" r:id="rId6"/>
  </sheets>
  <definedNames>
    <definedName name="_xlnm.Print_Area" localSheetId="0">B.S.!$A$1:$M$112</definedName>
    <definedName name="_xlnm.Print_Area" localSheetId="5">CF!$A$1:$M$123</definedName>
    <definedName name="_xlnm.Print_Area" localSheetId="3">Consolidated!$A$1:$Y$30</definedName>
    <definedName name="_xlnm.Print_Area" localSheetId="1">'PL-3M.'!$A$1:$M$64</definedName>
    <definedName name="_xlnm.Print_Area" localSheetId="2">'PL-9M.'!$A$1:$M$67</definedName>
    <definedName name="_xlnm.Print_Area" localSheetId="4">'The Company Only'!$A$1:$Q$23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9" i="6" l="1"/>
  <c r="G99" i="6"/>
  <c r="K70" i="6"/>
  <c r="K76" i="6" s="1"/>
  <c r="G70" i="6"/>
  <c r="G76" i="6" s="1"/>
  <c r="K23" i="3"/>
  <c r="K24" i="3" s="1"/>
  <c r="G23" i="3"/>
  <c r="K16" i="3"/>
  <c r="G16" i="3"/>
  <c r="K65" i="1"/>
  <c r="K76" i="1"/>
  <c r="G76" i="1"/>
  <c r="G65" i="1"/>
  <c r="G77" i="1" l="1"/>
  <c r="G24" i="3"/>
  <c r="K77" i="1"/>
</calcChain>
</file>

<file path=xl/sharedStrings.xml><?xml version="1.0" encoding="utf-8"?>
<sst xmlns="http://schemas.openxmlformats.org/spreadsheetml/2006/main" count="442" uniqueCount="244">
  <si>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</si>
  <si>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</si>
  <si>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- 2 -</t>
  </si>
  <si>
    <t>บริษัท ซีเอ็ดยูเคชั่น จำกัด (มหาชน) และบริษัทย่อย</t>
  </si>
  <si>
    <t>งบฐานะการเงิน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</si>
  <si>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</si>
  <si>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</si>
  <si>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</si>
  <si>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</si>
  <si>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30</t>
  </si>
  <si>
    <t xml:space="preserve">ณ วันที่ 31 </t>
  </si>
  <si>
    <t>หมายเหตุ</t>
  </si>
  <si>
    <t>ธันวาคม 2567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</si>
  <si>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</si>
  <si>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</si>
  <si>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</si>
  <si>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</si>
  <si>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</si>
  <si>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</si>
  <si>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</si>
  <si>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</si>
  <si>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</si>
  <si>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</si>
  <si>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</si>
  <si>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</si>
  <si>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</si>
  <si>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</si>
  <si>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</si>
  <si>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</si>
  <si>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</si>
  <si>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สินทรัพย์ภาษีเงินได้ของงวดปัจจุบัน</t>
  </si>
  <si>
    <t>ภาษีเงินได้หัก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</si>
  <si>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</si>
  <si>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</si>
  <si>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</si>
  <si>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</si>
  <si>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</si>
  <si>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</si>
  <si>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</si>
  <si>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</si>
  <si>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</si>
  <si>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</si>
  <si>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</si>
  <si>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ประมาณการหนี้สินผลประโยชน์ระยะยาวของพนักงาน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</si>
  <si>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</si>
  <si>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</si>
  <si>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</si>
  <si>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</si>
  <si>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</si>
  <si>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</si>
  <si>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</si>
  <si>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</si>
  <si>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</si>
  <si>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เงินประกันการศึกษา</t>
  </si>
  <si>
    <t>หนี้สินภาษีเงินได้รอการตัดบัญชี</t>
  </si>
  <si>
    <t>หนี้สินตามสัญญาเช่า</t>
  </si>
  <si>
    <t>ประมาณการหนี้สินต้นทุนการรื้อถอน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</si>
  <si>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</si>
  <si>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</si>
  <si>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</si>
  <si>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</si>
  <si>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</si>
  <si>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</si>
  <si>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</si>
  <si>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</si>
  <si>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</si>
  <si>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</si>
  <si>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</si>
  <si>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</si>
  <si>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</si>
  <si>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</si>
  <si>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</si>
  <si>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</si>
  <si>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</si>
  <si>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</si>
  <si>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</si>
  <si>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</si>
  <si>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</si>
  <si>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</si>
  <si>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</si>
  <si>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- 5 -</t>
  </si>
  <si>
    <t>งบกำไรขาดทุน</t>
  </si>
  <si>
    <t>2568</t>
  </si>
  <si>
    <t>2567</t>
  </si>
  <si>
    <t>รายได้</t>
  </si>
  <si>
    <t>รายได้จากการขาย</t>
  </si>
  <si>
    <t>รายได้ค่าธรรมเนียมการศึกษา</t>
  </si>
  <si>
    <t>รายได้ดอกเบี้ยและเงินปันผลรับ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</si>
  <si>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</si>
  <si>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</si>
  <si>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</si>
  <si>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</si>
  <si>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</si>
  <si>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</si>
  <si>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</si>
  <si>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ผลขาดทุนอื่น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</si>
  <si>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</si>
  <si>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</si>
  <si>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</si>
  <si>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</si>
  <si>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</si>
  <si>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</si>
  <si>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</si>
  <si>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</si>
  <si>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</si>
  <si>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ต่อหุ้นขั้นพื้นฐาน</t>
  </si>
  <si>
    <t>- 6 -</t>
  </si>
  <si>
    <t>งบกำไรขาดทุนเบ็ดเสร็จ</t>
  </si>
  <si>
    <t>กำไรขาดทุนเบ็ดเสร็จอื่น :</t>
  </si>
  <si>
    <t>รายการที่ไม่ถูกจัดประเภทใหม่ไว้ในส่วนกำไรหรือขาดทุนในภายหลัง</t>
  </si>
  <si>
    <t>การเปลี่ยนแปลงในส่วนเกินทุนจากการตีราคาสินทรัพย์</t>
  </si>
  <si>
    <t>- ผลกระทบของภาษีเงินได้</t>
  </si>
  <si>
    <t>ส่วนแบ่งกำไร (ขาดทุน) เบ็ดเสร็จอื่นในบริษัทร่วม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</si>
  <si>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</si>
  <si>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</si>
  <si>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เบ็ดเสร็จรวม</t>
  </si>
  <si>
    <t>- 9 -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</si>
  <si>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</si>
  <si>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</si>
  <si>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</si>
  <si>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 xml:space="preserve">รายการปรับกระทบกำไร (ขาดทุน) สุทธิเป็นเงินสดรับ (จ่าย) </t>
  </si>
  <si>
    <t>จากกิจกรรมดำเนินงาน</t>
  </si>
  <si>
    <t>กำไรจากการจำหน่ายเงินลงทุนชั่วคราว</t>
  </si>
  <si>
    <t>ส่วนแบ่ง (กำไร) ขาดทุนจากเงินลงทุนในบริษัทร่วม</t>
  </si>
  <si>
    <t>ผลขาดทุนด้านเครดิตที่คาดว่าจะเกิดขึ้นของลูกหนี้</t>
  </si>
  <si>
    <t>และประมาณการรับคืนสินค้า</t>
  </si>
  <si>
    <t>หนี้สูญ</t>
  </si>
  <si>
    <t>ค่าใช้จ่ายจากสำรองสินค้าสูญหายเสื่อมสภาพและเคลื่อนไหวช้า</t>
  </si>
  <si>
    <t>(โอนกลับบัญชี)</t>
  </si>
  <si>
    <t>ค่าใช้จ่ายจากการบริจาคสินค้า</t>
  </si>
  <si>
    <t>ขาดทุนจากการทำลายสินค้า</t>
  </si>
  <si>
    <t>ค่าเสื่อมราคาและค่าตัดจำหน่าย</t>
  </si>
  <si>
    <t>ค่าตัดจำหน่ายสินทรัพย์สิทธิการใช้</t>
  </si>
  <si>
    <t>ผลขาดทุนจากการด้อยค่าของสินทรัพย์ (โอนกลับบัญชี)</t>
  </si>
  <si>
    <t>(กำไร) ขาดทุนจากการจำหน่ายอุปกรณ์</t>
  </si>
  <si>
    <t>ขาดทุนจากการเลิกใช้สินทรัพย์ถาวร</t>
  </si>
  <si>
    <t>ส่วนลดค่าเช่า</t>
  </si>
  <si>
    <t>รายการปรับปรุงบัญชีเจ้าหนี้ค้างนาน</t>
  </si>
  <si>
    <t>ภาษีเงินได้หัก ณ ที่จ่ายตัดจ่าย</t>
  </si>
  <si>
    <t>ดอกเบี้ยรับ</t>
  </si>
  <si>
    <t>ดอกเบี้ยจ่าย</t>
  </si>
  <si>
    <t>เงินปันผลรับ</t>
  </si>
  <si>
    <t>- 10 -</t>
  </si>
  <si>
    <t>งบกระแสเงินสด (ต่อ)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</si>
  <si>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</si>
  <si>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</si>
  <si>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</si>
  <si>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</si>
  <si>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</si>
  <si>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</si>
  <si>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</si>
  <si>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เงินสดรับจากกิจกรรมดำเนินงาน</t>
  </si>
  <si>
    <t>เงินสดจ่ายต้นทุนการรื้อถอน</t>
  </si>
  <si>
    <t>เงินสดจ่ายผลประโยชน์ระยะยาวให้พนักงาน</t>
  </si>
  <si>
    <t>เงินสดรับคืนภาษีเงินได้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</si>
  <si>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</si>
  <si>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</si>
  <si>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</si>
  <si>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</si>
  <si>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</si>
  <si>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เงินสดจ่ายซื้อสินทรัพย์ถาวร</t>
  </si>
  <si>
    <t>เงินสดจ่ายซื้อสินทรัพย์ไม่มีตัวตน</t>
  </si>
  <si>
    <t>- 11 -</t>
  </si>
  <si>
    <t>เงินสดจ่ายซื้อสินทรัพย์สิทธิการใช้</t>
  </si>
  <si>
    <t>เงินสดรับจากการจำหน่ายอุปกรณ์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</si>
  <si>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</si>
  <si>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</si>
  <si>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</si>
  <si>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</si>
  <si>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</si>
  <si>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เงินสดจ่ายชำระคืนเงินกู้ยืมระยะยาว</t>
  </si>
  <si>
    <t xml:space="preserve"> </t>
  </si>
  <si>
    <t>เงินสดจ่ายชำระหนี้สินตามสัญญาเช่า</t>
  </si>
  <si>
    <t>เงินปันผลจ่าย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</si>
  <si>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</si>
  <si>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</si>
  <si>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</si>
  <si>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</si>
  <si>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</si>
  <si>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สินทรัพย์สิทธิการใช้เพิ่มขึ้น</t>
  </si>
  <si>
    <t>หนี้สินตามสัญญาเช่าเพิ่มขึ้น</t>
  </si>
  <si>
    <t>ต้นทุนรื้อถอนเพิ่มขึ้น</t>
  </si>
  <si>
    <t>ประมาณการรื้อถอนเพิ่มขึ้น</t>
  </si>
  <si>
    <t>- 8 -</t>
  </si>
  <si>
    <t>งบการเปลี่ยนแปลงส่วนของผู้ถือหุ้น (ต่อ)</t>
  </si>
  <si>
    <t>ส่วนเกิน</t>
  </si>
  <si>
    <t>องค์ประกอบอื่น</t>
  </si>
  <si>
    <t>รวมองค์ประกอบอื่น</t>
  </si>
  <si>
    <t>รวม</t>
  </si>
  <si>
    <t>ที่ออกและ</t>
  </si>
  <si>
    <t>มูลค่าหุ้น</t>
  </si>
  <si>
    <t xml:space="preserve">จัดสรรแล้ว </t>
  </si>
  <si>
    <t>ของส่วนของผู้ถือหุ้น</t>
  </si>
  <si>
    <t>ชำระแล้ว</t>
  </si>
  <si>
    <t xml:space="preserve"> - สำรองตามกฎหมาย</t>
  </si>
  <si>
    <t>ส่วนเกินทุนจากการ</t>
  </si>
  <si>
    <t>ตีราคาสินทรัพย์</t>
  </si>
  <si>
    <t>ยอดยกมา ณ วันที่ 1 มกราคม 2567</t>
  </si>
  <si>
    <t>โอนส่วนเกินทุนจากการตีราคาทรัพย์สินไปกำไรสะสม</t>
  </si>
  <si>
    <t>ยอดยกมา ณ วันที่ 1 มกราคม 2568</t>
  </si>
  <si>
    <t>- 7 -</t>
  </si>
  <si>
    <t>งบการเปลี่ยนแปลงส่วนของผู้ถือหุ้น</t>
  </si>
  <si>
    <t>ส่วนของผู้ถือหุ้นของบริษัทใหญ่</t>
  </si>
  <si>
    <t>ส่วนได้เสียที่</t>
  </si>
  <si>
    <t>ไม่มีอำนาจควบคุม</t>
  </si>
  <si>
    <t>จัดสรรแล้ว - สำรองตามกฎหมาย</t>
  </si>
  <si>
    <t>กำไรขาดทุนเบ็ดเสร็จอื่น</t>
  </si>
  <si>
    <t>ของบริษัทย่อย</t>
  </si>
  <si>
    <t>บริษัท</t>
  </si>
  <si>
    <t>กำไร (ขาดทุน) จาก</t>
  </si>
  <si>
    <t>ส่วนเกินทุน</t>
  </si>
  <si>
    <t>ของบริษัทใหญ่</t>
  </si>
  <si>
    <t>เงินลงทุนในตราสารทุน</t>
  </si>
  <si>
    <t>จากการตีราคา</t>
  </si>
  <si>
    <t>ของส่วนของ</t>
  </si>
  <si>
    <t>ที่กำหนดให้วัดมูลค่ายุติธรรม</t>
  </si>
  <si>
    <t>ผู้ถือหุ้น</t>
  </si>
  <si>
    <t>ผ่านกำไรขาดทุนเบ็ดเสร็จอื่น</t>
  </si>
  <si>
    <t>สำรองตามกฎหมาย</t>
  </si>
  <si>
    <t>โอนส่วนเกินทุนจากการตีราคาสินทรัพย์ไปกำไรสะสม</t>
  </si>
  <si>
    <t>- 12 -</t>
  </si>
  <si>
    <t>- 13 -</t>
  </si>
  <si>
    <t>ส่วนแบ่งกำไร (ขาดทุน) จากเงินลงทุนในบริษัทร่วม</t>
  </si>
  <si>
    <t>(กำไร) ขาดทุนที่ยังไม่เกิดขึ้นจริง</t>
  </si>
  <si>
    <t>ค่าใช้จ่ายจากสินค้าสูญหาย</t>
  </si>
  <si>
    <t>เงินสดสุทธิได้มาจากกิจกรรมดำเนินงาน</t>
  </si>
  <si>
    <t>เงินสดรับจากเงินกู้ยืมระยะสั้นเพื่อผู้ซื้อ</t>
  </si>
  <si>
    <t>เงินสดจ่ายชำระคืนเงินกู้ยืมระยะสั้นเพื่อผู้ซื้อ</t>
  </si>
  <si>
    <t>เจ้าหนี้ซื้อสินทรัพย์ (เพิ่มขึ้น) ลดลง</t>
  </si>
  <si>
    <t>(กำไร) ขาดทุนจากการปรับมูลค่าเงินลงทุน</t>
  </si>
  <si>
    <t>กำไรจากการยกเลิกสัญญาเช่า</t>
  </si>
  <si>
    <t xml:space="preserve">เงินเบิกเกินบัญชีธนาคารและเจ้าหนี้ทรัสต์รีซีทเพิ่มขึ้น </t>
  </si>
  <si>
    <t>ส่วนที่เป็นของผู้ถือหุ้นของบริษัทใหญ่ (บาท/หุ้น)</t>
  </si>
  <si>
    <t>ณ วันที่ 30 กันยายน 2568</t>
  </si>
  <si>
    <t>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</si>
  <si>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</si>
  <si>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</si>
  <si>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</si>
  <si>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</si>
  <si>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เงินสดรับจากเงินกู้ยืมระยะยาว</t>
  </si>
  <si>
    <t>ค่าใช้จ่ายประมาณการหนี้สินผลประโยชน์ระยะยาว</t>
  </si>
  <si>
    <t>ของพนักงาน</t>
  </si>
  <si>
    <t>เงินสดสุทธิได้มาจาก (ใช้ไปใน) กิจกรรมจัดหาเงิน</t>
  </si>
  <si>
    <t>รายได้ดอกเบี้ย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</si>
</sst>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\-??_);_(@_)"/>
    <numFmt numFmtId="168" formatCode="#,##0;\(#,##0\);&quot;- &quot;;@"/>
    <numFmt numFmtId="169" formatCode="_(* #,##0.00_);_(* \(#,##0.00\);_(* \-??_);_(@_)"/>
    <numFmt numFmtId="170" formatCode="_(* #,##0_);_(* \(#,##0\);_(* &quot;-&quot;??_);_(@_)"/>
    <numFmt numFmtId="171" formatCode="_(* #,##0_);_(* \(#,##0\);_(* \-_);_(@_)"/>
    <numFmt numFmtId="172" formatCode="_(* #,##0.000_);_(* \(#,##0.000\);_(* \-??_);_(@_)"/>
    <numFmt numFmtId="173" formatCode="_(* #,##0.00_);_(* \(#,##0.00\);_(* \-_);_(@_)"/>
    <numFmt numFmtId="174" formatCode="#,##0;\(#,##0\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ahoma"/>
      <family val="2"/>
    </font>
    <font>
      <sz val="13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2"/>
      <color theme="1"/>
      <name val="Angsana New"/>
      <family val="1"/>
    </font>
    <font>
      <sz val="10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u/>
      <sz val="12"/>
      <name val="Angsana New"/>
      <family val="1"/>
    </font>
    <font>
      <b/>
      <u/>
      <sz val="12"/>
      <name val="Angsana New"/>
      <family val="1"/>
    </font>
    <font>
      <i/>
      <sz val="16"/>
      <name val="Angsana New"/>
      <family val="1"/>
    </font>
    <font>
      <b/>
      <sz val="10"/>
      <name val="Angsana New"/>
      <family val="1"/>
    </font>
    <font>
      <sz val="11"/>
      <color theme="1"/>
      <name val="Angsana New"/>
      <family val="1"/>
    </font>
    <font>
      <sz val="10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/>
    <xf numFmtId="43" fontId="1" fillId="0" borderId="0" applyFill="0" applyBorder="0" applyAlignment="0" applyProtection="0">
      <alignment vertical="center"/>
    </xf>
    <xf numFmtId="0" fontId="1" fillId="0" borderId="0" applyNumberFormat="0" applyFill="0"/>
    <xf numFmtId="0" fontId="7" fillId="0" borderId="0" applyNumberFormat="0" applyFill="0"/>
    <xf numFmtId="169" fontId="7" fillId="0" borderId="0" applyFill="0" applyBorder="0" applyAlignment="0" applyProtection="0">
      <alignment vertical="center"/>
    </xf>
    <xf numFmtId="43" fontId="1" fillId="0" borderId="0" applyFill="0" applyBorder="0" applyAlignment="0" applyProtection="0">
      <alignment vertical="center"/>
    </xf>
    <xf numFmtId="43" fontId="1" fillId="0" borderId="0" applyFill="0" applyBorder="0" applyAlignment="0" applyProtection="0">
      <alignment vertical="center"/>
    </xf>
    <xf numFmtId="169" fontId="7" fillId="0" borderId="0" applyFill="0" applyBorder="0" applyAlignment="0" applyProtection="0">
      <alignment vertical="center"/>
    </xf>
    <xf numFmtId="0" fontId="16" fillId="0" borderId="0" applyNumberFormat="0" applyFill="0"/>
    <xf numFmtId="43" fontId="1" fillId="0" borderId="0" applyFill="0" applyBorder="0" applyAlignment="0" applyProtection="0">
      <alignment vertical="center"/>
    </xf>
    <xf numFmtId="43" fontId="1" fillId="0" borderId="0" applyFill="0" applyBorder="0" applyAlignment="0" applyProtection="0">
      <alignment vertical="center"/>
    </xf>
    <xf numFmtId="43" fontId="1" fillId="0" borderId="0" applyFill="0" applyBorder="0" applyAlignment="0" applyProtection="0">
      <alignment vertical="center"/>
    </xf>
    <xf numFmtId="43" fontId="1" fillId="0" borderId="0" applyFill="0" applyBorder="0" applyAlignment="0" applyProtection="0">
      <alignment vertical="center"/>
    </xf>
    <xf numFmtId="0" fontId="16" fillId="0" borderId="0" applyNumberFormat="0" applyFill="0"/>
  </cellStyleXfs>
  <cellXfs count="259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3" applyNumberFormat="1" applyFont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6" fillId="0" borderId="0" xfId="4" applyFont="1" applyAlignment="1">
      <alignment vertical="center"/>
    </xf>
    <xf numFmtId="0" fontId="5" fillId="0" borderId="0" xfId="5" applyFont="1" applyAlignment="1">
      <alignment horizontal="center" vertical="center"/>
    </xf>
    <xf numFmtId="0" fontId="8" fillId="0" borderId="0" xfId="4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68" fontId="8" fillId="0" borderId="3" xfId="2" applyNumberFormat="1" applyFont="1" applyBorder="1" applyAlignment="1">
      <alignment vertical="center"/>
    </xf>
    <xf numFmtId="0" fontId="8" fillId="0" borderId="3" xfId="5" applyFont="1" applyBorder="1" applyAlignment="1">
      <alignment horizontal="center" vertical="center" wrapText="1"/>
    </xf>
    <xf numFmtId="168" fontId="9" fillId="0" borderId="0" xfId="4" applyNumberFormat="1" applyFont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17" fontId="8" fillId="0" borderId="1" xfId="5" quotePrefix="1" applyNumberFormat="1" applyFont="1" applyBorder="1" applyAlignment="1">
      <alignment horizontal="center" vertical="center" wrapText="1"/>
    </xf>
    <xf numFmtId="0" fontId="8" fillId="0" borderId="1" xfId="5" quotePrefix="1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167" fontId="8" fillId="0" borderId="0" xfId="2" applyNumberFormat="1" applyFont="1" applyAlignment="1">
      <alignment vertical="center"/>
    </xf>
    <xf numFmtId="168" fontId="8" fillId="0" borderId="0" xfId="2" applyNumberFormat="1" applyFont="1" applyAlignment="1">
      <alignment vertical="center"/>
    </xf>
    <xf numFmtId="170" fontId="8" fillId="0" borderId="0" xfId="6" applyNumberFormat="1" applyFont="1" applyAlignment="1">
      <alignment horizontal="right" vertical="center"/>
    </xf>
    <xf numFmtId="171" fontId="8" fillId="0" borderId="0" xfId="2" applyNumberFormat="1" applyFont="1" applyAlignment="1">
      <alignment vertical="center"/>
    </xf>
    <xf numFmtId="170" fontId="8" fillId="0" borderId="1" xfId="2" applyNumberFormat="1" applyFont="1" applyBorder="1" applyAlignment="1">
      <alignment horizontal="right" vertical="center"/>
    </xf>
    <xf numFmtId="170" fontId="8" fillId="0" borderId="2" xfId="2" applyNumberFormat="1" applyFont="1" applyBorder="1" applyAlignment="1">
      <alignment horizontal="right" vertical="center"/>
    </xf>
    <xf numFmtId="170" fontId="8" fillId="0" borderId="0" xfId="2" applyNumberFormat="1" applyFont="1" applyAlignment="1">
      <alignment vertical="center"/>
    </xf>
    <xf numFmtId="171" fontId="8" fillId="0" borderId="1" xfId="2" applyNumberFormat="1" applyFont="1" applyBorder="1" applyAlignment="1">
      <alignment vertical="center"/>
    </xf>
    <xf numFmtId="171" fontId="8" fillId="0" borderId="2" xfId="2" applyNumberFormat="1" applyFont="1" applyBorder="1" applyAlignment="1">
      <alignment vertical="center"/>
    </xf>
    <xf numFmtId="171" fontId="8" fillId="0" borderId="4" xfId="2" applyNumberFormat="1" applyFont="1" applyBorder="1" applyAlignment="1">
      <alignment vertical="center"/>
    </xf>
    <xf numFmtId="37" fontId="8" fillId="0" borderId="0" xfId="4" applyNumberFormat="1" applyFont="1" applyAlignment="1">
      <alignment vertical="center"/>
    </xf>
    <xf numFmtId="171" fontId="8" fillId="0" borderId="5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37" fontId="3" fillId="0" borderId="0" xfId="4" applyNumberFormat="1" applyFont="1" applyAlignment="1">
      <alignment vertical="center"/>
    </xf>
    <xf numFmtId="171" fontId="3" fillId="0" borderId="0" xfId="2" applyNumberFormat="1" applyFont="1" applyAlignment="1">
      <alignment vertical="center"/>
    </xf>
    <xf numFmtId="37" fontId="11" fillId="0" borderId="0" xfId="4" applyNumberFormat="1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167" fontId="11" fillId="0" borderId="0" xfId="2" applyNumberFormat="1" applyFont="1" applyAlignment="1">
      <alignment vertical="center"/>
    </xf>
    <xf numFmtId="168" fontId="11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168" fontId="6" fillId="0" borderId="0" xfId="2" applyNumberFormat="1" applyFont="1" applyAlignment="1">
      <alignment vertical="center"/>
    </xf>
    <xf numFmtId="170" fontId="8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right" vertical="center"/>
    </xf>
    <xf numFmtId="164" fontId="8" fillId="0" borderId="0" xfId="2" applyNumberFormat="1" applyFont="1" applyAlignment="1">
      <alignment vertical="center"/>
    </xf>
    <xf numFmtId="170" fontId="8" fillId="0" borderId="1" xfId="1" applyNumberFormat="1" applyFont="1" applyBorder="1" applyAlignment="1">
      <alignment horizontal="right" vertical="center"/>
    </xf>
    <xf numFmtId="171" fontId="8" fillId="0" borderId="6" xfId="2" applyNumberFormat="1" applyFont="1" applyBorder="1" applyAlignment="1">
      <alignment vertical="center"/>
    </xf>
    <xf numFmtId="43" fontId="8" fillId="0" borderId="0" xfId="3" applyFont="1" applyAlignment="1">
      <alignment horizontal="center" vertical="center"/>
    </xf>
    <xf numFmtId="0" fontId="3" fillId="0" borderId="0" xfId="4" applyFont="1" applyAlignment="1">
      <alignment vertical="center"/>
    </xf>
    <xf numFmtId="165" fontId="3" fillId="0" borderId="0" xfId="1" applyFont="1" applyAlignment="1">
      <alignment vertical="center"/>
    </xf>
    <xf numFmtId="49" fontId="8" fillId="0" borderId="0" xfId="2" applyNumberFormat="1" applyFont="1" applyAlignment="1">
      <alignment horizontal="center" vertical="center"/>
    </xf>
    <xf numFmtId="168" fontId="8" fillId="0" borderId="0" xfId="2" applyNumberFormat="1" applyFont="1" applyAlignment="1">
      <alignment horizontal="center" vertical="center"/>
    </xf>
    <xf numFmtId="43" fontId="8" fillId="0" borderId="0" xfId="3" applyFont="1" applyAlignment="1">
      <alignment vertical="center"/>
    </xf>
    <xf numFmtId="170" fontId="8" fillId="0" borderId="1" xfId="2" applyNumberFormat="1" applyFont="1" applyBorder="1" applyAlignment="1">
      <alignment vertical="center"/>
    </xf>
    <xf numFmtId="43" fontId="8" fillId="0" borderId="4" xfId="3" applyFont="1" applyBorder="1" applyAlignment="1">
      <alignment vertical="center"/>
    </xf>
    <xf numFmtId="37" fontId="8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centerContinuous" vertical="center"/>
    </xf>
    <xf numFmtId="164" fontId="14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49" fontId="8" fillId="0" borderId="2" xfId="2" quotePrefix="1" applyNumberFormat="1" applyFont="1" applyBorder="1" applyAlignment="1">
      <alignment horizontal="center" vertical="center"/>
    </xf>
    <xf numFmtId="168" fontId="8" fillId="0" borderId="3" xfId="2" applyNumberFormat="1" applyFont="1" applyBorder="1" applyAlignment="1">
      <alignment horizontal="center" vertical="center"/>
    </xf>
    <xf numFmtId="49" fontId="8" fillId="0" borderId="0" xfId="2" quotePrefix="1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166" fontId="8" fillId="0" borderId="0" xfId="3" applyNumberFormat="1" applyFont="1" applyAlignment="1">
      <alignment horizontal="center" vertical="center"/>
    </xf>
    <xf numFmtId="166" fontId="8" fillId="0" borderId="2" xfId="3" applyNumberFormat="1" applyFont="1" applyBorder="1" applyAlignment="1">
      <alignment vertical="center"/>
    </xf>
    <xf numFmtId="166" fontId="8" fillId="0" borderId="0" xfId="3" applyNumberFormat="1" applyFont="1" applyAlignment="1">
      <alignment vertical="center"/>
    </xf>
    <xf numFmtId="166" fontId="8" fillId="0" borderId="0" xfId="3" applyNumberFormat="1" applyFont="1" applyAlignment="1">
      <alignment horizontal="right" vertical="center"/>
    </xf>
    <xf numFmtId="170" fontId="8" fillId="0" borderId="0" xfId="1" applyNumberFormat="1" applyFont="1" applyAlignment="1">
      <alignment horizontal="right" vertical="center"/>
    </xf>
    <xf numFmtId="169" fontId="8" fillId="0" borderId="0" xfId="9" applyFont="1" applyAlignment="1" applyProtection="1">
      <alignment vertical="center"/>
    </xf>
    <xf numFmtId="167" fontId="8" fillId="0" borderId="0" xfId="9" applyNumberFormat="1" applyFont="1" applyAlignment="1" applyProtection="1">
      <alignment vertical="center"/>
    </xf>
    <xf numFmtId="0" fontId="15" fillId="0" borderId="0" xfId="2" applyFont="1" applyAlignment="1">
      <alignment horizontal="right" vertical="center"/>
    </xf>
    <xf numFmtId="170" fontId="8" fillId="0" borderId="0" xfId="3" applyNumberFormat="1" applyFont="1" applyAlignment="1">
      <alignment vertical="center"/>
    </xf>
    <xf numFmtId="170" fontId="8" fillId="0" borderId="3" xfId="3" applyNumberFormat="1" applyFont="1" applyBorder="1" applyAlignment="1">
      <alignment vertical="center"/>
    </xf>
    <xf numFmtId="171" fontId="8" fillId="0" borderId="0" xfId="10" applyNumberFormat="1" applyFont="1" applyAlignment="1">
      <alignment horizontal="right" vertical="center"/>
    </xf>
    <xf numFmtId="166" fontId="8" fillId="0" borderId="0" xfId="11" applyNumberFormat="1" applyFont="1" applyAlignment="1">
      <alignment vertical="center"/>
    </xf>
    <xf numFmtId="170" fontId="8" fillId="0" borderId="7" xfId="3" applyNumberFormat="1" applyFont="1" applyBorder="1" applyAlignment="1">
      <alignment vertical="center"/>
    </xf>
    <xf numFmtId="166" fontId="8" fillId="0" borderId="0" xfId="3" applyNumberFormat="1" applyFont="1" applyAlignment="1" applyProtection="1">
      <alignment vertical="center"/>
    </xf>
    <xf numFmtId="166" fontId="8" fillId="0" borderId="1" xfId="3" applyNumberFormat="1" applyFont="1" applyBorder="1" applyAlignment="1">
      <alignment horizontal="right" vertical="center"/>
    </xf>
    <xf numFmtId="170" fontId="8" fillId="0" borderId="8" xfId="3" applyNumberFormat="1" applyFont="1" applyBorder="1" applyAlignment="1">
      <alignment vertical="center"/>
    </xf>
    <xf numFmtId="166" fontId="8" fillId="0" borderId="0" xfId="7" applyNumberFormat="1" applyFont="1" applyAlignment="1">
      <alignment vertical="center"/>
    </xf>
    <xf numFmtId="172" fontId="8" fillId="0" borderId="5" xfId="2" applyNumberFormat="1" applyFont="1" applyBorder="1" applyAlignment="1">
      <alignment vertical="center"/>
    </xf>
    <xf numFmtId="172" fontId="8" fillId="0" borderId="0" xfId="3" applyNumberFormat="1" applyFont="1" applyAlignment="1">
      <alignment vertical="center"/>
    </xf>
    <xf numFmtId="169" fontId="3" fillId="0" borderId="0" xfId="9" applyFont="1" applyAlignment="1" applyProtection="1">
      <alignment vertical="center"/>
    </xf>
    <xf numFmtId="0" fontId="17" fillId="0" borderId="0" xfId="2" applyFont="1" applyAlignment="1">
      <alignment horizontal="center" vertical="center"/>
    </xf>
    <xf numFmtId="0" fontId="18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171" fontId="8" fillId="0" borderId="0" xfId="3" applyNumberFormat="1" applyFont="1" applyAlignment="1">
      <alignment vertical="center"/>
    </xf>
    <xf numFmtId="171" fontId="8" fillId="0" borderId="0" xfId="7" applyNumberFormat="1" applyFont="1" applyAlignment="1">
      <alignment vertical="center"/>
    </xf>
    <xf numFmtId="43" fontId="8" fillId="0" borderId="0" xfId="11" applyFont="1" applyAlignment="1">
      <alignment vertical="center"/>
    </xf>
    <xf numFmtId="43" fontId="8" fillId="0" borderId="0" xfId="12" applyFont="1" applyAlignment="1">
      <alignment vertical="center"/>
    </xf>
    <xf numFmtId="0" fontId="8" fillId="0" borderId="0" xfId="2" quotePrefix="1" applyFont="1" applyAlignment="1">
      <alignment vertical="center"/>
    </xf>
    <xf numFmtId="37" fontId="8" fillId="0" borderId="0" xfId="11" applyNumberFormat="1" applyFont="1" applyAlignment="1">
      <alignment vertical="center"/>
    </xf>
    <xf numFmtId="37" fontId="8" fillId="0" borderId="0" xfId="12" applyNumberFormat="1" applyFont="1" applyAlignment="1">
      <alignment vertical="center"/>
    </xf>
    <xf numFmtId="166" fontId="8" fillId="0" borderId="0" xfId="12" applyNumberFormat="1" applyFont="1" applyAlignment="1">
      <alignment vertical="center"/>
    </xf>
    <xf numFmtId="171" fontId="8" fillId="0" borderId="1" xfId="3" applyNumberFormat="1" applyFont="1" applyBorder="1" applyAlignment="1">
      <alignment vertical="center"/>
    </xf>
    <xf numFmtId="171" fontId="8" fillId="0" borderId="2" xfId="3" applyNumberFormat="1" applyFont="1" applyBorder="1" applyAlignment="1">
      <alignment vertical="center"/>
    </xf>
    <xf numFmtId="166" fontId="8" fillId="0" borderId="2" xfId="11" applyNumberFormat="1" applyFont="1" applyBorder="1" applyAlignment="1">
      <alignment vertical="center"/>
    </xf>
    <xf numFmtId="164" fontId="8" fillId="0" borderId="8" xfId="3" applyNumberFormat="1" applyFont="1" applyBorder="1" applyAlignment="1">
      <alignment vertical="center"/>
    </xf>
    <xf numFmtId="171" fontId="8" fillId="0" borderId="7" xfId="3" applyNumberFormat="1" applyFont="1" applyBorder="1" applyAlignment="1">
      <alignment vertical="center"/>
    </xf>
    <xf numFmtId="0" fontId="8" fillId="0" borderId="0" xfId="2" applyFont="1"/>
    <xf numFmtId="0" fontId="6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171" fontId="6" fillId="0" borderId="0" xfId="5" applyNumberFormat="1" applyFont="1" applyAlignment="1">
      <alignment horizontal="right" vertical="center"/>
    </xf>
    <xf numFmtId="173" fontId="6" fillId="0" borderId="0" xfId="5" applyNumberFormat="1" applyFont="1" applyAlignment="1">
      <alignment vertical="center"/>
    </xf>
    <xf numFmtId="171" fontId="6" fillId="0" borderId="0" xfId="5" applyNumberFormat="1" applyFont="1" applyAlignment="1">
      <alignment vertical="center"/>
    </xf>
    <xf numFmtId="173" fontId="6" fillId="0" borderId="0" xfId="5" applyNumberFormat="1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173" fontId="8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 wrapText="1"/>
    </xf>
    <xf numFmtId="0" fontId="8" fillId="0" borderId="0" xfId="5" applyFont="1" applyAlignment="1">
      <alignment horizontal="center" vertical="center" wrapText="1"/>
    </xf>
    <xf numFmtId="0" fontId="8" fillId="0" borderId="9" xfId="5" quotePrefix="1" applyFont="1" applyBorder="1" applyAlignment="1">
      <alignment horizontal="center" vertical="center" wrapText="1"/>
    </xf>
    <xf numFmtId="0" fontId="19" fillId="0" borderId="0" xfId="5" applyFont="1" applyAlignment="1">
      <alignment horizontal="center" vertical="center" wrapText="1"/>
    </xf>
    <xf numFmtId="0" fontId="20" fillId="0" borderId="0" xfId="5" applyFont="1" applyAlignment="1">
      <alignment vertical="center"/>
    </xf>
    <xf numFmtId="171" fontId="8" fillId="0" borderId="0" xfId="5" applyNumberFormat="1" applyFont="1" applyAlignment="1">
      <alignment horizontal="right" vertical="center"/>
    </xf>
    <xf numFmtId="173" fontId="8" fillId="0" borderId="0" xfId="5" applyNumberFormat="1" applyFont="1" applyAlignment="1">
      <alignment vertical="center"/>
    </xf>
    <xf numFmtId="173" fontId="8" fillId="0" borderId="0" xfId="5" applyNumberFormat="1" applyFont="1" applyAlignment="1">
      <alignment horizontal="right" vertical="center"/>
    </xf>
    <xf numFmtId="170" fontId="8" fillId="0" borderId="0" xfId="5" applyNumberFormat="1" applyFont="1" applyAlignment="1">
      <alignment vertical="center"/>
    </xf>
    <xf numFmtId="171" fontId="8" fillId="0" borderId="0" xfId="11" applyNumberFormat="1" applyFont="1" applyAlignment="1">
      <alignment vertical="center"/>
    </xf>
    <xf numFmtId="170" fontId="8" fillId="0" borderId="0" xfId="1" applyNumberFormat="1" applyFont="1" applyAlignment="1">
      <alignment vertical="center"/>
    </xf>
    <xf numFmtId="171" fontId="8" fillId="0" borderId="0" xfId="11" applyNumberFormat="1" applyFont="1" applyAlignment="1">
      <alignment horizontal="right" vertical="center"/>
    </xf>
    <xf numFmtId="0" fontId="8" fillId="0" borderId="0" xfId="5" applyFont="1" applyAlignment="1">
      <alignment horizontal="left" vertical="center"/>
    </xf>
    <xf numFmtId="0" fontId="15" fillId="0" borderId="0" xfId="5" applyFont="1" applyAlignment="1">
      <alignment horizontal="center" vertical="center"/>
    </xf>
    <xf numFmtId="170" fontId="8" fillId="0" borderId="1" xfId="5" applyNumberFormat="1" applyFont="1" applyBorder="1" applyAlignment="1">
      <alignment vertical="center"/>
    </xf>
    <xf numFmtId="170" fontId="8" fillId="0" borderId="1" xfId="1" applyNumberFormat="1" applyFont="1" applyBorder="1" applyAlignment="1">
      <alignment vertical="center"/>
    </xf>
    <xf numFmtId="0" fontId="6" fillId="0" borderId="0" xfId="5" applyFont="1" applyAlignment="1">
      <alignment horizontal="left" vertical="center"/>
    </xf>
    <xf numFmtId="0" fontId="21" fillId="0" borderId="0" xfId="5" applyFont="1" applyAlignment="1">
      <alignment horizontal="center" vertical="center"/>
    </xf>
    <xf numFmtId="43" fontId="6" fillId="0" borderId="0" xfId="11" applyFont="1" applyAlignment="1">
      <alignment horizontal="right" vertical="center"/>
    </xf>
    <xf numFmtId="171" fontId="6" fillId="0" borderId="0" xfId="11" applyNumberFormat="1" applyFont="1" applyAlignment="1">
      <alignment vertical="center"/>
    </xf>
    <xf numFmtId="171" fontId="6" fillId="0" borderId="0" xfId="11" applyNumberFormat="1" applyFont="1" applyAlignment="1">
      <alignment horizontal="right" vertical="center"/>
    </xf>
    <xf numFmtId="0" fontId="19" fillId="0" borderId="0" xfId="5" applyFont="1" applyAlignment="1">
      <alignment horizontal="center" vertical="center"/>
    </xf>
    <xf numFmtId="0" fontId="8" fillId="0" borderId="0" xfId="5" quotePrefix="1" applyFont="1" applyAlignment="1">
      <alignment horizontal="center" vertical="center" wrapText="1"/>
    </xf>
    <xf numFmtId="174" fontId="8" fillId="0" borderId="0" xfId="5" applyNumberFormat="1" applyFont="1" applyAlignment="1">
      <alignment horizontal="right" vertical="center"/>
    </xf>
    <xf numFmtId="0" fontId="9" fillId="0" borderId="0" xfId="5" applyFont="1" applyAlignment="1">
      <alignment vertical="center"/>
    </xf>
    <xf numFmtId="170" fontId="8" fillId="0" borderId="2" xfId="5" applyNumberFormat="1" applyFont="1" applyBorder="1" applyAlignment="1">
      <alignment vertical="center"/>
    </xf>
    <xf numFmtId="171" fontId="8" fillId="0" borderId="0" xfId="5" applyNumberFormat="1" applyFont="1" applyAlignment="1">
      <alignment vertical="center"/>
    </xf>
    <xf numFmtId="171" fontId="8" fillId="0" borderId="10" xfId="5" applyNumberFormat="1" applyFont="1" applyBorder="1" applyAlignment="1">
      <alignment horizontal="right" vertical="center"/>
    </xf>
    <xf numFmtId="170" fontId="8" fillId="0" borderId="10" xfId="5" applyNumberFormat="1" applyFont="1" applyBorder="1" applyAlignment="1">
      <alignment horizontal="right" vertical="center"/>
    </xf>
    <xf numFmtId="171" fontId="8" fillId="0" borderId="4" xfId="5" applyNumberFormat="1" applyFont="1" applyBorder="1" applyAlignment="1">
      <alignment horizontal="right" vertical="center"/>
    </xf>
    <xf numFmtId="171" fontId="8" fillId="0" borderId="5" xfId="5" applyNumberFormat="1" applyFont="1" applyBorder="1" applyAlignment="1">
      <alignment horizontal="right" vertical="center"/>
    </xf>
    <xf numFmtId="0" fontId="19" fillId="0" borderId="0" xfId="5" applyFont="1" applyAlignment="1">
      <alignment vertical="center"/>
    </xf>
    <xf numFmtId="0" fontId="8" fillId="0" borderId="0" xfId="5" applyFont="1" applyAlignment="1">
      <alignment horizontal="justify" vertical="center"/>
    </xf>
    <xf numFmtId="171" fontId="8" fillId="0" borderId="0" xfId="5" applyNumberFormat="1" applyFont="1" applyAlignment="1">
      <alignment horizontal="justify" vertical="center"/>
    </xf>
    <xf numFmtId="37" fontId="8" fillId="0" borderId="0" xfId="5" applyNumberFormat="1" applyFont="1" applyAlignment="1">
      <alignment vertical="center"/>
    </xf>
    <xf numFmtId="37" fontId="8" fillId="0" borderId="0" xfId="5" applyNumberFormat="1" applyFont="1" applyAlignment="1">
      <alignment horizontal="center" vertical="center"/>
    </xf>
    <xf numFmtId="168" fontId="8" fillId="0" borderId="0" xfId="5" applyNumberFormat="1" applyFont="1" applyAlignment="1">
      <alignment vertical="center"/>
    </xf>
    <xf numFmtId="0" fontId="4" fillId="0" borderId="0" xfId="5" applyFont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43" fontId="8" fillId="0" borderId="0" xfId="14" applyFont="1" applyAlignment="1">
      <alignment vertical="center"/>
    </xf>
    <xf numFmtId="43" fontId="8" fillId="0" borderId="3" xfId="14" applyFont="1" applyBorder="1" applyAlignment="1">
      <alignment horizontal="center" vertical="center"/>
    </xf>
    <xf numFmtId="43" fontId="8" fillId="0" borderId="3" xfId="14" applyFont="1" applyBorder="1" applyAlignment="1">
      <alignment vertical="center"/>
    </xf>
    <xf numFmtId="43" fontId="8" fillId="0" borderId="1" xfId="14" applyFont="1" applyBorder="1" applyAlignment="1">
      <alignment horizontal="center" vertical="center"/>
    </xf>
    <xf numFmtId="43" fontId="8" fillId="0" borderId="0" xfId="14" applyFont="1" applyAlignment="1">
      <alignment horizontal="center" vertical="center"/>
    </xf>
    <xf numFmtId="0" fontId="8" fillId="0" borderId="0" xfId="5" quotePrefix="1" applyFont="1" applyAlignment="1">
      <alignment horizontal="center" vertical="center"/>
    </xf>
    <xf numFmtId="0" fontId="8" fillId="0" borderId="1" xfId="2" applyFont="1" applyBorder="1" applyAlignment="1">
      <alignment vertical="center"/>
    </xf>
    <xf numFmtId="0" fontId="8" fillId="0" borderId="1" xfId="5" applyFont="1" applyBorder="1" applyAlignment="1">
      <alignment vertical="center"/>
    </xf>
    <xf numFmtId="170" fontId="8" fillId="0" borderId="0" xfId="15" applyNumberFormat="1" applyFont="1" applyAlignment="1">
      <alignment horizontal="right" vertical="center"/>
    </xf>
    <xf numFmtId="166" fontId="8" fillId="0" borderId="0" xfId="4" applyNumberFormat="1" applyFont="1" applyAlignment="1">
      <alignment vertical="center"/>
    </xf>
    <xf numFmtId="0" fontId="8" fillId="0" borderId="0" xfId="0" applyFont="1" applyAlignment="1">
      <alignment vertical="center"/>
    </xf>
    <xf numFmtId="166" fontId="8" fillId="0" borderId="7" xfId="3" applyNumberFormat="1" applyFont="1" applyBorder="1" applyAlignment="1">
      <alignment vertical="center"/>
    </xf>
    <xf numFmtId="166" fontId="8" fillId="0" borderId="0" xfId="2" applyNumberFormat="1" applyFont="1" applyAlignment="1">
      <alignment vertical="center"/>
    </xf>
    <xf numFmtId="170" fontId="8" fillId="0" borderId="0" xfId="3" applyNumberFormat="1" applyFont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70" fontId="6" fillId="0" borderId="0" xfId="15" applyNumberFormat="1" applyFont="1" applyAlignment="1">
      <alignment vertical="top"/>
    </xf>
    <xf numFmtId="170" fontId="13" fillId="0" borderId="0" xfId="15" applyNumberFormat="1" applyFont="1" applyAlignment="1">
      <alignment vertical="center"/>
    </xf>
    <xf numFmtId="38" fontId="13" fillId="0" borderId="0" xfId="15" applyNumberFormat="1" applyFont="1" applyAlignment="1">
      <alignment horizontal="centerContinuous" vertical="center"/>
    </xf>
    <xf numFmtId="170" fontId="13" fillId="0" borderId="0" xfId="15" applyNumberFormat="1" applyFont="1" applyAlignment="1">
      <alignment horizontal="center" vertical="center"/>
    </xf>
    <xf numFmtId="170" fontId="13" fillId="0" borderId="1" xfId="15" applyNumberFormat="1" applyFont="1" applyBorder="1" applyAlignment="1">
      <alignment horizontal="center" vertical="center"/>
    </xf>
    <xf numFmtId="170" fontId="13" fillId="0" borderId="3" xfId="15" applyNumberFormat="1" applyFont="1" applyBorder="1" applyAlignment="1">
      <alignment horizontal="center" vertical="center"/>
    </xf>
    <xf numFmtId="170" fontId="22" fillId="0" borderId="0" xfId="15" applyNumberFormat="1" applyFont="1" applyAlignment="1">
      <alignment horizontal="center" vertical="center"/>
    </xf>
    <xf numFmtId="170" fontId="22" fillId="0" borderId="0" xfId="15" applyNumberFormat="1" applyFont="1" applyAlignment="1">
      <alignment horizontal="left" vertical="center"/>
    </xf>
    <xf numFmtId="170" fontId="13" fillId="0" borderId="0" xfId="15" applyNumberFormat="1" applyFont="1" applyAlignment="1">
      <alignment horizontal="right" vertical="center"/>
    </xf>
    <xf numFmtId="164" fontId="13" fillId="0" borderId="3" xfId="15" applyNumberFormat="1" applyFont="1" applyBorder="1" applyAlignment="1">
      <alignment horizontal="center" vertical="center"/>
    </xf>
    <xf numFmtId="164" fontId="13" fillId="0" borderId="0" xfId="15" applyNumberFormat="1" applyFont="1" applyAlignment="1">
      <alignment vertical="center"/>
    </xf>
    <xf numFmtId="164" fontId="13" fillId="0" borderId="0" xfId="15" applyNumberFormat="1" applyFont="1" applyAlignment="1">
      <alignment horizontal="center" vertical="center"/>
    </xf>
    <xf numFmtId="170" fontId="13" fillId="0" borderId="0" xfId="15" applyNumberFormat="1" applyFont="1" applyAlignment="1">
      <alignment horizontal="left" vertical="center"/>
    </xf>
    <xf numFmtId="170" fontId="22" fillId="0" borderId="0" xfId="15" applyNumberFormat="1" applyFont="1" applyAlignment="1">
      <alignment horizontal="right" vertical="center"/>
    </xf>
    <xf numFmtId="164" fontId="13" fillId="0" borderId="7" xfId="15" applyNumberFormat="1" applyFont="1" applyBorder="1" applyAlignment="1">
      <alignment horizontal="center" vertical="center"/>
    </xf>
    <xf numFmtId="165" fontId="13" fillId="0" borderId="0" xfId="15" applyNumberFormat="1" applyFont="1" applyAlignment="1">
      <alignment horizontal="center" vertical="center"/>
    </xf>
    <xf numFmtId="165" fontId="13" fillId="0" borderId="0" xfId="1" applyFont="1" applyAlignment="1">
      <alignment horizontal="center" vertical="center"/>
    </xf>
    <xf numFmtId="0" fontId="23" fillId="0" borderId="0" xfId="0" applyFont="1"/>
    <xf numFmtId="0" fontId="12" fillId="0" borderId="0" xfId="0" applyFont="1"/>
    <xf numFmtId="165" fontId="23" fillId="0" borderId="0" xfId="1" applyFont="1"/>
    <xf numFmtId="170" fontId="23" fillId="0" borderId="0" xfId="0" applyNumberFormat="1" applyFont="1"/>
    <xf numFmtId="166" fontId="23" fillId="0" borderId="0" xfId="0" applyNumberFormat="1" applyFont="1"/>
    <xf numFmtId="166" fontId="12" fillId="0" borderId="0" xfId="0" applyNumberFormat="1" applyFont="1"/>
    <xf numFmtId="0" fontId="24" fillId="0" borderId="0" xfId="0" applyFont="1"/>
    <xf numFmtId="170" fontId="13" fillId="0" borderId="0" xfId="15" applyNumberFormat="1" applyFont="1" applyAlignment="1">
      <alignment vertical="top"/>
    </xf>
    <xf numFmtId="170" fontId="12" fillId="0" borderId="0" xfId="0" applyNumberFormat="1" applyFont="1"/>
    <xf numFmtId="0" fontId="23" fillId="0" borderId="0" xfId="0" applyFont="1" applyAlignment="1">
      <alignment vertical="center"/>
    </xf>
    <xf numFmtId="0" fontId="8" fillId="0" borderId="0" xfId="5" applyFont="1" applyAlignment="1">
      <alignment vertical="top"/>
    </xf>
    <xf numFmtId="0" fontId="8" fillId="0" borderId="0" xfId="5" applyFont="1" applyAlignment="1">
      <alignment horizontal="center" vertical="top"/>
    </xf>
    <xf numFmtId="170" fontId="8" fillId="0" borderId="0" xfId="5" applyNumberFormat="1" applyFont="1" applyAlignment="1">
      <alignment vertical="top"/>
    </xf>
    <xf numFmtId="173" fontId="8" fillId="0" borderId="0" xfId="5" applyNumberFormat="1" applyFont="1" applyAlignment="1">
      <alignment vertical="top"/>
    </xf>
    <xf numFmtId="173" fontId="8" fillId="0" borderId="0" xfId="5" applyNumberFormat="1" applyFont="1" applyAlignment="1">
      <alignment horizontal="right" vertical="top"/>
    </xf>
    <xf numFmtId="166" fontId="8" fillId="0" borderId="0" xfId="1" applyNumberFormat="1" applyFont="1" applyAlignment="1">
      <alignment horizontal="right" vertical="center"/>
    </xf>
    <xf numFmtId="166" fontId="8" fillId="0" borderId="0" xfId="3" applyNumberFormat="1" applyFont="1" applyFill="1" applyBorder="1" applyAlignment="1">
      <alignment horizontal="center" vertical="center"/>
    </xf>
    <xf numFmtId="166" fontId="8" fillId="0" borderId="0" xfId="3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66" fontId="8" fillId="0" borderId="11" xfId="3" applyNumberFormat="1" applyFont="1" applyFill="1" applyBorder="1" applyAlignment="1">
      <alignment vertical="center"/>
    </xf>
    <xf numFmtId="167" fontId="8" fillId="0" borderId="0" xfId="9" applyNumberFormat="1" applyFont="1" applyFill="1" applyBorder="1" applyAlignment="1" applyProtection="1">
      <alignment vertical="center"/>
    </xf>
    <xf numFmtId="170" fontId="8" fillId="0" borderId="12" xfId="3" applyNumberFormat="1" applyFont="1" applyFill="1" applyBorder="1" applyAlignment="1">
      <alignment vertical="center"/>
    </xf>
    <xf numFmtId="170" fontId="8" fillId="0" borderId="0" xfId="3" applyNumberFormat="1" applyFont="1" applyFill="1" applyBorder="1" applyAlignment="1">
      <alignment vertical="center"/>
    </xf>
    <xf numFmtId="170" fontId="8" fillId="0" borderId="13" xfId="3" applyNumberFormat="1" applyFont="1" applyFill="1" applyBorder="1" applyAlignment="1">
      <alignment vertical="center"/>
    </xf>
    <xf numFmtId="166" fontId="8" fillId="0" borderId="1" xfId="3" applyNumberFormat="1" applyFont="1" applyFill="1" applyBorder="1" applyAlignment="1">
      <alignment horizontal="right" vertical="center"/>
    </xf>
    <xf numFmtId="170" fontId="8" fillId="0" borderId="14" xfId="3" applyNumberFormat="1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vertical="center"/>
    </xf>
    <xf numFmtId="170" fontId="8" fillId="0" borderId="0" xfId="1" applyNumberFormat="1" applyFont="1" applyFill="1" applyBorder="1" applyAlignment="1">
      <alignment horizontal="center" vertical="center"/>
    </xf>
    <xf numFmtId="170" fontId="8" fillId="0" borderId="11" xfId="1" applyNumberFormat="1" applyFont="1" applyFill="1" applyBorder="1" applyAlignment="1">
      <alignment vertical="center"/>
    </xf>
    <xf numFmtId="171" fontId="8" fillId="0" borderId="0" xfId="3" applyNumberFormat="1" applyFont="1" applyFill="1" applyBorder="1" applyAlignment="1">
      <alignment vertical="center"/>
    </xf>
    <xf numFmtId="171" fontId="8" fillId="0" borderId="11" xfId="3" applyNumberFormat="1" applyFont="1" applyFill="1" applyBorder="1" applyAlignment="1">
      <alignment vertical="center"/>
    </xf>
    <xf numFmtId="164" fontId="8" fillId="0" borderId="14" xfId="3" applyNumberFormat="1" applyFont="1" applyFill="1" applyBorder="1" applyAlignment="1">
      <alignment vertical="center"/>
    </xf>
    <xf numFmtId="166" fontId="8" fillId="0" borderId="0" xfId="11" applyNumberFormat="1" applyFont="1" applyFill="1" applyBorder="1" applyAlignment="1">
      <alignment vertical="center"/>
    </xf>
    <xf numFmtId="166" fontId="8" fillId="0" borderId="11" xfId="11" applyNumberFormat="1" applyFont="1" applyFill="1" applyBorder="1" applyAlignment="1">
      <alignment vertical="center"/>
    </xf>
    <xf numFmtId="171" fontId="8" fillId="0" borderId="13" xfId="3" applyNumberFormat="1" applyFont="1" applyFill="1" applyBorder="1" applyAlignment="1">
      <alignment vertical="center"/>
    </xf>
    <xf numFmtId="170" fontId="8" fillId="0" borderId="0" xfId="13" applyNumberFormat="1" applyFont="1" applyFill="1" applyBorder="1" applyAlignment="1">
      <alignment horizontal="right" vertical="center"/>
    </xf>
    <xf numFmtId="166" fontId="8" fillId="0" borderId="0" xfId="12" applyNumberFormat="1" applyFont="1" applyFill="1" applyBorder="1" applyAlignment="1">
      <alignment vertical="center"/>
    </xf>
    <xf numFmtId="166" fontId="8" fillId="0" borderId="11" xfId="12" applyNumberFormat="1" applyFont="1" applyFill="1" applyBorder="1" applyAlignment="1">
      <alignment vertical="center"/>
    </xf>
    <xf numFmtId="164" fontId="13" fillId="0" borderId="13" xfId="15" applyNumberFormat="1" applyFont="1" applyBorder="1" applyAlignment="1">
      <alignment horizontal="center" vertical="center"/>
    </xf>
    <xf numFmtId="166" fontId="8" fillId="0" borderId="0" xfId="3" applyNumberFormat="1" applyFont="1" applyFill="1" applyAlignment="1">
      <alignment vertical="center"/>
    </xf>
    <xf numFmtId="170" fontId="8" fillId="0" borderId="0" xfId="3" applyNumberFormat="1" applyFont="1" applyFill="1" applyAlignment="1">
      <alignment vertical="center"/>
    </xf>
    <xf numFmtId="166" fontId="8" fillId="0" borderId="13" xfId="3" applyNumberFormat="1" applyFont="1" applyFill="1" applyBorder="1" applyAlignment="1">
      <alignment vertical="center"/>
    </xf>
    <xf numFmtId="170" fontId="8" fillId="0" borderId="0" xfId="3" applyNumberFormat="1" applyFont="1" applyFill="1" applyAlignment="1">
      <alignment horizontal="right" vertical="center"/>
    </xf>
    <xf numFmtId="170" fontId="8" fillId="0" borderId="0" xfId="13" applyNumberFormat="1" applyFont="1" applyFill="1" applyAlignment="1">
      <alignment vertical="center"/>
    </xf>
    <xf numFmtId="171" fontId="8" fillId="0" borderId="0" xfId="11" applyNumberFormat="1" applyFont="1" applyFill="1" applyAlignment="1">
      <alignment vertical="center"/>
    </xf>
    <xf numFmtId="171" fontId="8" fillId="0" borderId="1" xfId="11" applyNumberFormat="1" applyFont="1" applyFill="1" applyBorder="1" applyAlignment="1">
      <alignment vertical="center"/>
    </xf>
    <xf numFmtId="170" fontId="8" fillId="0" borderId="11" xfId="5" applyNumberFormat="1" applyFont="1" applyBorder="1" applyAlignment="1">
      <alignment vertical="center"/>
    </xf>
    <xf numFmtId="170" fontId="8" fillId="0" borderId="0" xfId="13" quotePrefix="1" applyNumberFormat="1" applyFont="1" applyBorder="1" applyAlignment="1">
      <alignment horizontal="center" vertical="center" wrapText="1"/>
    </xf>
    <xf numFmtId="165" fontId="12" fillId="0" borderId="0" xfId="1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vertical="top"/>
    </xf>
    <xf numFmtId="170" fontId="12" fillId="0" borderId="0" xfId="0" applyNumberFormat="1" applyFont="1" applyAlignment="1">
      <alignment vertical="top"/>
    </xf>
    <xf numFmtId="171" fontId="8" fillId="0" borderId="15" xfId="3" applyNumberFormat="1" applyFont="1" applyBorder="1" applyAlignment="1">
      <alignment vertical="center"/>
    </xf>
    <xf numFmtId="167" fontId="8" fillId="0" borderId="1" xfId="2" applyNumberFormat="1" applyFont="1" applyBorder="1" applyAlignment="1">
      <alignment horizontal="center" vertical="center"/>
    </xf>
    <xf numFmtId="0" fontId="6" fillId="0" borderId="0" xfId="4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168" fontId="8" fillId="0" borderId="2" xfId="2" applyNumberFormat="1" applyFont="1" applyBorder="1" applyAlignment="1">
      <alignment horizontal="center" vertical="center"/>
    </xf>
    <xf numFmtId="168" fontId="8" fillId="0" borderId="2" xfId="4" applyNumberFormat="1" applyFont="1" applyBorder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170" fontId="13" fillId="0" borderId="1" xfId="15" applyNumberFormat="1" applyFont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38" fontId="13" fillId="0" borderId="1" xfId="15" applyNumberFormat="1" applyFont="1" applyBorder="1" applyAlignment="1">
      <alignment horizontal="center" vertical="center"/>
    </xf>
    <xf numFmtId="170" fontId="13" fillId="0" borderId="2" xfId="15" applyNumberFormat="1" applyFont="1" applyBorder="1" applyAlignment="1">
      <alignment horizontal="center" vertical="center"/>
    </xf>
    <xf numFmtId="170" fontId="13" fillId="0" borderId="3" xfId="15" applyNumberFormat="1" applyFont="1" applyBorder="1" applyAlignment="1">
      <alignment horizontal="center" vertical="center"/>
    </xf>
    <xf numFmtId="43" fontId="8" fillId="0" borderId="2" xfId="14" applyFont="1" applyBorder="1" applyAlignment="1">
      <alignment horizontal="center" vertical="center"/>
    </xf>
    <xf numFmtId="170" fontId="8" fillId="0" borderId="0" xfId="15" applyNumberFormat="1" applyFont="1" applyAlignment="1">
      <alignment horizontal="right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2" xfId="5" applyFont="1" applyBorder="1" applyAlignment="1">
      <alignment horizontal="center" vertical="center"/>
    </xf>
    <xf numFmtId="173" fontId="8" fillId="0" borderId="4" xfId="5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</cellXfs>
  <cellStyles count="16">
    <cellStyle name="Comma" xfId="1" builtinId="3"/>
    <cellStyle name="Comma 14 2" xfId="6" xr:uid="{759AC3EB-2B8C-4B9A-86AA-8D3712DA87BA}"/>
    <cellStyle name="Comma 2" xfId="11" xr:uid="{E594D911-3074-4ED2-B8D4-4B11AFE7A1FC}"/>
    <cellStyle name="Comma 2 2" xfId="14" xr:uid="{7C03D07C-15CD-4813-A358-10972ABDA6B8}"/>
    <cellStyle name="Comma 2 3" xfId="12" xr:uid="{59286C83-2C2E-4AAE-A422-77AB9A47713A}"/>
    <cellStyle name="Comma 3" xfId="3" xr:uid="{DC554AA4-4526-4211-B4DC-37EE4A82A2B5}"/>
    <cellStyle name="Comma 3 2" xfId="7" xr:uid="{83179272-81AB-4FB7-9798-508C0A515AF0}"/>
    <cellStyle name="Comma 4" xfId="13" xr:uid="{F0F797AA-5DF3-4CCA-8216-C4DF110EAC1D}"/>
    <cellStyle name="Comma 5" xfId="9" xr:uid="{90069E39-0CE2-4006-97C3-DBE838C39E87}"/>
    <cellStyle name="Comma 6" xfId="8" xr:uid="{D6C7DBF9-F981-4D1C-B5B9-D20CDE99D90E}"/>
    <cellStyle name="Normal" xfId="0" builtinId="0"/>
    <cellStyle name="Normal 13" xfId="10" xr:uid="{6646D2FE-E56C-4D0D-9782-1B07F1AC80E5}"/>
    <cellStyle name="Normal 2 2" xfId="5" xr:uid="{2558FD9E-7D32-4986-BCF1-A651AE4F75B9}"/>
    <cellStyle name="Normal 2 2 2" xfId="15" xr:uid="{38EACF97-8B9B-4A7B-9F92-A2D0986D3EC6}"/>
    <cellStyle name="Normal 2 3" xfId="2" xr:uid="{69056404-AF17-4261-803D-4598F2883E9D}"/>
    <cellStyle name="Normal 3" xfId="4" xr:uid="{30960214-CE98-48FA-A0DB-182731F937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521E2-C0B9-4C34-8D43-F223AD91B3B5}">
  <dimension ref="A1:Q113"/>
  <sheetViews>
    <sheetView tabSelected="1" view="pageBreakPreview" zoomScale="145" zoomScaleNormal="115" zoomScaleSheetLayoutView="145" workbookViewId="0">
      <selection activeCell="G20" sqref="G20"/>
    </sheetView>
  </sheetViews>
  <sheetFormatPr defaultColWidth="8.5703125" defaultRowHeight="16.5" x14ac:dyDescent="0.35"/>
  <cols>
    <col min="1" max="3" width="1.42578125" style="184" customWidth="1"/>
    <col min="4" max="4" width="31.28515625" style="184" customWidth="1"/>
    <col min="5" max="5" width="3" style="184" customWidth="1"/>
    <col min="6" max="6" width="2.42578125" style="184" customWidth="1"/>
    <col min="7" max="7" width="10.7109375" style="184" customWidth="1"/>
    <col min="8" max="8" width="0.42578125" style="184" customWidth="1"/>
    <col min="9" max="9" width="10.7109375" style="184" customWidth="1"/>
    <col min="10" max="10" width="0.42578125" style="184" customWidth="1"/>
    <col min="11" max="11" width="10.7109375" style="184" customWidth="1"/>
    <col min="12" max="12" width="0.42578125" style="184" customWidth="1"/>
    <col min="13" max="13" width="10.7109375" style="184" customWidth="1"/>
    <col min="14" max="16384" width="8.5703125" style="184"/>
  </cols>
  <sheetData>
    <row r="1" spans="1:17" ht="22.15" customHeight="1" x14ac:dyDescent="0.35">
      <c r="A1" s="1"/>
      <c r="B1" s="1"/>
      <c r="C1" s="1"/>
      <c r="D1" s="1"/>
      <c r="E1" s="1"/>
      <c r="F1" s="2"/>
      <c r="G1" s="2"/>
      <c r="H1" s="3"/>
      <c r="I1" s="3"/>
      <c r="J1" s="3"/>
      <c r="K1" s="3"/>
      <c r="L1" s="3"/>
      <c r="M1" s="4" t="s">
        <v>0</v>
      </c>
    </row>
    <row r="2" spans="1:17" ht="22.15" customHeight="1" x14ac:dyDescent="0.35">
      <c r="A2" s="1"/>
      <c r="B2" s="1"/>
      <c r="C2" s="1"/>
      <c r="D2" s="1"/>
      <c r="E2" s="1"/>
      <c r="F2" s="2"/>
      <c r="G2" s="2"/>
      <c r="H2" s="3"/>
      <c r="I2" s="3"/>
      <c r="J2" s="3"/>
      <c r="K2" s="3"/>
      <c r="L2" s="3"/>
      <c r="M2" s="4" t="s">
        <v>1</v>
      </c>
    </row>
    <row r="3" spans="1:17" ht="22.15" customHeight="1" x14ac:dyDescent="0.35">
      <c r="A3" s="238" t="s">
        <v>2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17" ht="22.15" customHeight="1" x14ac:dyDescent="0.35">
      <c r="A4" s="239" t="s">
        <v>3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</row>
    <row r="5" spans="1:17" ht="22.15" customHeight="1" x14ac:dyDescent="0.35">
      <c r="A5" s="239" t="s">
        <v>4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</row>
    <row r="6" spans="1:17" ht="22.15" customHeight="1" x14ac:dyDescent="0.35">
      <c r="A6" s="239" t="s">
        <v>233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</row>
    <row r="7" spans="1:17" ht="10.15" customHeight="1" x14ac:dyDescent="0.35">
      <c r="A7" s="6"/>
      <c r="B7" s="6"/>
      <c r="C7" s="6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7" ht="22.15" customHeight="1" x14ac:dyDescent="0.35">
      <c r="A8" s="240" t="s">
        <v>5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</row>
    <row r="9" spans="1:17" ht="10.15" customHeight="1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7" ht="18" customHeight="1" x14ac:dyDescent="0.35">
      <c r="A10" s="8"/>
      <c r="B10" s="8"/>
      <c r="C10" s="8"/>
      <c r="D10" s="9"/>
      <c r="E10" s="10"/>
      <c r="F10" s="10"/>
      <c r="G10" s="237" t="s">
        <v>6</v>
      </c>
      <c r="H10" s="237"/>
      <c r="I10" s="237"/>
      <c r="J10" s="237"/>
      <c r="K10" s="237"/>
      <c r="L10" s="237"/>
      <c r="M10" s="237"/>
    </row>
    <row r="11" spans="1:17" ht="18" customHeight="1" x14ac:dyDescent="0.35">
      <c r="A11" s="8"/>
      <c r="B11" s="8"/>
      <c r="C11" s="8"/>
      <c r="D11" s="9"/>
      <c r="E11" s="10"/>
      <c r="F11" s="10"/>
      <c r="G11" s="242" t="s">
        <v>7</v>
      </c>
      <c r="H11" s="242"/>
      <c r="I11" s="242"/>
      <c r="J11" s="11"/>
      <c r="K11" s="243" t="s">
        <v>8</v>
      </c>
      <c r="L11" s="243"/>
      <c r="M11" s="243"/>
    </row>
    <row r="12" spans="1:17" ht="18" customHeight="1" x14ac:dyDescent="0.35">
      <c r="A12" s="8"/>
      <c r="B12" s="8"/>
      <c r="C12" s="8"/>
      <c r="D12" s="8"/>
      <c r="E12" s="8"/>
      <c r="F12" s="8"/>
      <c r="G12" s="12" t="s">
        <v>9</v>
      </c>
      <c r="H12" s="13"/>
      <c r="I12" s="12" t="s">
        <v>10</v>
      </c>
      <c r="J12" s="14"/>
      <c r="K12" s="12" t="s">
        <v>9</v>
      </c>
      <c r="L12" s="13"/>
      <c r="M12" s="12" t="s">
        <v>10</v>
      </c>
    </row>
    <row r="13" spans="1:17" ht="18" customHeight="1" x14ac:dyDescent="0.35">
      <c r="A13" s="8"/>
      <c r="B13" s="8"/>
      <c r="C13" s="8"/>
      <c r="D13" s="241" t="s">
        <v>11</v>
      </c>
      <c r="E13" s="241"/>
      <c r="F13" s="241"/>
      <c r="G13" s="16" t="s">
        <v>234</v>
      </c>
      <c r="H13" s="13"/>
      <c r="I13" s="17" t="s">
        <v>12</v>
      </c>
      <c r="J13" s="14"/>
      <c r="K13" s="16" t="s">
        <v>234</v>
      </c>
      <c r="L13" s="13"/>
      <c r="M13" s="17" t="s">
        <v>12</v>
      </c>
    </row>
    <row r="14" spans="1:17" ht="18" customHeight="1" x14ac:dyDescent="0.35">
      <c r="A14" s="18" t="s">
        <v>13</v>
      </c>
      <c r="B14" s="8"/>
      <c r="C14" s="8"/>
      <c r="D14" s="8"/>
      <c r="E14" s="10"/>
      <c r="F14" s="10"/>
      <c r="G14" s="19"/>
      <c r="H14" s="20"/>
      <c r="I14" s="19"/>
      <c r="J14" s="19"/>
      <c r="K14" s="19"/>
      <c r="L14" s="20"/>
      <c r="M14" s="19"/>
    </row>
    <row r="15" spans="1:17" ht="18" customHeight="1" x14ac:dyDescent="0.35">
      <c r="A15" s="8"/>
      <c r="B15" s="9" t="s">
        <v>14</v>
      </c>
      <c r="C15" s="8"/>
      <c r="D15" s="8"/>
      <c r="E15" s="15">
        <v>5</v>
      </c>
      <c r="F15" s="10"/>
      <c r="G15" s="21">
        <v>58180581</v>
      </c>
      <c r="H15" s="22"/>
      <c r="I15" s="21">
        <v>106615133</v>
      </c>
      <c r="J15" s="22"/>
      <c r="K15" s="21">
        <v>10416329</v>
      </c>
      <c r="L15" s="22"/>
      <c r="M15" s="21">
        <v>10493516</v>
      </c>
      <c r="P15" s="187"/>
      <c r="Q15" s="187"/>
    </row>
    <row r="16" spans="1:17" ht="18" customHeight="1" x14ac:dyDescent="0.35">
      <c r="A16" s="8"/>
      <c r="B16" s="9" t="s">
        <v>15</v>
      </c>
      <c r="C16" s="8"/>
      <c r="D16" s="8"/>
      <c r="E16" s="15">
        <v>6</v>
      </c>
      <c r="F16" s="10"/>
      <c r="G16" s="21">
        <v>63884759</v>
      </c>
      <c r="H16" s="22"/>
      <c r="I16" s="21">
        <v>44739499</v>
      </c>
      <c r="J16" s="22"/>
      <c r="K16" s="21">
        <v>61589651</v>
      </c>
      <c r="L16" s="22"/>
      <c r="M16" s="21">
        <v>42442383</v>
      </c>
      <c r="P16" s="187"/>
      <c r="Q16" s="187"/>
    </row>
    <row r="17" spans="1:17" ht="18" customHeight="1" x14ac:dyDescent="0.35">
      <c r="A17" s="8"/>
      <c r="B17" s="9" t="s">
        <v>16</v>
      </c>
      <c r="C17" s="8"/>
      <c r="D17" s="8"/>
      <c r="E17" s="15">
        <v>7</v>
      </c>
      <c r="F17" s="10"/>
      <c r="G17" s="21">
        <v>225338213</v>
      </c>
      <c r="H17" s="22"/>
      <c r="I17" s="21">
        <v>227416814</v>
      </c>
      <c r="J17" s="22"/>
      <c r="K17" s="21">
        <v>224342244</v>
      </c>
      <c r="L17" s="22"/>
      <c r="M17" s="21">
        <v>226388320</v>
      </c>
      <c r="P17" s="187"/>
      <c r="Q17" s="187"/>
    </row>
    <row r="18" spans="1:17" ht="18" customHeight="1" x14ac:dyDescent="0.35">
      <c r="A18" s="8"/>
      <c r="B18" s="9" t="s">
        <v>17</v>
      </c>
      <c r="C18" s="8"/>
      <c r="D18" s="8"/>
      <c r="E18" s="15">
        <v>8</v>
      </c>
      <c r="F18" s="10"/>
      <c r="G18" s="21">
        <v>105763</v>
      </c>
      <c r="H18" s="22"/>
      <c r="I18" s="21">
        <v>104578</v>
      </c>
      <c r="J18" s="22"/>
      <c r="K18" s="21">
        <v>105763</v>
      </c>
      <c r="L18" s="22"/>
      <c r="M18" s="21">
        <v>104578</v>
      </c>
      <c r="P18" s="187"/>
      <c r="Q18" s="187"/>
    </row>
    <row r="19" spans="1:17" ht="18" customHeight="1" x14ac:dyDescent="0.35">
      <c r="A19" s="8"/>
      <c r="B19" s="9" t="s">
        <v>18</v>
      </c>
      <c r="C19" s="8"/>
      <c r="D19" s="8"/>
      <c r="E19" s="15">
        <v>9</v>
      </c>
      <c r="F19" s="10"/>
      <c r="G19" s="21">
        <v>24011326</v>
      </c>
      <c r="H19" s="22"/>
      <c r="I19" s="23">
        <v>23781098</v>
      </c>
      <c r="J19" s="22"/>
      <c r="K19" s="23">
        <v>21078987</v>
      </c>
      <c r="L19" s="22"/>
      <c r="M19" s="23">
        <v>20527959</v>
      </c>
      <c r="P19" s="187"/>
      <c r="Q19" s="187"/>
    </row>
    <row r="20" spans="1:17" ht="18" customHeight="1" x14ac:dyDescent="0.35">
      <c r="A20" s="8"/>
      <c r="B20" s="8"/>
      <c r="C20" s="18" t="s">
        <v>19</v>
      </c>
      <c r="D20" s="8"/>
      <c r="E20" s="8"/>
      <c r="F20" s="10"/>
      <c r="G20" s="24">
        <v>371520642</v>
      </c>
      <c r="H20" s="22"/>
      <c r="I20" s="24">
        <v>402657122</v>
      </c>
      <c r="J20" s="22"/>
      <c r="K20" s="24">
        <v>317532974</v>
      </c>
      <c r="L20" s="22"/>
      <c r="M20" s="24">
        <v>299956756</v>
      </c>
      <c r="P20" s="187"/>
      <c r="Q20" s="187"/>
    </row>
    <row r="21" spans="1:17" ht="18" customHeight="1" x14ac:dyDescent="0.35">
      <c r="A21" s="18" t="s">
        <v>20</v>
      </c>
      <c r="B21" s="8"/>
      <c r="C21" s="8"/>
      <c r="D21" s="8"/>
      <c r="E21" s="15"/>
      <c r="F21" s="10"/>
      <c r="G21" s="22"/>
      <c r="H21" s="22"/>
      <c r="I21" s="22"/>
      <c r="J21" s="22"/>
      <c r="K21" s="22"/>
      <c r="L21" s="22"/>
      <c r="M21" s="22"/>
    </row>
    <row r="22" spans="1:17" ht="18" customHeight="1" x14ac:dyDescent="0.35">
      <c r="A22" s="8"/>
      <c r="B22" s="9" t="s">
        <v>21</v>
      </c>
      <c r="C22" s="8"/>
      <c r="D22" s="8"/>
      <c r="E22" s="15">
        <v>10</v>
      </c>
      <c r="F22" s="10"/>
      <c r="G22" s="25">
        <v>8000000</v>
      </c>
      <c r="H22" s="22"/>
      <c r="I22" s="25">
        <v>8000000</v>
      </c>
      <c r="J22" s="22"/>
      <c r="K22" s="25">
        <v>8000000</v>
      </c>
      <c r="L22" s="22"/>
      <c r="M22" s="25">
        <v>8000000</v>
      </c>
      <c r="P22" s="187"/>
      <c r="Q22" s="187"/>
    </row>
    <row r="23" spans="1:17" ht="18" customHeight="1" x14ac:dyDescent="0.35">
      <c r="A23" s="8"/>
      <c r="B23" s="9" t="s">
        <v>22</v>
      </c>
      <c r="C23" s="8"/>
      <c r="D23" s="8"/>
      <c r="E23" s="15">
        <v>11</v>
      </c>
      <c r="F23" s="10"/>
      <c r="G23" s="21">
        <v>13536996</v>
      </c>
      <c r="H23" s="22"/>
      <c r="I23" s="21">
        <v>14608810</v>
      </c>
      <c r="J23" s="22"/>
      <c r="K23" s="21">
        <v>100000</v>
      </c>
      <c r="L23" s="22"/>
      <c r="M23" s="21">
        <v>100000</v>
      </c>
      <c r="P23" s="187"/>
      <c r="Q23" s="187"/>
    </row>
    <row r="24" spans="1:17" ht="18" customHeight="1" x14ac:dyDescent="0.35">
      <c r="A24" s="8"/>
      <c r="B24" s="9" t="s">
        <v>23</v>
      </c>
      <c r="C24" s="8"/>
      <c r="D24" s="8"/>
      <c r="E24" s="15">
        <v>12</v>
      </c>
      <c r="F24" s="10"/>
      <c r="G24" s="21">
        <v>0</v>
      </c>
      <c r="H24" s="22"/>
      <c r="I24" s="21">
        <v>0</v>
      </c>
      <c r="J24" s="22"/>
      <c r="K24" s="22">
        <v>83000000</v>
      </c>
      <c r="L24" s="22"/>
      <c r="M24" s="22">
        <v>83000000</v>
      </c>
      <c r="P24" s="187"/>
      <c r="Q24" s="187"/>
    </row>
    <row r="25" spans="1:17" ht="18" customHeight="1" x14ac:dyDescent="0.35">
      <c r="A25" s="8"/>
      <c r="B25" s="9" t="s">
        <v>24</v>
      </c>
      <c r="C25" s="8"/>
      <c r="D25" s="8"/>
      <c r="E25" s="15"/>
      <c r="F25" s="10"/>
      <c r="G25" s="21">
        <v>123900000</v>
      </c>
      <c r="H25" s="22"/>
      <c r="I25" s="21">
        <v>123900000</v>
      </c>
      <c r="J25" s="22"/>
      <c r="K25" s="21">
        <v>123900000</v>
      </c>
      <c r="L25" s="22"/>
      <c r="M25" s="22">
        <v>123900000</v>
      </c>
      <c r="P25" s="187"/>
      <c r="Q25" s="187"/>
    </row>
    <row r="26" spans="1:17" ht="18" customHeight="1" x14ac:dyDescent="0.35">
      <c r="A26" s="8"/>
      <c r="B26" s="9" t="s">
        <v>25</v>
      </c>
      <c r="C26" s="8"/>
      <c r="D26" s="8"/>
      <c r="E26" s="15">
        <v>13</v>
      </c>
      <c r="F26" s="10"/>
      <c r="G26" s="21">
        <v>1790998021</v>
      </c>
      <c r="H26" s="22"/>
      <c r="I26" s="21">
        <v>1735935124</v>
      </c>
      <c r="J26" s="22"/>
      <c r="K26" s="21">
        <v>1316871329</v>
      </c>
      <c r="L26" s="22"/>
      <c r="M26" s="21">
        <v>1327220783</v>
      </c>
      <c r="P26" s="187"/>
      <c r="Q26" s="187"/>
    </row>
    <row r="27" spans="1:17" ht="18" customHeight="1" x14ac:dyDescent="0.35">
      <c r="A27" s="8"/>
      <c r="B27" s="9" t="s">
        <v>26</v>
      </c>
      <c r="C27" s="8"/>
      <c r="D27" s="8"/>
      <c r="E27" s="15">
        <v>14</v>
      </c>
      <c r="F27" s="10"/>
      <c r="G27" s="21">
        <v>162841148</v>
      </c>
      <c r="H27" s="22"/>
      <c r="I27" s="21">
        <v>185537017</v>
      </c>
      <c r="J27" s="22"/>
      <c r="K27" s="21">
        <v>120768132</v>
      </c>
      <c r="L27" s="22"/>
      <c r="M27" s="21">
        <v>141944432</v>
      </c>
      <c r="P27" s="187"/>
      <c r="Q27" s="187"/>
    </row>
    <row r="28" spans="1:17" ht="18" customHeight="1" x14ac:dyDescent="0.35">
      <c r="A28" s="8"/>
      <c r="B28" s="9" t="s">
        <v>27</v>
      </c>
      <c r="C28" s="8"/>
      <c r="D28" s="8"/>
      <c r="E28" s="15">
        <v>15</v>
      </c>
      <c r="F28" s="10"/>
      <c r="G28" s="21">
        <v>29265197</v>
      </c>
      <c r="H28" s="22"/>
      <c r="I28" s="21">
        <v>23099870</v>
      </c>
      <c r="J28" s="22"/>
      <c r="K28" s="21">
        <v>28073196</v>
      </c>
      <c r="L28" s="22"/>
      <c r="M28" s="21">
        <v>21764387</v>
      </c>
      <c r="P28" s="187"/>
      <c r="Q28" s="187"/>
    </row>
    <row r="29" spans="1:17" ht="18" customHeight="1" x14ac:dyDescent="0.35">
      <c r="A29" s="8"/>
      <c r="B29" s="9" t="s">
        <v>28</v>
      </c>
      <c r="C29" s="8"/>
      <c r="D29" s="8"/>
      <c r="E29" s="10"/>
      <c r="F29" s="10"/>
      <c r="G29" s="21">
        <v>30689783</v>
      </c>
      <c r="H29" s="22"/>
      <c r="I29" s="21">
        <v>30990912</v>
      </c>
      <c r="J29" s="22"/>
      <c r="K29" s="21">
        <v>30689783</v>
      </c>
      <c r="L29" s="22"/>
      <c r="M29" s="21">
        <v>30990912</v>
      </c>
      <c r="P29" s="187"/>
      <c r="Q29" s="187"/>
    </row>
    <row r="30" spans="1:17" ht="18" customHeight="1" x14ac:dyDescent="0.35">
      <c r="A30" s="8"/>
      <c r="B30" s="9" t="s">
        <v>29</v>
      </c>
      <c r="C30" s="8"/>
      <c r="D30" s="8"/>
      <c r="E30" s="10"/>
      <c r="F30" s="10"/>
      <c r="G30" s="21">
        <v>64354335</v>
      </c>
      <c r="H30" s="22"/>
      <c r="I30" s="21">
        <v>67558428</v>
      </c>
      <c r="J30" s="22"/>
      <c r="K30" s="21">
        <v>64354335</v>
      </c>
      <c r="L30" s="22"/>
      <c r="M30" s="21">
        <v>67558428</v>
      </c>
      <c r="P30" s="187"/>
      <c r="Q30" s="187"/>
    </row>
    <row r="31" spans="1:17" ht="18" customHeight="1" x14ac:dyDescent="0.35">
      <c r="A31" s="8"/>
      <c r="B31" s="9" t="s">
        <v>30</v>
      </c>
      <c r="C31" s="8"/>
      <c r="D31" s="8"/>
      <c r="E31" s="10"/>
      <c r="F31" s="10"/>
      <c r="G31" s="21">
        <v>1674879</v>
      </c>
      <c r="H31" s="22"/>
      <c r="I31" s="21">
        <v>1821802</v>
      </c>
      <c r="J31" s="22"/>
      <c r="K31" s="21">
        <v>1674879</v>
      </c>
      <c r="L31" s="22"/>
      <c r="M31" s="21">
        <v>1821802</v>
      </c>
      <c r="P31" s="187"/>
      <c r="Q31" s="187"/>
    </row>
    <row r="32" spans="1:17" ht="18" customHeight="1" x14ac:dyDescent="0.35">
      <c r="A32" s="8"/>
      <c r="B32" s="9" t="s">
        <v>31</v>
      </c>
      <c r="C32" s="8"/>
      <c r="D32" s="8"/>
      <c r="E32" s="15"/>
      <c r="F32" s="10"/>
      <c r="G32" s="21">
        <v>5801668</v>
      </c>
      <c r="H32" s="22"/>
      <c r="I32" s="21">
        <v>11963840</v>
      </c>
      <c r="J32" s="22"/>
      <c r="K32" s="21">
        <v>5801668</v>
      </c>
      <c r="L32" s="22"/>
      <c r="M32" s="21">
        <v>11963840</v>
      </c>
      <c r="P32" s="187"/>
      <c r="Q32" s="187"/>
    </row>
    <row r="33" spans="1:17" ht="18" customHeight="1" x14ac:dyDescent="0.35">
      <c r="A33" s="8"/>
      <c r="B33" s="9" t="s">
        <v>32</v>
      </c>
      <c r="C33" s="8"/>
      <c r="D33" s="8"/>
      <c r="E33" s="10"/>
      <c r="F33" s="10"/>
      <c r="G33" s="21">
        <v>6569714</v>
      </c>
      <c r="H33" s="22"/>
      <c r="I33" s="26">
        <v>12906269</v>
      </c>
      <c r="J33" s="22"/>
      <c r="K33" s="21">
        <v>5359564</v>
      </c>
      <c r="L33" s="22"/>
      <c r="M33" s="26">
        <v>5711810</v>
      </c>
      <c r="P33" s="187"/>
      <c r="Q33" s="187"/>
    </row>
    <row r="34" spans="1:17" ht="18" customHeight="1" x14ac:dyDescent="0.35">
      <c r="A34" s="8"/>
      <c r="B34" s="8"/>
      <c r="C34" s="18" t="s">
        <v>33</v>
      </c>
      <c r="D34" s="8"/>
      <c r="E34" s="10"/>
      <c r="F34" s="10"/>
      <c r="G34" s="27">
        <v>2237631741</v>
      </c>
      <c r="H34" s="22"/>
      <c r="I34" s="28">
        <v>2216322072</v>
      </c>
      <c r="J34" s="22"/>
      <c r="K34" s="27">
        <v>1788592886</v>
      </c>
      <c r="L34" s="22"/>
      <c r="M34" s="28">
        <v>1823976394</v>
      </c>
      <c r="P34" s="187"/>
      <c r="Q34" s="187"/>
    </row>
    <row r="35" spans="1:17" ht="18" customHeight="1" thickBot="1" x14ac:dyDescent="0.4">
      <c r="A35" s="18" t="s">
        <v>34</v>
      </c>
      <c r="B35" s="29"/>
      <c r="C35" s="29"/>
      <c r="D35" s="29"/>
      <c r="E35" s="10"/>
      <c r="F35" s="10"/>
      <c r="G35" s="30">
        <v>2609152383</v>
      </c>
      <c r="H35" s="22"/>
      <c r="I35" s="30">
        <v>2618979194</v>
      </c>
      <c r="J35" s="22"/>
      <c r="K35" s="30">
        <v>2106125860</v>
      </c>
      <c r="L35" s="22"/>
      <c r="M35" s="30">
        <v>2123933150</v>
      </c>
      <c r="P35" s="187"/>
      <c r="Q35" s="187"/>
    </row>
    <row r="36" spans="1:17" ht="19.5" thickTop="1" x14ac:dyDescent="0.35">
      <c r="A36" s="31"/>
      <c r="B36" s="32"/>
      <c r="C36" s="32"/>
      <c r="D36" s="32"/>
      <c r="E36" s="2"/>
      <c r="F36" s="2"/>
      <c r="G36" s="33"/>
      <c r="H36" s="33"/>
      <c r="I36" s="33"/>
      <c r="J36" s="33"/>
      <c r="K36" s="33"/>
      <c r="L36" s="33"/>
      <c r="M36" s="33"/>
    </row>
    <row r="37" spans="1:17" ht="21" x14ac:dyDescent="0.35">
      <c r="A37" s="34"/>
      <c r="B37" s="34"/>
      <c r="C37" s="34"/>
      <c r="D37" s="35"/>
      <c r="E37" s="36"/>
      <c r="F37" s="36"/>
      <c r="G37" s="37"/>
      <c r="H37" s="38"/>
      <c r="I37" s="37"/>
      <c r="J37" s="37"/>
      <c r="K37" s="37"/>
      <c r="L37" s="38"/>
      <c r="M37" s="37"/>
    </row>
    <row r="38" spans="1:17" ht="21" x14ac:dyDescent="0.35">
      <c r="A38" s="34"/>
      <c r="B38" s="34"/>
      <c r="C38" s="34"/>
      <c r="D38" s="35"/>
      <c r="E38" s="36"/>
      <c r="F38" s="36"/>
      <c r="G38" s="37"/>
      <c r="H38" s="38"/>
      <c r="I38" s="37"/>
      <c r="J38" s="37"/>
      <c r="K38" s="37"/>
      <c r="L38" s="38"/>
      <c r="M38" s="37"/>
    </row>
    <row r="39" spans="1:17" ht="21" x14ac:dyDescent="0.35">
      <c r="A39" s="34"/>
      <c r="B39" s="34"/>
      <c r="C39" s="34"/>
      <c r="D39" s="35"/>
      <c r="E39" s="36"/>
      <c r="F39" s="36"/>
      <c r="G39" s="37"/>
      <c r="H39" s="38"/>
      <c r="I39" s="37"/>
      <c r="J39" s="37"/>
      <c r="K39" s="37"/>
      <c r="L39" s="38"/>
      <c r="M39" s="37"/>
    </row>
    <row r="40" spans="1:17" ht="21" x14ac:dyDescent="0.35">
      <c r="A40" s="34"/>
      <c r="B40" s="34"/>
      <c r="C40" s="34"/>
      <c r="D40" s="35"/>
      <c r="E40" s="36"/>
      <c r="F40" s="36"/>
      <c r="G40" s="37"/>
      <c r="H40" s="38"/>
      <c r="I40" s="37"/>
      <c r="J40" s="37"/>
      <c r="K40" s="37"/>
      <c r="L40" s="38"/>
      <c r="M40" s="37"/>
    </row>
    <row r="41" spans="1:17" ht="22.15" customHeight="1" x14ac:dyDescent="0.35">
      <c r="A41" s="6"/>
      <c r="B41" s="6"/>
      <c r="C41" s="6"/>
      <c r="D41" s="39"/>
      <c r="E41" s="40"/>
      <c r="F41" s="40"/>
      <c r="G41" s="41"/>
      <c r="H41" s="42"/>
      <c r="I41" s="41"/>
      <c r="J41" s="41"/>
      <c r="K41" s="41"/>
      <c r="L41" s="42"/>
      <c r="M41" s="4" t="s">
        <v>0</v>
      </c>
    </row>
    <row r="42" spans="1:17" ht="22.15" customHeight="1" x14ac:dyDescent="0.35">
      <c r="A42" s="6"/>
      <c r="B42" s="6"/>
      <c r="C42" s="6"/>
      <c r="D42" s="39"/>
      <c r="E42" s="40"/>
      <c r="F42" s="40"/>
      <c r="G42" s="41"/>
      <c r="H42" s="42"/>
      <c r="I42" s="41"/>
      <c r="J42" s="41"/>
      <c r="K42" s="41"/>
      <c r="L42" s="42"/>
      <c r="M42" s="4" t="s">
        <v>1</v>
      </c>
    </row>
    <row r="43" spans="1:17" ht="22.15" customHeight="1" x14ac:dyDescent="0.35">
      <c r="A43" s="238" t="s">
        <v>35</v>
      </c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</row>
    <row r="44" spans="1:17" ht="22.15" customHeight="1" x14ac:dyDescent="0.35">
      <c r="A44" s="239" t="s">
        <v>3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</row>
    <row r="45" spans="1:17" ht="22.15" customHeight="1" x14ac:dyDescent="0.35">
      <c r="A45" s="239" t="s">
        <v>36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</row>
    <row r="46" spans="1:17" ht="22.15" customHeight="1" x14ac:dyDescent="0.35">
      <c r="A46" s="239" t="s">
        <v>233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</row>
    <row r="47" spans="1:17" ht="10.15" customHeight="1" x14ac:dyDescent="0.35">
      <c r="A47" s="6">
        <v>7</v>
      </c>
      <c r="B47" s="6"/>
      <c r="C47" s="6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7" ht="22.15" customHeight="1" x14ac:dyDescent="0.35">
      <c r="A48" s="240" t="s">
        <v>37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</row>
    <row r="49" spans="1:17" ht="10.15" customHeight="1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7" ht="18" customHeight="1" x14ac:dyDescent="0.35">
      <c r="A50" s="8"/>
      <c r="B50" s="8"/>
      <c r="C50" s="8"/>
      <c r="D50" s="9"/>
      <c r="E50" s="10"/>
      <c r="F50" s="10"/>
      <c r="G50" s="237" t="s">
        <v>6</v>
      </c>
      <c r="H50" s="237"/>
      <c r="I50" s="237"/>
      <c r="J50" s="244"/>
      <c r="K50" s="237"/>
      <c r="L50" s="237"/>
      <c r="M50" s="237"/>
    </row>
    <row r="51" spans="1:17" ht="18" customHeight="1" x14ac:dyDescent="0.35">
      <c r="A51" s="8"/>
      <c r="B51" s="8"/>
      <c r="C51" s="8"/>
      <c r="D51" s="9"/>
      <c r="E51" s="10"/>
      <c r="F51" s="10"/>
      <c r="G51" s="242" t="s">
        <v>7</v>
      </c>
      <c r="H51" s="242"/>
      <c r="I51" s="242"/>
      <c r="J51" s="11"/>
      <c r="K51" s="243" t="s">
        <v>8</v>
      </c>
      <c r="L51" s="243"/>
      <c r="M51" s="243"/>
    </row>
    <row r="52" spans="1:17" ht="18" customHeight="1" x14ac:dyDescent="0.35">
      <c r="A52" s="8"/>
      <c r="B52" s="8"/>
      <c r="C52" s="8"/>
      <c r="D52" s="8"/>
      <c r="E52" s="8"/>
      <c r="F52" s="8"/>
      <c r="G52" s="12" t="s">
        <v>9</v>
      </c>
      <c r="H52" s="13"/>
      <c r="I52" s="12" t="s">
        <v>10</v>
      </c>
      <c r="J52" s="14"/>
      <c r="K52" s="12" t="s">
        <v>9</v>
      </c>
      <c r="L52" s="13"/>
      <c r="M52" s="12" t="s">
        <v>10</v>
      </c>
    </row>
    <row r="53" spans="1:17" ht="18" customHeight="1" x14ac:dyDescent="0.35">
      <c r="A53" s="8"/>
      <c r="B53" s="8"/>
      <c r="C53" s="8"/>
      <c r="D53" s="241" t="s">
        <v>11</v>
      </c>
      <c r="E53" s="241"/>
      <c r="F53" s="241"/>
      <c r="G53" s="16" t="s">
        <v>234</v>
      </c>
      <c r="H53" s="13"/>
      <c r="I53" s="17" t="s">
        <v>12</v>
      </c>
      <c r="J53" s="14"/>
      <c r="K53" s="16" t="s">
        <v>234</v>
      </c>
      <c r="L53" s="13"/>
      <c r="M53" s="17" t="s">
        <v>12</v>
      </c>
    </row>
    <row r="54" spans="1:17" ht="18" customHeight="1" x14ac:dyDescent="0.35">
      <c r="A54" s="18" t="s">
        <v>38</v>
      </c>
      <c r="B54" s="8"/>
      <c r="C54" s="8"/>
      <c r="D54" s="8"/>
      <c r="E54" s="10"/>
      <c r="F54" s="10"/>
      <c r="G54" s="25"/>
      <c r="H54" s="20"/>
      <c r="I54" s="19"/>
      <c r="J54" s="19"/>
      <c r="K54" s="25"/>
      <c r="L54" s="20"/>
      <c r="M54" s="19"/>
    </row>
    <row r="55" spans="1:17" ht="18" customHeight="1" x14ac:dyDescent="0.35">
      <c r="A55" s="18"/>
      <c r="B55" s="8" t="s">
        <v>39</v>
      </c>
      <c r="C55" s="8"/>
      <c r="D55" s="8"/>
      <c r="E55" s="15">
        <v>16</v>
      </c>
      <c r="F55" s="10"/>
      <c r="G55" s="25">
        <v>306220651</v>
      </c>
      <c r="H55" s="20"/>
      <c r="I55" s="25">
        <v>225351638</v>
      </c>
      <c r="J55" s="19"/>
      <c r="K55" s="25">
        <v>306220651</v>
      </c>
      <c r="L55" s="20"/>
      <c r="M55" s="25">
        <v>225351638</v>
      </c>
      <c r="P55" s="187"/>
      <c r="Q55" s="187"/>
    </row>
    <row r="56" spans="1:17" ht="18" customHeight="1" x14ac:dyDescent="0.35">
      <c r="A56" s="8"/>
      <c r="B56" s="9" t="s">
        <v>40</v>
      </c>
      <c r="C56" s="8"/>
      <c r="D56" s="8"/>
      <c r="E56" s="15">
        <v>17</v>
      </c>
      <c r="F56" s="10"/>
      <c r="G56" s="25">
        <v>343676427</v>
      </c>
      <c r="H56" s="20"/>
      <c r="I56" s="25">
        <v>360566003</v>
      </c>
      <c r="J56" s="20"/>
      <c r="K56" s="43">
        <v>318720840</v>
      </c>
      <c r="L56" s="20"/>
      <c r="M56" s="25">
        <v>332182821</v>
      </c>
      <c r="P56" s="187"/>
      <c r="Q56" s="187"/>
    </row>
    <row r="57" spans="1:17" ht="18" customHeight="1" x14ac:dyDescent="0.35">
      <c r="A57" s="8"/>
      <c r="B57" s="8" t="s">
        <v>41</v>
      </c>
      <c r="C57" s="8"/>
      <c r="D57" s="8"/>
      <c r="E57" s="15">
        <v>18</v>
      </c>
      <c r="F57" s="10"/>
      <c r="G57" s="25">
        <v>44371233</v>
      </c>
      <c r="H57" s="22"/>
      <c r="I57" s="25">
        <v>80435419</v>
      </c>
      <c r="J57" s="22"/>
      <c r="K57" s="43">
        <v>0</v>
      </c>
      <c r="L57" s="22"/>
      <c r="M57" s="25">
        <v>0</v>
      </c>
      <c r="P57" s="187"/>
      <c r="Q57" s="187"/>
    </row>
    <row r="58" spans="1:17" ht="18" customHeight="1" x14ac:dyDescent="0.35">
      <c r="A58" s="8"/>
      <c r="B58" s="9" t="s">
        <v>42</v>
      </c>
      <c r="C58" s="8"/>
      <c r="D58" s="8"/>
      <c r="E58" s="44">
        <v>20</v>
      </c>
      <c r="F58" s="10"/>
      <c r="G58" s="45">
        <v>60125276</v>
      </c>
      <c r="H58" s="22"/>
      <c r="I58" s="45">
        <v>65452000</v>
      </c>
      <c r="J58" s="22"/>
      <c r="K58" s="45">
        <v>60125276</v>
      </c>
      <c r="L58" s="22"/>
      <c r="M58" s="25">
        <v>65452000</v>
      </c>
      <c r="P58" s="187"/>
      <c r="Q58" s="187"/>
    </row>
    <row r="59" spans="1:17" ht="18" customHeight="1" x14ac:dyDescent="0.35">
      <c r="A59" s="8"/>
      <c r="B59" s="9" t="s">
        <v>43</v>
      </c>
      <c r="C59" s="8"/>
      <c r="D59" s="8"/>
      <c r="E59" s="15"/>
      <c r="F59" s="10"/>
      <c r="G59" s="43"/>
      <c r="H59" s="22"/>
      <c r="I59" s="43"/>
      <c r="J59" s="22"/>
      <c r="K59" s="43"/>
      <c r="L59" s="22"/>
      <c r="M59" s="25"/>
      <c r="P59" s="187"/>
      <c r="Q59" s="187"/>
    </row>
    <row r="60" spans="1:17" ht="18" customHeight="1" x14ac:dyDescent="0.35">
      <c r="A60" s="8"/>
      <c r="B60" s="8"/>
      <c r="C60" s="9" t="s">
        <v>44</v>
      </c>
      <c r="D60" s="8"/>
      <c r="E60" s="44">
        <v>22</v>
      </c>
      <c r="F60" s="10"/>
      <c r="G60" s="43">
        <v>3022922</v>
      </c>
      <c r="H60" s="22"/>
      <c r="I60" s="43">
        <v>3674402</v>
      </c>
      <c r="J60" s="22"/>
      <c r="K60" s="43">
        <v>3022922</v>
      </c>
      <c r="L60" s="22"/>
      <c r="M60" s="25">
        <v>3674402</v>
      </c>
      <c r="P60" s="187"/>
      <c r="Q60" s="187"/>
    </row>
    <row r="61" spans="1:17" ht="18" customHeight="1" x14ac:dyDescent="0.35">
      <c r="A61" s="8"/>
      <c r="B61" s="8" t="s">
        <v>45</v>
      </c>
      <c r="C61" s="9"/>
      <c r="D61" s="8"/>
      <c r="E61" s="15">
        <v>25</v>
      </c>
      <c r="F61" s="10"/>
      <c r="G61" s="45">
        <v>32952731</v>
      </c>
      <c r="H61" s="22"/>
      <c r="I61" s="45">
        <v>34726756</v>
      </c>
      <c r="J61" s="22"/>
      <c r="K61" s="43">
        <v>30962291</v>
      </c>
      <c r="L61" s="22"/>
      <c r="M61" s="25">
        <v>33947624</v>
      </c>
      <c r="P61" s="187"/>
      <c r="Q61" s="187"/>
    </row>
    <row r="62" spans="1:17" ht="18" customHeight="1" x14ac:dyDescent="0.35">
      <c r="A62" s="8"/>
      <c r="B62" s="8" t="s">
        <v>46</v>
      </c>
      <c r="C62" s="9"/>
      <c r="D62" s="8"/>
      <c r="E62" s="15"/>
      <c r="F62" s="10"/>
      <c r="G62" s="45">
        <v>17411</v>
      </c>
      <c r="H62" s="22"/>
      <c r="I62" s="45">
        <v>50154</v>
      </c>
      <c r="J62" s="22"/>
      <c r="K62" s="43">
        <v>0</v>
      </c>
      <c r="L62" s="22"/>
      <c r="M62" s="25">
        <v>0</v>
      </c>
      <c r="P62" s="187"/>
      <c r="Q62" s="187"/>
    </row>
    <row r="63" spans="1:17" ht="18" customHeight="1" x14ac:dyDescent="0.35">
      <c r="A63" s="8"/>
      <c r="B63" s="8" t="s">
        <v>47</v>
      </c>
      <c r="C63" s="9"/>
      <c r="D63" s="8"/>
      <c r="E63" s="15">
        <v>26</v>
      </c>
      <c r="F63" s="10"/>
      <c r="G63" s="45">
        <v>734751</v>
      </c>
      <c r="H63" s="22"/>
      <c r="I63" s="45">
        <v>645808</v>
      </c>
      <c r="J63" s="22"/>
      <c r="K63" s="43">
        <v>734751</v>
      </c>
      <c r="L63" s="22"/>
      <c r="M63" s="25">
        <v>645808</v>
      </c>
      <c r="P63" s="187"/>
      <c r="Q63" s="187"/>
    </row>
    <row r="64" spans="1:17" ht="18" customHeight="1" x14ac:dyDescent="0.35">
      <c r="A64" s="8"/>
      <c r="B64" s="9" t="s">
        <v>48</v>
      </c>
      <c r="C64" s="8"/>
      <c r="D64" s="8"/>
      <c r="E64" s="15">
        <v>19</v>
      </c>
      <c r="F64" s="10"/>
      <c r="G64" s="46">
        <v>22479199</v>
      </c>
      <c r="H64" s="22"/>
      <c r="I64" s="46">
        <v>27150395</v>
      </c>
      <c r="J64" s="22"/>
      <c r="K64" s="23">
        <v>21059642</v>
      </c>
      <c r="L64" s="22"/>
      <c r="M64" s="25">
        <v>25753271</v>
      </c>
      <c r="P64" s="187"/>
      <c r="Q64" s="187"/>
    </row>
    <row r="65" spans="1:17" ht="18" customHeight="1" x14ac:dyDescent="0.35">
      <c r="A65" s="8"/>
      <c r="B65" s="8"/>
      <c r="C65" s="18" t="s">
        <v>49</v>
      </c>
      <c r="D65" s="8"/>
      <c r="E65" s="15"/>
      <c r="F65" s="10"/>
      <c r="G65" s="28">
        <f>SUM(G55:G64)</f>
        <v>813600601</v>
      </c>
      <c r="H65" s="22"/>
      <c r="I65" s="28">
        <v>798052575</v>
      </c>
      <c r="J65" s="22"/>
      <c r="K65" s="28">
        <f>SUM(K55:K64)</f>
        <v>740846373</v>
      </c>
      <c r="L65" s="22"/>
      <c r="M65" s="47">
        <v>687007564</v>
      </c>
      <c r="P65" s="187"/>
      <c r="Q65" s="187"/>
    </row>
    <row r="66" spans="1:17" ht="18" customHeight="1" x14ac:dyDescent="0.35">
      <c r="A66" s="18" t="s">
        <v>50</v>
      </c>
      <c r="B66" s="8"/>
      <c r="C66" s="8"/>
      <c r="D66" s="8"/>
      <c r="E66" s="15"/>
      <c r="F66" s="10"/>
      <c r="G66" s="22"/>
      <c r="H66" s="22"/>
      <c r="I66" s="22"/>
      <c r="J66" s="22"/>
      <c r="K66" s="22"/>
      <c r="L66" s="22"/>
      <c r="M66" s="22"/>
    </row>
    <row r="67" spans="1:17" ht="18" customHeight="1" x14ac:dyDescent="0.35">
      <c r="A67" s="8"/>
      <c r="B67" s="9" t="s">
        <v>51</v>
      </c>
      <c r="C67" s="9"/>
      <c r="D67" s="8"/>
      <c r="E67" s="15">
        <v>18</v>
      </c>
      <c r="F67" s="10"/>
      <c r="G67" s="43">
        <v>52908132</v>
      </c>
      <c r="H67" s="22"/>
      <c r="I67" s="43">
        <v>45913914</v>
      </c>
      <c r="J67" s="22"/>
      <c r="K67" s="48">
        <v>0</v>
      </c>
      <c r="L67" s="22"/>
      <c r="M67" s="43">
        <v>0</v>
      </c>
      <c r="P67" s="187"/>
      <c r="Q67" s="187"/>
    </row>
    <row r="68" spans="1:17" ht="18" customHeight="1" x14ac:dyDescent="0.35">
      <c r="A68" s="8"/>
      <c r="B68" s="9" t="s">
        <v>52</v>
      </c>
      <c r="C68" s="8"/>
      <c r="D68" s="8"/>
      <c r="E68" s="44">
        <v>20</v>
      </c>
      <c r="F68" s="10"/>
      <c r="G68" s="43">
        <v>86074254</v>
      </c>
      <c r="H68" s="22"/>
      <c r="I68" s="43">
        <v>111014280</v>
      </c>
      <c r="J68" s="22"/>
      <c r="K68" s="43">
        <v>15224254</v>
      </c>
      <c r="L68" s="22"/>
      <c r="M68" s="43">
        <v>58964280</v>
      </c>
      <c r="P68" s="187"/>
      <c r="Q68" s="187"/>
    </row>
    <row r="69" spans="1:17" ht="18" customHeight="1" x14ac:dyDescent="0.35">
      <c r="A69" s="8"/>
      <c r="B69" s="9" t="s">
        <v>53</v>
      </c>
      <c r="C69" s="8"/>
      <c r="D69" s="8"/>
      <c r="E69" s="44">
        <v>21</v>
      </c>
      <c r="F69" s="10"/>
      <c r="G69" s="43">
        <v>26720776</v>
      </c>
      <c r="H69" s="22"/>
      <c r="I69" s="43">
        <v>25599068</v>
      </c>
      <c r="J69" s="22"/>
      <c r="K69" s="43">
        <v>0</v>
      </c>
      <c r="L69" s="22"/>
      <c r="M69" s="43">
        <v>0</v>
      </c>
      <c r="P69" s="187"/>
      <c r="Q69" s="187"/>
    </row>
    <row r="70" spans="1:17" ht="18" customHeight="1" x14ac:dyDescent="0.35">
      <c r="A70" s="8"/>
      <c r="B70" s="9" t="s">
        <v>54</v>
      </c>
      <c r="C70" s="8"/>
      <c r="D70" s="8"/>
      <c r="E70" s="44">
        <v>24</v>
      </c>
      <c r="F70" s="10"/>
      <c r="G70" s="25">
        <v>96682740</v>
      </c>
      <c r="H70" s="22"/>
      <c r="I70" s="25">
        <v>96648918</v>
      </c>
      <c r="J70" s="22"/>
      <c r="K70" s="25">
        <v>87655427</v>
      </c>
      <c r="L70" s="22"/>
      <c r="M70" s="43">
        <v>87399581</v>
      </c>
      <c r="P70" s="187"/>
      <c r="Q70" s="187"/>
    </row>
    <row r="71" spans="1:17" ht="18" customHeight="1" x14ac:dyDescent="0.35">
      <c r="A71" s="8"/>
      <c r="B71" s="9" t="s">
        <v>43</v>
      </c>
      <c r="C71" s="8"/>
      <c r="D71" s="8"/>
      <c r="E71" s="44">
        <v>22</v>
      </c>
      <c r="F71" s="10"/>
      <c r="G71" s="25">
        <v>92470672</v>
      </c>
      <c r="H71" s="22"/>
      <c r="I71" s="25">
        <v>86894657</v>
      </c>
      <c r="J71" s="22"/>
      <c r="K71" s="25">
        <v>70509701</v>
      </c>
      <c r="L71" s="22"/>
      <c r="M71" s="43">
        <v>66227164</v>
      </c>
      <c r="P71" s="187"/>
      <c r="Q71" s="187"/>
    </row>
    <row r="72" spans="1:17" ht="18" customHeight="1" x14ac:dyDescent="0.35">
      <c r="A72" s="8"/>
      <c r="B72" s="9" t="s">
        <v>55</v>
      </c>
      <c r="C72" s="9"/>
      <c r="D72" s="8"/>
      <c r="E72" s="44">
        <v>25</v>
      </c>
      <c r="F72" s="10"/>
      <c r="G72" s="43">
        <v>88123726</v>
      </c>
      <c r="H72" s="22"/>
      <c r="I72" s="43">
        <v>102609682</v>
      </c>
      <c r="J72" s="22"/>
      <c r="K72" s="25">
        <v>55827522</v>
      </c>
      <c r="L72" s="22"/>
      <c r="M72" s="43">
        <v>69392326</v>
      </c>
      <c r="P72" s="187"/>
      <c r="Q72" s="187"/>
    </row>
    <row r="73" spans="1:17" ht="18" customHeight="1" x14ac:dyDescent="0.35">
      <c r="A73" s="8"/>
      <c r="B73" s="8" t="s">
        <v>56</v>
      </c>
      <c r="C73" s="9"/>
      <c r="D73" s="8"/>
      <c r="E73" s="15">
        <v>23</v>
      </c>
      <c r="F73" s="10"/>
      <c r="G73" s="43">
        <v>22127452</v>
      </c>
      <c r="H73" s="22"/>
      <c r="I73" s="43">
        <v>24036049</v>
      </c>
      <c r="J73" s="22"/>
      <c r="K73" s="25">
        <v>22127452</v>
      </c>
      <c r="L73" s="22"/>
      <c r="M73" s="43">
        <v>24036049</v>
      </c>
      <c r="P73" s="187"/>
      <c r="Q73" s="187"/>
    </row>
    <row r="74" spans="1:17" ht="18" customHeight="1" x14ac:dyDescent="0.35">
      <c r="A74" s="8"/>
      <c r="B74" s="8" t="s">
        <v>57</v>
      </c>
      <c r="C74" s="9"/>
      <c r="D74" s="8"/>
      <c r="E74" s="15">
        <v>26</v>
      </c>
      <c r="F74" s="10"/>
      <c r="G74" s="43">
        <v>815199</v>
      </c>
      <c r="H74" s="22"/>
      <c r="I74" s="43">
        <v>1995964</v>
      </c>
      <c r="J74" s="22"/>
      <c r="K74" s="25">
        <v>815199</v>
      </c>
      <c r="L74" s="22"/>
      <c r="M74" s="43">
        <v>1995964</v>
      </c>
      <c r="P74" s="187"/>
      <c r="Q74" s="187"/>
    </row>
    <row r="75" spans="1:17" ht="18" customHeight="1" x14ac:dyDescent="0.35">
      <c r="A75" s="8"/>
      <c r="B75" s="9" t="s">
        <v>58</v>
      </c>
      <c r="C75" s="8"/>
      <c r="D75" s="8"/>
      <c r="E75" s="10"/>
      <c r="F75" s="10"/>
      <c r="G75" s="43">
        <v>3043502</v>
      </c>
      <c r="H75" s="22"/>
      <c r="I75" s="43">
        <v>3613348</v>
      </c>
      <c r="J75" s="22"/>
      <c r="K75" s="23">
        <v>2289478</v>
      </c>
      <c r="L75" s="22"/>
      <c r="M75" s="43">
        <v>2909477</v>
      </c>
      <c r="P75" s="187"/>
      <c r="Q75" s="187"/>
    </row>
    <row r="76" spans="1:17" ht="18" customHeight="1" x14ac:dyDescent="0.35">
      <c r="A76" s="8"/>
      <c r="B76" s="8"/>
      <c r="C76" s="18" t="s">
        <v>59</v>
      </c>
      <c r="D76" s="8"/>
      <c r="E76" s="10"/>
      <c r="F76" s="10"/>
      <c r="G76" s="47">
        <f>SUM(G67:G75)</f>
        <v>468966453</v>
      </c>
      <c r="H76" s="22"/>
      <c r="I76" s="47">
        <v>498325880</v>
      </c>
      <c r="J76" s="22"/>
      <c r="K76" s="47">
        <f>SUM(K67:K75)</f>
        <v>254449033</v>
      </c>
      <c r="L76" s="22"/>
      <c r="M76" s="47">
        <v>310924841</v>
      </c>
      <c r="P76" s="187"/>
      <c r="Q76" s="187"/>
    </row>
    <row r="77" spans="1:17" ht="18" customHeight="1" x14ac:dyDescent="0.35">
      <c r="A77" s="18" t="s">
        <v>60</v>
      </c>
      <c r="B77" s="8"/>
      <c r="C77" s="8"/>
      <c r="D77" s="8"/>
      <c r="E77" s="10"/>
      <c r="F77" s="10"/>
      <c r="G77" s="28">
        <f>G65+G76</f>
        <v>1282567054</v>
      </c>
      <c r="H77" s="22"/>
      <c r="I77" s="28">
        <v>1296378455</v>
      </c>
      <c r="J77" s="22"/>
      <c r="K77" s="28">
        <f>K65+K76</f>
        <v>995295406</v>
      </c>
      <c r="L77" s="22"/>
      <c r="M77" s="28">
        <v>997932405</v>
      </c>
      <c r="P77" s="187"/>
      <c r="Q77" s="187"/>
    </row>
    <row r="78" spans="1:17" ht="18.75" x14ac:dyDescent="0.35">
      <c r="A78" s="31"/>
      <c r="B78" s="49"/>
      <c r="C78" s="49"/>
      <c r="D78" s="49"/>
      <c r="E78" s="2"/>
      <c r="F78" s="2"/>
      <c r="G78" s="50"/>
      <c r="H78" s="33"/>
      <c r="I78" s="33"/>
      <c r="J78" s="33"/>
      <c r="K78" s="33"/>
      <c r="L78" s="33"/>
      <c r="M78" s="33"/>
    </row>
    <row r="79" spans="1:17" ht="18.75" x14ac:dyDescent="0.35">
      <c r="A79" s="31"/>
      <c r="B79" s="49"/>
      <c r="C79" s="49"/>
      <c r="D79" s="49"/>
      <c r="E79" s="2"/>
      <c r="F79" s="2"/>
      <c r="G79" s="50"/>
      <c r="H79" s="33"/>
      <c r="I79" s="33"/>
      <c r="J79" s="33"/>
      <c r="K79" s="33"/>
      <c r="L79" s="33"/>
      <c r="M79" s="33"/>
    </row>
    <row r="80" spans="1:17" ht="18.75" x14ac:dyDescent="0.35">
      <c r="A80" s="31"/>
      <c r="B80" s="49"/>
      <c r="C80" s="49"/>
      <c r="D80" s="49"/>
      <c r="E80" s="2"/>
      <c r="F80" s="2"/>
      <c r="G80" s="50"/>
      <c r="H80" s="33"/>
      <c r="I80" s="33"/>
      <c r="J80" s="33"/>
      <c r="K80" s="33"/>
      <c r="L80" s="33"/>
      <c r="M80" s="33"/>
    </row>
    <row r="81" spans="1:13" ht="22.15" customHeight="1" x14ac:dyDescent="0.35">
      <c r="A81" s="31"/>
      <c r="B81" s="49"/>
      <c r="C81" s="49"/>
      <c r="D81" s="49"/>
      <c r="E81" s="2"/>
      <c r="F81" s="2"/>
      <c r="G81" s="33"/>
      <c r="H81" s="33"/>
      <c r="I81" s="33"/>
      <c r="J81" s="33"/>
      <c r="K81" s="33"/>
      <c r="L81" s="33"/>
      <c r="M81" s="4" t="s">
        <v>0</v>
      </c>
    </row>
    <row r="82" spans="1:13" ht="22.15" customHeight="1" x14ac:dyDescent="0.35">
      <c r="A82" s="31"/>
      <c r="B82" s="49"/>
      <c r="C82" s="49"/>
      <c r="D82" s="49"/>
      <c r="E82" s="2"/>
      <c r="F82" s="2"/>
      <c r="G82" s="33"/>
      <c r="H82" s="33"/>
      <c r="I82" s="33"/>
      <c r="J82" s="33"/>
      <c r="K82" s="33"/>
      <c r="L82" s="33"/>
      <c r="M82" s="4" t="s">
        <v>1</v>
      </c>
    </row>
    <row r="83" spans="1:13" ht="22.15" customHeight="1" x14ac:dyDescent="0.35">
      <c r="A83" s="238" t="s">
        <v>61</v>
      </c>
      <c r="B83" s="238"/>
      <c r="C83" s="238"/>
      <c r="D83" s="238"/>
      <c r="E83" s="238"/>
      <c r="F83" s="238"/>
      <c r="G83" s="238"/>
      <c r="H83" s="238"/>
      <c r="I83" s="238"/>
      <c r="J83" s="238"/>
      <c r="K83" s="238"/>
      <c r="L83" s="238"/>
      <c r="M83" s="238"/>
    </row>
    <row r="84" spans="1:13" ht="22.15" customHeight="1" x14ac:dyDescent="0.35">
      <c r="A84" s="239" t="s">
        <v>3</v>
      </c>
      <c r="B84" s="239"/>
      <c r="C84" s="239"/>
      <c r="D84" s="239"/>
      <c r="E84" s="239"/>
      <c r="F84" s="239"/>
      <c r="G84" s="239"/>
      <c r="H84" s="239"/>
      <c r="I84" s="239"/>
      <c r="J84" s="239"/>
      <c r="K84" s="239"/>
      <c r="L84" s="239"/>
      <c r="M84" s="239"/>
    </row>
    <row r="85" spans="1:13" ht="22.15" customHeight="1" x14ac:dyDescent="0.35">
      <c r="A85" s="239" t="s">
        <v>36</v>
      </c>
      <c r="B85" s="239"/>
      <c r="C85" s="239"/>
      <c r="D85" s="239"/>
      <c r="E85" s="239"/>
      <c r="F85" s="239"/>
      <c r="G85" s="239"/>
      <c r="H85" s="239"/>
      <c r="I85" s="239"/>
      <c r="J85" s="239"/>
      <c r="K85" s="239"/>
      <c r="L85" s="239"/>
      <c r="M85" s="239"/>
    </row>
    <row r="86" spans="1:13" ht="22.15" customHeight="1" x14ac:dyDescent="0.35">
      <c r="A86" s="239" t="s">
        <v>233</v>
      </c>
      <c r="B86" s="239"/>
      <c r="C86" s="239"/>
      <c r="D86" s="239"/>
      <c r="E86" s="239"/>
      <c r="F86" s="239"/>
      <c r="G86" s="239"/>
      <c r="H86" s="239"/>
      <c r="I86" s="239"/>
      <c r="J86" s="239"/>
      <c r="K86" s="239"/>
      <c r="L86" s="239"/>
      <c r="M86" s="239"/>
    </row>
    <row r="87" spans="1:13" ht="10.15" customHeight="1" x14ac:dyDescent="0.35">
      <c r="A87" s="6"/>
      <c r="B87" s="6"/>
      <c r="C87" s="6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ht="22.15" customHeight="1" x14ac:dyDescent="0.35">
      <c r="A88" s="240" t="s">
        <v>62</v>
      </c>
      <c r="B88" s="240"/>
      <c r="C88" s="240"/>
      <c r="D88" s="240"/>
      <c r="E88" s="240"/>
      <c r="F88" s="240"/>
      <c r="G88" s="240"/>
      <c r="H88" s="240"/>
      <c r="I88" s="240"/>
      <c r="J88" s="240"/>
      <c r="K88" s="240"/>
      <c r="L88" s="240"/>
      <c r="M88" s="240"/>
    </row>
    <row r="89" spans="1:13" ht="10.15" customHeight="1" x14ac:dyDescent="0.3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 ht="18" x14ac:dyDescent="0.35">
      <c r="A90" s="8"/>
      <c r="B90" s="8"/>
      <c r="C90" s="8"/>
      <c r="D90" s="9"/>
      <c r="E90" s="10"/>
      <c r="F90" s="10"/>
      <c r="G90" s="237" t="s">
        <v>6</v>
      </c>
      <c r="H90" s="237"/>
      <c r="I90" s="237"/>
      <c r="J90" s="244"/>
      <c r="K90" s="237"/>
      <c r="L90" s="237"/>
      <c r="M90" s="237"/>
    </row>
    <row r="91" spans="1:13" ht="18" x14ac:dyDescent="0.35">
      <c r="A91" s="8"/>
      <c r="B91" s="8"/>
      <c r="C91" s="8"/>
      <c r="D91" s="9"/>
      <c r="E91" s="10"/>
      <c r="F91" s="10"/>
      <c r="G91" s="242" t="s">
        <v>7</v>
      </c>
      <c r="H91" s="242"/>
      <c r="I91" s="242"/>
      <c r="J91" s="11"/>
      <c r="K91" s="243" t="s">
        <v>8</v>
      </c>
      <c r="L91" s="243"/>
      <c r="M91" s="243"/>
    </row>
    <row r="92" spans="1:13" ht="18" x14ac:dyDescent="0.35">
      <c r="A92" s="8"/>
      <c r="B92" s="8"/>
      <c r="C92" s="8"/>
      <c r="D92" s="8"/>
      <c r="E92" s="8"/>
      <c r="F92" s="8"/>
      <c r="G92" s="12" t="s">
        <v>9</v>
      </c>
      <c r="H92" s="13"/>
      <c r="I92" s="12" t="s">
        <v>10</v>
      </c>
      <c r="J92" s="14"/>
      <c r="K92" s="12" t="s">
        <v>9</v>
      </c>
      <c r="L92" s="13"/>
      <c r="M92" s="12" t="s">
        <v>10</v>
      </c>
    </row>
    <row r="93" spans="1:13" ht="18" x14ac:dyDescent="0.35">
      <c r="A93" s="8"/>
      <c r="B93" s="8"/>
      <c r="C93" s="8"/>
      <c r="D93" s="241" t="s">
        <v>11</v>
      </c>
      <c r="E93" s="241"/>
      <c r="F93" s="241"/>
      <c r="G93" s="16" t="s">
        <v>234</v>
      </c>
      <c r="H93" s="13"/>
      <c r="I93" s="17" t="s">
        <v>12</v>
      </c>
      <c r="J93" s="14"/>
      <c r="K93" s="16" t="s">
        <v>234</v>
      </c>
      <c r="L93" s="13"/>
      <c r="M93" s="17" t="s">
        <v>12</v>
      </c>
    </row>
    <row r="94" spans="1:13" ht="18" x14ac:dyDescent="0.35">
      <c r="A94" s="18" t="s">
        <v>63</v>
      </c>
      <c r="B94" s="8"/>
      <c r="C94" s="8"/>
      <c r="D94" s="8"/>
      <c r="E94" s="10"/>
      <c r="F94" s="10"/>
      <c r="G94" s="51"/>
      <c r="H94" s="52"/>
      <c r="I94" s="51"/>
      <c r="J94" s="10"/>
      <c r="K94" s="51"/>
      <c r="L94" s="52"/>
      <c r="M94" s="51"/>
    </row>
    <row r="95" spans="1:13" ht="18" x14ac:dyDescent="0.35">
      <c r="A95" s="8"/>
      <c r="B95" s="9" t="s">
        <v>64</v>
      </c>
      <c r="C95" s="8"/>
      <c r="D95" s="8"/>
      <c r="E95" s="10"/>
      <c r="F95" s="10"/>
      <c r="G95" s="22"/>
      <c r="H95" s="22"/>
      <c r="I95" s="22"/>
      <c r="J95" s="22"/>
      <c r="K95" s="22"/>
      <c r="L95" s="22"/>
      <c r="M95" s="22"/>
    </row>
    <row r="96" spans="1:13" ht="18" x14ac:dyDescent="0.35">
      <c r="A96" s="8"/>
      <c r="B96" s="8"/>
      <c r="C96" s="9" t="s">
        <v>65</v>
      </c>
      <c r="D96" s="8"/>
      <c r="E96" s="10"/>
      <c r="F96" s="10"/>
      <c r="G96" s="22"/>
      <c r="H96" s="22"/>
      <c r="I96" s="22"/>
      <c r="J96" s="22"/>
      <c r="K96" s="25"/>
      <c r="L96" s="22"/>
      <c r="M96" s="22"/>
    </row>
    <row r="97" spans="1:17" ht="18.75" thickBot="1" x14ac:dyDescent="0.4">
      <c r="A97" s="8"/>
      <c r="B97" s="8"/>
      <c r="C97" s="8"/>
      <c r="D97" s="9" t="s">
        <v>66</v>
      </c>
      <c r="E97" s="10"/>
      <c r="F97" s="10"/>
      <c r="G97" s="30">
        <v>391944529</v>
      </c>
      <c r="H97" s="22"/>
      <c r="I97" s="30">
        <v>391944529</v>
      </c>
      <c r="J97" s="22"/>
      <c r="K97" s="30">
        <v>391944529</v>
      </c>
      <c r="L97" s="22"/>
      <c r="M97" s="30">
        <v>391944529</v>
      </c>
    </row>
    <row r="98" spans="1:17" ht="18.75" thickTop="1" x14ac:dyDescent="0.35">
      <c r="A98" s="8"/>
      <c r="B98" s="8"/>
      <c r="C98" s="9" t="s">
        <v>67</v>
      </c>
      <c r="D98" s="8"/>
      <c r="E98" s="10"/>
      <c r="F98" s="10"/>
      <c r="G98" s="25"/>
      <c r="H98" s="22"/>
      <c r="I98" s="25"/>
      <c r="J98" s="22"/>
      <c r="K98" s="25"/>
      <c r="L98" s="22"/>
      <c r="M98" s="25"/>
    </row>
    <row r="99" spans="1:17" ht="18" x14ac:dyDescent="0.35">
      <c r="A99" s="8"/>
      <c r="B99" s="8"/>
      <c r="C99" s="8"/>
      <c r="D99" s="9" t="s">
        <v>68</v>
      </c>
      <c r="E99" s="10"/>
      <c r="F99" s="10"/>
      <c r="G99" s="45">
        <v>391944418</v>
      </c>
      <c r="H99" s="22"/>
      <c r="I99" s="45">
        <v>391944418</v>
      </c>
      <c r="J99" s="22"/>
      <c r="K99" s="45">
        <v>391944418</v>
      </c>
      <c r="L99" s="22"/>
      <c r="M99" s="45">
        <v>391944418</v>
      </c>
      <c r="P99" s="187"/>
      <c r="Q99" s="187"/>
    </row>
    <row r="100" spans="1:17" ht="18" x14ac:dyDescent="0.35">
      <c r="A100" s="8"/>
      <c r="B100" s="9" t="s">
        <v>69</v>
      </c>
      <c r="C100" s="8"/>
      <c r="D100" s="8"/>
      <c r="E100" s="10"/>
      <c r="F100" s="10"/>
      <c r="G100" s="43">
        <v>149420558</v>
      </c>
      <c r="H100" s="22"/>
      <c r="I100" s="43">
        <v>149420558</v>
      </c>
      <c r="J100" s="22"/>
      <c r="K100" s="43">
        <v>149420558</v>
      </c>
      <c r="L100" s="22"/>
      <c r="M100" s="43">
        <v>149420558</v>
      </c>
      <c r="P100" s="187"/>
      <c r="Q100" s="187"/>
    </row>
    <row r="101" spans="1:17" ht="18" x14ac:dyDescent="0.35">
      <c r="A101" s="8"/>
      <c r="B101" s="9" t="s">
        <v>70</v>
      </c>
      <c r="C101" s="8"/>
      <c r="D101" s="8"/>
      <c r="E101" s="10"/>
      <c r="F101" s="10"/>
      <c r="G101" s="25"/>
      <c r="H101" s="22"/>
      <c r="I101" s="25"/>
      <c r="J101" s="22"/>
      <c r="K101" s="25"/>
      <c r="L101" s="22"/>
      <c r="M101" s="25"/>
    </row>
    <row r="102" spans="1:17" ht="18" x14ac:dyDescent="0.35">
      <c r="A102" s="8"/>
      <c r="B102" s="8"/>
      <c r="C102" s="9" t="s">
        <v>71</v>
      </c>
      <c r="D102" s="8"/>
      <c r="E102" s="10"/>
      <c r="F102" s="10"/>
      <c r="G102" s="45"/>
      <c r="H102" s="22"/>
      <c r="I102" s="45"/>
      <c r="J102" s="22"/>
      <c r="K102" s="45"/>
      <c r="L102" s="22"/>
      <c r="M102" s="45"/>
    </row>
    <row r="103" spans="1:17" ht="18" x14ac:dyDescent="0.35">
      <c r="A103" s="8"/>
      <c r="B103" s="8"/>
      <c r="C103" s="9"/>
      <c r="D103" s="8" t="s">
        <v>72</v>
      </c>
      <c r="E103" s="10"/>
      <c r="F103" s="10"/>
      <c r="G103" s="45">
        <v>39194453</v>
      </c>
      <c r="H103" s="22"/>
      <c r="I103" s="45">
        <v>39194453</v>
      </c>
      <c r="J103" s="22"/>
      <c r="K103" s="45">
        <v>39194453</v>
      </c>
      <c r="L103" s="22"/>
      <c r="M103" s="45">
        <v>39194453</v>
      </c>
      <c r="P103" s="187"/>
      <c r="Q103" s="187"/>
    </row>
    <row r="104" spans="1:17" ht="18" x14ac:dyDescent="0.35">
      <c r="A104" s="8"/>
      <c r="B104" s="8"/>
      <c r="C104" s="9"/>
      <c r="D104" s="8" t="s">
        <v>73</v>
      </c>
      <c r="E104" s="10"/>
      <c r="F104" s="10"/>
      <c r="G104" s="45">
        <v>3576810</v>
      </c>
      <c r="H104" s="22"/>
      <c r="I104" s="45">
        <v>2934467</v>
      </c>
      <c r="J104" s="22"/>
      <c r="K104" s="53">
        <v>0</v>
      </c>
      <c r="L104" s="22"/>
      <c r="M104" s="53">
        <v>0</v>
      </c>
      <c r="P104" s="187"/>
      <c r="Q104" s="187"/>
    </row>
    <row r="105" spans="1:17" ht="18" x14ac:dyDescent="0.35">
      <c r="A105" s="8"/>
      <c r="B105" s="8"/>
      <c r="C105" s="9" t="s">
        <v>74</v>
      </c>
      <c r="D105" s="8"/>
      <c r="E105" s="10"/>
      <c r="F105" s="10"/>
      <c r="G105" s="43">
        <v>82312639</v>
      </c>
      <c r="H105" s="22"/>
      <c r="I105" s="43">
        <v>86689300</v>
      </c>
      <c r="J105" s="22"/>
      <c r="K105" s="43">
        <v>27457468</v>
      </c>
      <c r="L105" s="22"/>
      <c r="M105" s="45">
        <v>40289738</v>
      </c>
      <c r="P105" s="187"/>
      <c r="Q105" s="187"/>
    </row>
    <row r="106" spans="1:17" ht="18" x14ac:dyDescent="0.35">
      <c r="A106" s="8"/>
      <c r="B106" s="9" t="s">
        <v>75</v>
      </c>
      <c r="C106" s="8"/>
      <c r="D106" s="8"/>
      <c r="E106" s="10"/>
      <c r="F106" s="10"/>
      <c r="G106" s="54">
        <v>517356270</v>
      </c>
      <c r="H106" s="22"/>
      <c r="I106" s="54">
        <v>519931560</v>
      </c>
      <c r="J106" s="22"/>
      <c r="K106" s="54">
        <v>502813557</v>
      </c>
      <c r="L106" s="22"/>
      <c r="M106" s="54">
        <v>505151578</v>
      </c>
      <c r="P106" s="187"/>
      <c r="Q106" s="187"/>
    </row>
    <row r="107" spans="1:17" ht="18" x14ac:dyDescent="0.35">
      <c r="A107" s="9" t="s">
        <v>76</v>
      </c>
      <c r="B107" s="8"/>
      <c r="C107" s="8"/>
      <c r="D107" s="8"/>
      <c r="E107" s="10"/>
      <c r="F107" s="10"/>
      <c r="G107" s="45">
        <v>1183805148</v>
      </c>
      <c r="H107" s="22"/>
      <c r="I107" s="45">
        <v>1190114756</v>
      </c>
      <c r="J107" s="45"/>
      <c r="K107" s="45">
        <v>1110830454</v>
      </c>
      <c r="L107" s="22"/>
      <c r="M107" s="45">
        <v>1126000745</v>
      </c>
      <c r="P107" s="187"/>
      <c r="Q107" s="187"/>
    </row>
    <row r="108" spans="1:17" ht="18" x14ac:dyDescent="0.35">
      <c r="A108" s="9" t="s">
        <v>77</v>
      </c>
      <c r="B108" s="8"/>
      <c r="C108" s="8"/>
      <c r="D108" s="8"/>
      <c r="E108" s="10"/>
      <c r="F108" s="10"/>
      <c r="G108" s="23">
        <v>142780181</v>
      </c>
      <c r="H108" s="22"/>
      <c r="I108" s="23">
        <v>132485983</v>
      </c>
      <c r="J108" s="22"/>
      <c r="K108" s="55">
        <v>0</v>
      </c>
      <c r="L108" s="22"/>
      <c r="M108" s="55">
        <v>0</v>
      </c>
      <c r="P108" s="187"/>
      <c r="Q108" s="187"/>
    </row>
    <row r="109" spans="1:17" ht="18" x14ac:dyDescent="0.35">
      <c r="A109" s="18" t="s">
        <v>78</v>
      </c>
      <c r="B109" s="8"/>
      <c r="C109" s="8"/>
      <c r="D109" s="8"/>
      <c r="E109" s="10"/>
      <c r="F109" s="10"/>
      <c r="G109" s="28">
        <v>1326585329</v>
      </c>
      <c r="H109" s="22"/>
      <c r="I109" s="28">
        <v>1322600739</v>
      </c>
      <c r="J109" s="22"/>
      <c r="K109" s="28">
        <v>1110830454</v>
      </c>
      <c r="L109" s="22"/>
      <c r="M109" s="28">
        <v>1126000745</v>
      </c>
      <c r="P109" s="187"/>
      <c r="Q109" s="187"/>
    </row>
    <row r="110" spans="1:17" ht="18.75" thickBot="1" x14ac:dyDescent="0.4">
      <c r="A110" s="18" t="s">
        <v>79</v>
      </c>
      <c r="B110" s="8"/>
      <c r="C110" s="8"/>
      <c r="D110" s="8"/>
      <c r="E110" s="10"/>
      <c r="F110" s="10"/>
      <c r="G110" s="30">
        <v>2609152383</v>
      </c>
      <c r="H110" s="22"/>
      <c r="I110" s="30">
        <v>2618979194</v>
      </c>
      <c r="J110" s="22"/>
      <c r="K110" s="30">
        <v>2106125860</v>
      </c>
      <c r="L110" s="22"/>
      <c r="M110" s="30">
        <v>2123933150</v>
      </c>
      <c r="P110" s="187"/>
      <c r="Q110" s="187"/>
    </row>
    <row r="111" spans="1:17" ht="18.75" thickTop="1" x14ac:dyDescent="0.35">
      <c r="A111" s="29"/>
      <c r="B111" s="29"/>
      <c r="C111" s="29"/>
      <c r="D111" s="56"/>
      <c r="E111" s="57"/>
      <c r="F111" s="57"/>
      <c r="G111" s="58"/>
      <c r="H111" s="59"/>
      <c r="I111" s="59"/>
      <c r="J111" s="59"/>
      <c r="K111" s="56"/>
      <c r="L111" s="56"/>
      <c r="M111" s="56"/>
    </row>
    <row r="112" spans="1:17" ht="18" x14ac:dyDescent="0.35">
      <c r="A112" s="29"/>
      <c r="B112" s="29"/>
      <c r="C112" s="29"/>
      <c r="D112" s="56"/>
      <c r="E112" s="57"/>
      <c r="F112" s="57"/>
      <c r="G112" s="58"/>
      <c r="H112" s="59"/>
      <c r="I112" s="59"/>
      <c r="J112" s="59"/>
      <c r="K112" s="56"/>
      <c r="L112" s="56"/>
      <c r="M112" s="56"/>
    </row>
    <row r="113" spans="1:13" ht="18" x14ac:dyDescent="0.35">
      <c r="A113" s="29"/>
      <c r="B113" s="29"/>
      <c r="C113" s="29"/>
      <c r="D113" s="9"/>
      <c r="E113" s="10"/>
      <c r="F113" s="10"/>
      <c r="G113" s="19"/>
      <c r="H113" s="20"/>
      <c r="I113" s="19"/>
      <c r="J113" s="19"/>
      <c r="K113" s="19"/>
      <c r="L113" s="20"/>
      <c r="M113" s="19"/>
    </row>
  </sheetData>
  <mergeCells count="27">
    <mergeCell ref="G91:I91"/>
    <mergeCell ref="K91:M91"/>
    <mergeCell ref="D93:F93"/>
    <mergeCell ref="A83:M83"/>
    <mergeCell ref="A84:M84"/>
    <mergeCell ref="A85:M85"/>
    <mergeCell ref="A86:M86"/>
    <mergeCell ref="A88:M88"/>
    <mergeCell ref="G90:M90"/>
    <mergeCell ref="D53:F53"/>
    <mergeCell ref="G11:I11"/>
    <mergeCell ref="K11:M11"/>
    <mergeCell ref="D13:F13"/>
    <mergeCell ref="A43:M43"/>
    <mergeCell ref="A44:M44"/>
    <mergeCell ref="A45:M45"/>
    <mergeCell ref="A46:M46"/>
    <mergeCell ref="A48:M48"/>
    <mergeCell ref="G50:M50"/>
    <mergeCell ref="G51:I51"/>
    <mergeCell ref="K51:M51"/>
    <mergeCell ref="G10:M10"/>
    <mergeCell ref="A3:M3"/>
    <mergeCell ref="A4:M4"/>
    <mergeCell ref="A5:M5"/>
    <mergeCell ref="A6:M6"/>
    <mergeCell ref="A8:M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3B5B8-AE3D-4BAD-BD3B-2C6C75858B77}">
  <dimension ref="A1:M63"/>
  <sheetViews>
    <sheetView view="pageBreakPreview" topLeftCell="A13" zoomScale="145" zoomScaleNormal="115" zoomScaleSheetLayoutView="145" workbookViewId="0">
      <selection activeCell="A28" sqref="A28"/>
    </sheetView>
  </sheetViews>
  <sheetFormatPr defaultColWidth="8.5703125" defaultRowHeight="16.5" x14ac:dyDescent="0.35"/>
  <cols>
    <col min="1" max="3" width="1.42578125" style="184" customWidth="1"/>
    <col min="4" max="4" width="30.5703125" style="184" customWidth="1"/>
    <col min="5" max="5" width="3.42578125" style="184" customWidth="1"/>
    <col min="6" max="6" width="2.42578125" style="184" customWidth="1"/>
    <col min="7" max="7" width="10.7109375" style="184" customWidth="1"/>
    <col min="8" max="8" width="0.42578125" style="184" customWidth="1"/>
    <col min="9" max="9" width="10.7109375" style="184" customWidth="1"/>
    <col min="10" max="10" width="0.42578125" style="184" customWidth="1"/>
    <col min="11" max="11" width="10.7109375" style="184" customWidth="1"/>
    <col min="12" max="12" width="0.42578125" style="184" customWidth="1"/>
    <col min="13" max="13" width="10.7109375" style="184" customWidth="1"/>
    <col min="14" max="16384" width="8.5703125" style="184"/>
  </cols>
  <sheetData>
    <row r="1" spans="1:13" ht="22.15" customHeight="1" x14ac:dyDescent="0.35">
      <c r="A1" s="1"/>
      <c r="B1" s="1"/>
      <c r="C1" s="1"/>
      <c r="D1" s="1"/>
      <c r="E1" s="1"/>
      <c r="F1" s="2"/>
      <c r="G1" s="3"/>
      <c r="H1" s="3"/>
      <c r="I1" s="3"/>
      <c r="J1" s="3"/>
      <c r="K1" s="3"/>
      <c r="L1" s="3"/>
      <c r="M1" s="4" t="s">
        <v>0</v>
      </c>
    </row>
    <row r="2" spans="1:13" ht="22.15" customHeight="1" x14ac:dyDescent="0.35">
      <c r="A2" s="1"/>
      <c r="B2" s="1"/>
      <c r="C2" s="1"/>
      <c r="D2" s="1"/>
      <c r="E2" s="1"/>
      <c r="F2" s="2"/>
      <c r="G2" s="3"/>
      <c r="H2" s="3"/>
      <c r="I2" s="3"/>
      <c r="J2" s="3"/>
      <c r="K2" s="3"/>
      <c r="L2" s="3"/>
      <c r="M2" s="4" t="s">
        <v>1</v>
      </c>
    </row>
    <row r="3" spans="1:13" ht="22.15" customHeight="1" x14ac:dyDescent="0.35">
      <c r="A3" s="238" t="s">
        <v>80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ht="22.15" customHeight="1" x14ac:dyDescent="0.35">
      <c r="A4" s="239" t="s">
        <v>3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</row>
    <row r="5" spans="1:13" ht="22.15" customHeight="1" x14ac:dyDescent="0.35">
      <c r="A5" s="239" t="s">
        <v>81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</row>
    <row r="6" spans="1:13" ht="22.15" customHeight="1" x14ac:dyDescent="0.35">
      <c r="A6" s="239" t="s">
        <v>235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</row>
    <row r="7" spans="1:13" ht="10.15" customHeight="1" x14ac:dyDescent="0.35">
      <c r="A7" s="6"/>
      <c r="B7" s="6"/>
      <c r="C7" s="6"/>
      <c r="D7" s="60"/>
      <c r="E7" s="60"/>
      <c r="F7" s="61"/>
      <c r="G7" s="61"/>
      <c r="H7" s="61"/>
      <c r="I7" s="61"/>
      <c r="J7" s="61"/>
      <c r="K7" s="61"/>
      <c r="L7" s="61"/>
      <c r="M7" s="61"/>
    </row>
    <row r="8" spans="1:13" s="185" customFormat="1" ht="18" customHeight="1" x14ac:dyDescent="0.4">
      <c r="A8" s="8"/>
      <c r="B8" s="8"/>
      <c r="C8" s="8"/>
      <c r="D8" s="9"/>
      <c r="E8" s="9"/>
      <c r="F8" s="10"/>
      <c r="G8" s="237" t="s">
        <v>6</v>
      </c>
      <c r="H8" s="237"/>
      <c r="I8" s="237"/>
      <c r="J8" s="237"/>
      <c r="K8" s="237"/>
      <c r="L8" s="237"/>
      <c r="M8" s="237"/>
    </row>
    <row r="9" spans="1:13" s="185" customFormat="1" ht="18" customHeight="1" x14ac:dyDescent="0.4">
      <c r="A9" s="8"/>
      <c r="B9" s="8"/>
      <c r="C9" s="8"/>
      <c r="D9" s="9"/>
      <c r="E9" s="9"/>
      <c r="F9" s="10"/>
      <c r="G9" s="237" t="s">
        <v>7</v>
      </c>
      <c r="H9" s="237"/>
      <c r="I9" s="237"/>
      <c r="J9" s="14"/>
      <c r="K9" s="237" t="s">
        <v>8</v>
      </c>
      <c r="L9" s="237"/>
      <c r="M9" s="237"/>
    </row>
    <row r="10" spans="1:13" s="185" customFormat="1" ht="18" customHeight="1" x14ac:dyDescent="0.4">
      <c r="A10" s="8"/>
      <c r="B10" s="8"/>
      <c r="C10" s="8"/>
      <c r="D10" s="241" t="s">
        <v>11</v>
      </c>
      <c r="E10" s="241"/>
      <c r="F10" s="241"/>
      <c r="G10" s="62" t="s">
        <v>82</v>
      </c>
      <c r="H10" s="63"/>
      <c r="I10" s="62" t="s">
        <v>83</v>
      </c>
      <c r="J10" s="64"/>
      <c r="K10" s="62" t="s">
        <v>82</v>
      </c>
      <c r="L10" s="63"/>
      <c r="M10" s="62" t="s">
        <v>83</v>
      </c>
    </row>
    <row r="11" spans="1:13" s="185" customFormat="1" ht="18" customHeight="1" x14ac:dyDescent="0.4">
      <c r="A11" s="18" t="s">
        <v>84</v>
      </c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</row>
    <row r="12" spans="1:13" s="185" customFormat="1" ht="18" customHeight="1" x14ac:dyDescent="0.4">
      <c r="A12" s="9"/>
      <c r="B12" s="9" t="s">
        <v>85</v>
      </c>
      <c r="C12" s="9"/>
      <c r="D12" s="9"/>
      <c r="E12" s="9"/>
      <c r="F12" s="65"/>
      <c r="G12" s="66">
        <v>322418287</v>
      </c>
      <c r="H12" s="66"/>
      <c r="I12" s="200">
        <v>356642008</v>
      </c>
      <c r="J12" s="66"/>
      <c r="K12" s="66">
        <v>322488941</v>
      </c>
      <c r="L12" s="66"/>
      <c r="M12" s="211">
        <v>356642008</v>
      </c>
    </row>
    <row r="13" spans="1:13" s="185" customFormat="1" ht="18" customHeight="1" x14ac:dyDescent="0.4">
      <c r="A13" s="9"/>
      <c r="B13" s="9" t="s">
        <v>86</v>
      </c>
      <c r="C13" s="9"/>
      <c r="D13" s="9"/>
      <c r="E13" s="9"/>
      <c r="F13" s="65"/>
      <c r="G13" s="66">
        <v>70420175</v>
      </c>
      <c r="H13" s="66"/>
      <c r="I13" s="200">
        <v>70159758</v>
      </c>
      <c r="J13" s="66"/>
      <c r="K13" s="66">
        <v>0</v>
      </c>
      <c r="L13" s="66"/>
      <c r="M13" s="211">
        <v>0</v>
      </c>
    </row>
    <row r="14" spans="1:13" s="185" customFormat="1" ht="18" customHeight="1" x14ac:dyDescent="0.4">
      <c r="A14" s="9"/>
      <c r="B14" s="9" t="s">
        <v>243</v>
      </c>
      <c r="C14" s="9"/>
      <c r="D14" s="9"/>
      <c r="E14" s="9"/>
      <c r="F14" s="65"/>
      <c r="G14" s="66">
        <v>1073</v>
      </c>
      <c r="H14" s="66"/>
      <c r="I14" s="200">
        <v>312</v>
      </c>
      <c r="J14" s="66"/>
      <c r="K14" s="66">
        <v>1073</v>
      </c>
      <c r="L14" s="66"/>
      <c r="M14" s="211">
        <v>312</v>
      </c>
    </row>
    <row r="15" spans="1:13" s="185" customFormat="1" ht="18" customHeight="1" x14ac:dyDescent="0.4">
      <c r="A15" s="9"/>
      <c r="B15" s="9" t="s">
        <v>88</v>
      </c>
      <c r="C15" s="9"/>
      <c r="D15" s="9"/>
      <c r="E15" s="9"/>
      <c r="F15" s="65"/>
      <c r="G15" s="66">
        <v>13773905</v>
      </c>
      <c r="H15" s="66"/>
      <c r="I15" s="200">
        <v>12346126</v>
      </c>
      <c r="J15" s="66"/>
      <c r="K15" s="66">
        <v>10228141</v>
      </c>
      <c r="L15" s="66"/>
      <c r="M15" s="211">
        <v>9612364</v>
      </c>
    </row>
    <row r="16" spans="1:13" s="185" customFormat="1" ht="18" customHeight="1" x14ac:dyDescent="0.4">
      <c r="A16" s="9"/>
      <c r="B16" s="9"/>
      <c r="C16" s="18" t="s">
        <v>89</v>
      </c>
      <c r="D16" s="9"/>
      <c r="E16" s="9"/>
      <c r="F16" s="65"/>
      <c r="G16" s="67">
        <v>406613440</v>
      </c>
      <c r="H16" s="68"/>
      <c r="I16" s="203">
        <v>439148204</v>
      </c>
      <c r="J16" s="22"/>
      <c r="K16" s="67">
        <v>332718155</v>
      </c>
      <c r="L16" s="68"/>
      <c r="M16" s="212">
        <v>366254684</v>
      </c>
    </row>
    <row r="17" spans="1:13" s="185" customFormat="1" ht="18" customHeight="1" x14ac:dyDescent="0.4">
      <c r="A17" s="18" t="s">
        <v>90</v>
      </c>
      <c r="B17" s="9"/>
      <c r="C17" s="9"/>
      <c r="D17" s="9"/>
      <c r="E17" s="9"/>
      <c r="F17" s="65"/>
      <c r="G17" s="68"/>
      <c r="H17" s="68"/>
      <c r="I17" s="68"/>
      <c r="J17" s="68"/>
      <c r="K17" s="68"/>
      <c r="L17" s="68"/>
      <c r="M17" s="68"/>
    </row>
    <row r="18" spans="1:13" s="185" customFormat="1" ht="18" customHeight="1" x14ac:dyDescent="0.4">
      <c r="A18" s="9"/>
      <c r="B18" s="9" t="s">
        <v>91</v>
      </c>
      <c r="C18" s="9"/>
      <c r="D18" s="9"/>
      <c r="E18" s="9"/>
      <c r="F18" s="65"/>
      <c r="G18" s="69">
        <v>200390998</v>
      </c>
      <c r="H18" s="68"/>
      <c r="I18" s="201">
        <v>226133408</v>
      </c>
      <c r="J18" s="69"/>
      <c r="K18" s="70">
        <v>200461651</v>
      </c>
      <c r="L18" s="68"/>
      <c r="M18" s="202">
        <v>226133408</v>
      </c>
    </row>
    <row r="19" spans="1:13" s="185" customFormat="1" ht="18" customHeight="1" x14ac:dyDescent="0.4">
      <c r="A19" s="9"/>
      <c r="B19" s="9" t="s">
        <v>92</v>
      </c>
      <c r="C19" s="9"/>
      <c r="D19" s="9"/>
      <c r="E19" s="9"/>
      <c r="F19" s="65"/>
      <c r="G19" s="69">
        <v>55329393</v>
      </c>
      <c r="H19" s="68"/>
      <c r="I19" s="201">
        <v>55909416</v>
      </c>
      <c r="J19" s="69"/>
      <c r="K19" s="70">
        <v>0</v>
      </c>
      <c r="L19" s="68"/>
      <c r="M19" s="202">
        <v>0</v>
      </c>
    </row>
    <row r="20" spans="1:13" s="185" customFormat="1" ht="18" customHeight="1" x14ac:dyDescent="0.4">
      <c r="A20" s="71"/>
      <c r="B20" s="9" t="s">
        <v>93</v>
      </c>
      <c r="C20" s="71"/>
      <c r="D20" s="71"/>
      <c r="E20" s="71"/>
      <c r="F20" s="65"/>
      <c r="G20" s="69">
        <v>103264977</v>
      </c>
      <c r="H20" s="68"/>
      <c r="I20" s="201">
        <v>102714786</v>
      </c>
      <c r="J20" s="69"/>
      <c r="K20" s="199">
        <v>103264977</v>
      </c>
      <c r="L20" s="68"/>
      <c r="M20" s="202">
        <v>102714786</v>
      </c>
    </row>
    <row r="21" spans="1:13" s="185" customFormat="1" ht="18" customHeight="1" x14ac:dyDescent="0.4">
      <c r="A21" s="71"/>
      <c r="B21" s="9" t="s">
        <v>94</v>
      </c>
      <c r="C21" s="71"/>
      <c r="D21" s="71"/>
      <c r="E21" s="71"/>
      <c r="F21" s="65"/>
      <c r="G21" s="69">
        <v>71700654</v>
      </c>
      <c r="H21" s="68"/>
      <c r="I21" s="201">
        <v>65553906</v>
      </c>
      <c r="J21" s="69"/>
      <c r="K21" s="199">
        <v>56720798</v>
      </c>
      <c r="L21" s="68"/>
      <c r="M21" s="202">
        <v>51202445</v>
      </c>
    </row>
    <row r="22" spans="1:13" s="185" customFormat="1" ht="18" customHeight="1" x14ac:dyDescent="0.4">
      <c r="A22" s="71"/>
      <c r="B22" s="9" t="s">
        <v>95</v>
      </c>
      <c r="C22" s="71"/>
      <c r="D22" s="71"/>
      <c r="E22" s="71"/>
      <c r="F22" s="65"/>
      <c r="G22" s="69">
        <v>2812775</v>
      </c>
      <c r="H22" s="68"/>
      <c r="I22" s="202">
        <v>5927879</v>
      </c>
      <c r="J22" s="69"/>
      <c r="K22" s="70">
        <v>2812775</v>
      </c>
      <c r="L22" s="68"/>
      <c r="M22" s="202">
        <v>5927879</v>
      </c>
    </row>
    <row r="23" spans="1:13" s="185" customFormat="1" ht="18" customHeight="1" x14ac:dyDescent="0.4">
      <c r="A23" s="71"/>
      <c r="B23" s="71"/>
      <c r="C23" s="18" t="s">
        <v>96</v>
      </c>
      <c r="D23" s="71"/>
      <c r="E23" s="71"/>
      <c r="F23" s="65"/>
      <c r="G23" s="67">
        <v>433498797</v>
      </c>
      <c r="H23" s="68"/>
      <c r="I23" s="203">
        <v>456239395</v>
      </c>
      <c r="J23" s="22"/>
      <c r="K23" s="67">
        <v>363260201</v>
      </c>
      <c r="L23" s="68"/>
      <c r="M23" s="203">
        <v>385978518</v>
      </c>
    </row>
    <row r="24" spans="1:13" s="185" customFormat="1" ht="18" customHeight="1" x14ac:dyDescent="0.4">
      <c r="A24" s="246" t="s">
        <v>97</v>
      </c>
      <c r="B24" s="246"/>
      <c r="C24" s="246"/>
      <c r="D24" s="246"/>
      <c r="E24" s="246"/>
      <c r="F24" s="246"/>
      <c r="G24" s="72">
        <v>-26885357</v>
      </c>
      <c r="H24" s="71"/>
      <c r="I24" s="204">
        <v>-17091191</v>
      </c>
      <c r="J24" s="71"/>
      <c r="K24" s="72">
        <v>-30542046</v>
      </c>
      <c r="L24" s="71"/>
      <c r="M24" s="204">
        <v>-19723834</v>
      </c>
    </row>
    <row r="25" spans="1:13" s="185" customFormat="1" ht="18" customHeight="1" x14ac:dyDescent="0.4">
      <c r="A25" s="9" t="s">
        <v>98</v>
      </c>
      <c r="B25" s="71"/>
      <c r="C25" s="71"/>
      <c r="D25" s="71"/>
      <c r="E25" s="73"/>
      <c r="F25" s="71"/>
      <c r="G25" s="74">
        <v>-6592156</v>
      </c>
      <c r="H25" s="68"/>
      <c r="I25" s="204">
        <v>-5468025</v>
      </c>
      <c r="J25" s="74"/>
      <c r="K25" s="74">
        <v>-6058657</v>
      </c>
      <c r="L25" s="68"/>
      <c r="M25" s="204">
        <v>-5089952</v>
      </c>
    </row>
    <row r="26" spans="1:13" s="185" customFormat="1" ht="18" customHeight="1" x14ac:dyDescent="0.4">
      <c r="A26" s="18" t="s">
        <v>99</v>
      </c>
      <c r="B26" s="71"/>
      <c r="C26" s="71"/>
      <c r="D26" s="71"/>
      <c r="E26" s="15"/>
      <c r="F26" s="71"/>
      <c r="G26" s="75">
        <v>-33477513</v>
      </c>
      <c r="H26" s="68"/>
      <c r="I26" s="205">
        <v>-22559216</v>
      </c>
      <c r="J26" s="76"/>
      <c r="K26" s="75">
        <v>-36600703</v>
      </c>
      <c r="L26" s="68"/>
      <c r="M26" s="205">
        <v>-24813786</v>
      </c>
    </row>
    <row r="27" spans="1:13" s="185" customFormat="1" ht="18" customHeight="1" x14ac:dyDescent="0.4">
      <c r="A27" s="9" t="s">
        <v>100</v>
      </c>
      <c r="B27" s="71"/>
      <c r="C27" s="71"/>
      <c r="D27" s="71"/>
      <c r="E27" s="15">
        <v>27</v>
      </c>
      <c r="F27" s="71"/>
      <c r="G27" s="74">
        <v>-155463</v>
      </c>
      <c r="H27" s="68"/>
      <c r="I27" s="206">
        <v>-970968</v>
      </c>
      <c r="J27" s="76"/>
      <c r="K27" s="74">
        <v>-221913</v>
      </c>
      <c r="L27" s="77"/>
      <c r="M27" s="206">
        <v>-945984</v>
      </c>
    </row>
    <row r="28" spans="1:13" s="185" customFormat="1" ht="18" customHeight="1" thickBot="1" x14ac:dyDescent="0.45">
      <c r="A28" s="18" t="s">
        <v>101</v>
      </c>
      <c r="B28" s="71"/>
      <c r="C28" s="71"/>
      <c r="D28" s="71"/>
      <c r="E28" s="71"/>
      <c r="F28" s="65"/>
      <c r="G28" s="78">
        <v>-33632976</v>
      </c>
      <c r="H28" s="68"/>
      <c r="I28" s="207">
        <v>-23530184</v>
      </c>
      <c r="J28" s="74"/>
      <c r="K28" s="78">
        <v>-36822616</v>
      </c>
      <c r="L28" s="68"/>
      <c r="M28" s="207">
        <v>-25759770</v>
      </c>
    </row>
    <row r="29" spans="1:13" s="185" customFormat="1" ht="18" customHeight="1" thickTop="1" x14ac:dyDescent="0.4">
      <c r="A29" s="18"/>
      <c r="B29" s="71"/>
      <c r="C29" s="71"/>
      <c r="D29" s="71"/>
      <c r="E29" s="71"/>
      <c r="F29" s="65"/>
      <c r="G29" s="74"/>
      <c r="H29" s="68"/>
      <c r="I29" s="74"/>
      <c r="J29" s="74"/>
      <c r="K29" s="74"/>
      <c r="L29" s="68"/>
      <c r="M29" s="74"/>
    </row>
    <row r="30" spans="1:13" s="185" customFormat="1" ht="18" customHeight="1" x14ac:dyDescent="0.4">
      <c r="A30" s="18" t="s">
        <v>102</v>
      </c>
      <c r="B30" s="71"/>
      <c r="C30" s="71"/>
      <c r="D30" s="71"/>
      <c r="E30" s="71"/>
      <c r="F30" s="65"/>
      <c r="G30" s="68"/>
      <c r="H30" s="68"/>
      <c r="I30" s="68"/>
      <c r="J30" s="68"/>
      <c r="K30" s="68"/>
      <c r="L30" s="68"/>
      <c r="M30" s="68"/>
    </row>
    <row r="31" spans="1:13" s="185" customFormat="1" ht="18" customHeight="1" x14ac:dyDescent="0.4">
      <c r="A31" s="71"/>
      <c r="B31" s="9" t="s">
        <v>103</v>
      </c>
      <c r="C31" s="71"/>
      <c r="D31" s="71"/>
      <c r="E31" s="71"/>
      <c r="F31" s="65"/>
      <c r="G31" s="74">
        <v>-35251203</v>
      </c>
      <c r="H31" s="79"/>
      <c r="I31" s="206">
        <v>-24658494</v>
      </c>
      <c r="J31" s="74"/>
      <c r="K31" s="74">
        <v>-36822616</v>
      </c>
      <c r="L31" s="79"/>
      <c r="M31" s="206">
        <v>-25759770</v>
      </c>
    </row>
    <row r="32" spans="1:13" s="185" customFormat="1" ht="18" customHeight="1" x14ac:dyDescent="0.4">
      <c r="A32" s="71"/>
      <c r="B32" s="9" t="s">
        <v>104</v>
      </c>
      <c r="C32" s="71"/>
      <c r="D32" s="71"/>
      <c r="E32" s="71"/>
      <c r="F32" s="65"/>
      <c r="G32" s="80">
        <v>1618227</v>
      </c>
      <c r="H32" s="69"/>
      <c r="I32" s="208">
        <v>1128310</v>
      </c>
      <c r="J32" s="69"/>
      <c r="K32" s="80">
        <v>0</v>
      </c>
      <c r="L32" s="69"/>
      <c r="M32" s="208">
        <v>0</v>
      </c>
    </row>
    <row r="33" spans="1:13" s="185" customFormat="1" ht="18" customHeight="1" thickBot="1" x14ac:dyDescent="0.45">
      <c r="A33" s="9"/>
      <c r="B33" s="9"/>
      <c r="C33" s="9"/>
      <c r="D33" s="9"/>
      <c r="E33" s="9"/>
      <c r="F33" s="65"/>
      <c r="G33" s="81">
        <v>-33632976</v>
      </c>
      <c r="H33" s="69"/>
      <c r="I33" s="209">
        <v>-23530184</v>
      </c>
      <c r="J33" s="74"/>
      <c r="K33" s="81">
        <v>-36822616</v>
      </c>
      <c r="L33" s="69"/>
      <c r="M33" s="209">
        <v>-25759770</v>
      </c>
    </row>
    <row r="34" spans="1:13" s="185" customFormat="1" ht="18" customHeight="1" thickTop="1" x14ac:dyDescent="0.4">
      <c r="A34" s="18" t="s">
        <v>105</v>
      </c>
      <c r="B34" s="9"/>
      <c r="C34" s="9"/>
      <c r="D34" s="9"/>
      <c r="E34" s="15">
        <v>28</v>
      </c>
      <c r="F34" s="10"/>
      <c r="G34" s="68"/>
      <c r="H34" s="68"/>
      <c r="I34" s="210"/>
      <c r="J34" s="68"/>
      <c r="K34" s="68"/>
      <c r="L34" s="68"/>
      <c r="M34" s="210"/>
    </row>
    <row r="35" spans="1:13" s="185" customFormat="1" ht="18" customHeight="1" thickBot="1" x14ac:dyDescent="0.45">
      <c r="A35" s="9"/>
      <c r="B35" s="9" t="s">
        <v>232</v>
      </c>
      <c r="C35" s="9"/>
      <c r="D35" s="9"/>
      <c r="E35" s="9"/>
      <c r="F35" s="10"/>
      <c r="G35" s="83">
        <v>-0.09</v>
      </c>
      <c r="H35" s="84"/>
      <c r="I35" s="83">
        <v>-6.3E-2</v>
      </c>
      <c r="J35" s="84"/>
      <c r="K35" s="83">
        <v>-9.4E-2</v>
      </c>
      <c r="L35" s="84"/>
      <c r="M35" s="83">
        <v>-6.6000000000000003E-2</v>
      </c>
    </row>
    <row r="36" spans="1:13" ht="19.5" thickTop="1" x14ac:dyDescent="0.35">
      <c r="A36" s="85"/>
      <c r="B36" s="85"/>
      <c r="C36" s="85"/>
      <c r="D36" s="31"/>
      <c r="E36" s="31"/>
      <c r="F36" s="86"/>
      <c r="G36" s="3"/>
      <c r="H36" s="3"/>
      <c r="I36" s="3"/>
      <c r="J36" s="3"/>
      <c r="K36" s="3"/>
      <c r="L36" s="3"/>
      <c r="M36" s="3"/>
    </row>
    <row r="37" spans="1:13" ht="18.75" x14ac:dyDescent="0.35">
      <c r="A37" s="85"/>
      <c r="B37" s="85"/>
      <c r="C37" s="85"/>
      <c r="D37" s="31"/>
      <c r="E37" s="31"/>
      <c r="F37" s="86"/>
      <c r="G37" s="3"/>
      <c r="H37" s="3"/>
      <c r="I37" s="3"/>
      <c r="J37" s="3"/>
      <c r="K37" s="3"/>
      <c r="L37" s="3"/>
      <c r="M37" s="3"/>
    </row>
    <row r="38" spans="1:13" ht="18.75" x14ac:dyDescent="0.35">
      <c r="A38" s="85"/>
      <c r="B38" s="85"/>
      <c r="C38" s="85"/>
      <c r="D38" s="31"/>
      <c r="E38" s="31"/>
      <c r="F38" s="86"/>
      <c r="G38" s="3"/>
      <c r="H38" s="3"/>
      <c r="I38" s="3"/>
      <c r="J38" s="3"/>
      <c r="K38" s="3"/>
      <c r="L38" s="3"/>
      <c r="M38" s="3"/>
    </row>
    <row r="39" spans="1:13" ht="18.75" x14ac:dyDescent="0.35">
      <c r="A39" s="85"/>
      <c r="B39" s="85"/>
      <c r="C39" s="85"/>
      <c r="D39" s="31"/>
      <c r="E39" s="31"/>
      <c r="F39" s="86"/>
      <c r="G39" s="3"/>
      <c r="H39" s="3"/>
      <c r="I39" s="3"/>
      <c r="J39" s="3"/>
      <c r="K39" s="3"/>
      <c r="L39" s="3"/>
      <c r="M39" s="3"/>
    </row>
    <row r="40" spans="1:13" ht="18.75" x14ac:dyDescent="0.35">
      <c r="A40" s="85"/>
      <c r="B40" s="85"/>
      <c r="C40" s="85"/>
      <c r="D40" s="31"/>
      <c r="E40" s="31"/>
      <c r="F40" s="86"/>
      <c r="G40" s="3"/>
      <c r="H40" s="3"/>
      <c r="I40" s="3"/>
      <c r="J40" s="3"/>
      <c r="K40" s="3"/>
      <c r="L40" s="3"/>
      <c r="M40" s="3"/>
    </row>
    <row r="41" spans="1:13" ht="22.15" customHeight="1" x14ac:dyDescent="0.35">
      <c r="A41" s="85"/>
      <c r="B41" s="85"/>
      <c r="C41" s="85"/>
      <c r="D41" s="31"/>
      <c r="E41" s="31"/>
      <c r="F41" s="86"/>
      <c r="G41" s="3"/>
      <c r="H41" s="3"/>
      <c r="I41" s="3"/>
      <c r="J41" s="3"/>
      <c r="K41" s="3"/>
      <c r="L41" s="3"/>
      <c r="M41" s="4" t="s">
        <v>0</v>
      </c>
    </row>
    <row r="42" spans="1:13" ht="22.15" customHeight="1" x14ac:dyDescent="0.35">
      <c r="A42" s="85"/>
      <c r="B42" s="85"/>
      <c r="C42" s="85"/>
      <c r="D42" s="31"/>
      <c r="E42" s="31"/>
      <c r="F42" s="86"/>
      <c r="G42" s="3"/>
      <c r="H42" s="3"/>
      <c r="I42" s="3"/>
      <c r="J42" s="3"/>
      <c r="K42" s="3"/>
      <c r="L42" s="3"/>
      <c r="M42" s="4" t="s">
        <v>1</v>
      </c>
    </row>
    <row r="43" spans="1:13" ht="22.15" customHeight="1" x14ac:dyDescent="0.35">
      <c r="A43" s="238" t="s">
        <v>106</v>
      </c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</row>
    <row r="44" spans="1:13" ht="22.15" customHeight="1" x14ac:dyDescent="0.35">
      <c r="A44" s="239" t="s">
        <v>3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</row>
    <row r="45" spans="1:13" ht="22.15" customHeight="1" x14ac:dyDescent="0.35">
      <c r="A45" s="239" t="s">
        <v>107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</row>
    <row r="46" spans="1:13" ht="22.15" customHeight="1" x14ac:dyDescent="0.35">
      <c r="A46" s="239" t="s">
        <v>235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</row>
    <row r="47" spans="1:13" ht="10.15" customHeight="1" x14ac:dyDescent="0.35">
      <c r="A47" s="49"/>
      <c r="B47" s="49"/>
      <c r="C47" s="49"/>
      <c r="D47" s="87"/>
      <c r="E47" s="87"/>
      <c r="F47" s="88"/>
      <c r="G47" s="88"/>
      <c r="H47" s="88"/>
      <c r="I47" s="88"/>
      <c r="J47" s="88"/>
      <c r="K47" s="88"/>
      <c r="L47" s="88"/>
      <c r="M47" s="88"/>
    </row>
    <row r="48" spans="1:13" s="185" customFormat="1" ht="18" customHeight="1" x14ac:dyDescent="0.4">
      <c r="A48" s="8"/>
      <c r="B48" s="8"/>
      <c r="C48" s="8"/>
      <c r="D48" s="9"/>
      <c r="E48" s="9"/>
      <c r="F48" s="10"/>
      <c r="G48" s="237" t="s">
        <v>6</v>
      </c>
      <c r="H48" s="237"/>
      <c r="I48" s="237"/>
      <c r="J48" s="237"/>
      <c r="K48" s="237"/>
      <c r="L48" s="237"/>
      <c r="M48" s="237"/>
    </row>
    <row r="49" spans="1:13" s="185" customFormat="1" ht="18" customHeight="1" x14ac:dyDescent="0.4">
      <c r="A49" s="8"/>
      <c r="B49" s="8"/>
      <c r="C49" s="8"/>
      <c r="D49" s="9"/>
      <c r="E49" s="9"/>
      <c r="F49" s="10"/>
      <c r="G49" s="237" t="s">
        <v>7</v>
      </c>
      <c r="H49" s="237"/>
      <c r="I49" s="237"/>
      <c r="J49" s="14"/>
      <c r="K49" s="237" t="s">
        <v>8</v>
      </c>
      <c r="L49" s="237"/>
      <c r="M49" s="237"/>
    </row>
    <row r="50" spans="1:13" s="185" customFormat="1" ht="18" customHeight="1" x14ac:dyDescent="0.4">
      <c r="A50" s="8"/>
      <c r="B50" s="8"/>
      <c r="C50" s="8"/>
      <c r="D50" s="241" t="s">
        <v>11</v>
      </c>
      <c r="E50" s="241"/>
      <c r="F50" s="241"/>
      <c r="G50" s="62" t="s">
        <v>82</v>
      </c>
      <c r="H50" s="63"/>
      <c r="I50" s="62" t="s">
        <v>83</v>
      </c>
      <c r="J50" s="64"/>
      <c r="K50" s="62" t="s">
        <v>82</v>
      </c>
      <c r="L50" s="63"/>
      <c r="M50" s="62" t="s">
        <v>83</v>
      </c>
    </row>
    <row r="51" spans="1:13" s="185" customFormat="1" ht="18" customHeight="1" x14ac:dyDescent="0.4">
      <c r="A51" s="18" t="s">
        <v>101</v>
      </c>
      <c r="B51" s="9"/>
      <c r="C51" s="9"/>
      <c r="D51" s="9"/>
      <c r="E51" s="9"/>
      <c r="F51" s="9"/>
      <c r="G51" s="89">
        <v>-33632976</v>
      </c>
      <c r="H51" s="68"/>
      <c r="I51" s="213">
        <v>-23530184</v>
      </c>
      <c r="J51" s="89"/>
      <c r="K51" s="89">
        <v>-36822616</v>
      </c>
      <c r="L51" s="68"/>
      <c r="M51" s="213">
        <v>-25759770</v>
      </c>
    </row>
    <row r="52" spans="1:13" s="185" customFormat="1" ht="18" customHeight="1" x14ac:dyDescent="0.4">
      <c r="A52" s="18" t="s">
        <v>108</v>
      </c>
      <c r="B52" s="9"/>
      <c r="C52" s="9"/>
      <c r="D52" s="9"/>
      <c r="E52" s="9"/>
      <c r="F52" s="9"/>
      <c r="G52" s="89"/>
      <c r="H52" s="68"/>
      <c r="I52" s="90"/>
      <c r="J52" s="89"/>
      <c r="K52" s="89"/>
      <c r="L52" s="68"/>
      <c r="M52" s="90"/>
    </row>
    <row r="53" spans="1:13" s="185" customFormat="1" ht="18" customHeight="1" x14ac:dyDescent="0.4">
      <c r="A53" s="9" t="s">
        <v>109</v>
      </c>
      <c r="B53" s="9"/>
      <c r="C53" s="9"/>
      <c r="D53" s="9"/>
      <c r="E53" s="9"/>
      <c r="F53" s="9"/>
      <c r="G53" s="91"/>
      <c r="H53" s="68"/>
      <c r="I53" s="92"/>
      <c r="J53" s="89"/>
      <c r="K53" s="91"/>
      <c r="L53" s="68"/>
      <c r="M53" s="92"/>
    </row>
    <row r="54" spans="1:13" s="185" customFormat="1" ht="18" customHeight="1" x14ac:dyDescent="0.4">
      <c r="A54" s="18"/>
      <c r="B54" s="9" t="s">
        <v>110</v>
      </c>
      <c r="C54" s="93"/>
      <c r="D54" s="9"/>
      <c r="E54" s="9"/>
      <c r="F54" s="9"/>
      <c r="G54" s="94"/>
      <c r="H54" s="68"/>
      <c r="I54" s="95"/>
      <c r="J54" s="89"/>
      <c r="K54" s="77"/>
      <c r="L54" s="68"/>
      <c r="M54" s="96"/>
    </row>
    <row r="55" spans="1:13" s="185" customFormat="1" ht="18" customHeight="1" x14ac:dyDescent="0.4">
      <c r="A55" s="18"/>
      <c r="B55" s="9"/>
      <c r="C55" s="93" t="s">
        <v>111</v>
      </c>
      <c r="D55" s="9"/>
      <c r="E55" s="9"/>
      <c r="F55" s="9"/>
      <c r="G55" s="236">
        <v>58669</v>
      </c>
      <c r="H55" s="68"/>
      <c r="I55" s="213">
        <v>58670</v>
      </c>
      <c r="J55" s="89"/>
      <c r="K55" s="77">
        <v>0</v>
      </c>
      <c r="L55" s="68"/>
      <c r="M55" s="216">
        <v>0</v>
      </c>
    </row>
    <row r="56" spans="1:13" s="185" customFormat="1" ht="18" customHeight="1" x14ac:dyDescent="0.4">
      <c r="A56" s="18" t="s">
        <v>113</v>
      </c>
      <c r="B56" s="9"/>
      <c r="C56" s="9"/>
      <c r="D56" s="9"/>
      <c r="E56" s="9"/>
      <c r="F56" s="10"/>
      <c r="G56" s="236">
        <v>58669</v>
      </c>
      <c r="H56" s="53"/>
      <c r="I56" s="214">
        <v>58670</v>
      </c>
      <c r="J56" s="89"/>
      <c r="K56" s="99">
        <v>0</v>
      </c>
      <c r="L56" s="68"/>
      <c r="M56" s="217">
        <v>0</v>
      </c>
    </row>
    <row r="57" spans="1:13" s="185" customFormat="1" ht="18" customHeight="1" thickBot="1" x14ac:dyDescent="0.45">
      <c r="A57" s="18" t="s">
        <v>114</v>
      </c>
      <c r="B57" s="9"/>
      <c r="C57" s="9"/>
      <c r="D57" s="9"/>
      <c r="E57" s="9"/>
      <c r="F57" s="10"/>
      <c r="G57" s="100">
        <v>-33574307</v>
      </c>
      <c r="H57" s="68"/>
      <c r="I57" s="215">
        <v>-23471514</v>
      </c>
      <c r="J57" s="89"/>
      <c r="K57" s="100">
        <v>-36822616</v>
      </c>
      <c r="L57" s="68"/>
      <c r="M57" s="215">
        <v>-25759770</v>
      </c>
    </row>
    <row r="58" spans="1:13" s="185" customFormat="1" ht="18" customHeight="1" thickTop="1" x14ac:dyDescent="0.4">
      <c r="A58" s="18"/>
      <c r="B58" s="9"/>
      <c r="C58" s="9"/>
      <c r="D58" s="9"/>
      <c r="E58" s="9"/>
      <c r="F58" s="10"/>
      <c r="G58" s="68"/>
      <c r="H58" s="68"/>
      <c r="I58" s="82"/>
      <c r="J58" s="89"/>
      <c r="K58" s="68"/>
      <c r="L58" s="68"/>
      <c r="M58" s="82"/>
    </row>
    <row r="59" spans="1:13" s="185" customFormat="1" ht="18" customHeight="1" x14ac:dyDescent="0.4">
      <c r="A59" s="18" t="s">
        <v>115</v>
      </c>
      <c r="B59" s="9"/>
      <c r="C59" s="9"/>
      <c r="D59" s="9"/>
      <c r="E59" s="9"/>
      <c r="F59" s="10"/>
      <c r="G59" s="68"/>
      <c r="H59" s="68"/>
      <c r="I59" s="82"/>
      <c r="J59" s="68"/>
      <c r="K59" s="68"/>
      <c r="L59" s="68"/>
      <c r="M59" s="82"/>
    </row>
    <row r="60" spans="1:13" s="185" customFormat="1" ht="18" customHeight="1" x14ac:dyDescent="0.4">
      <c r="A60" s="9"/>
      <c r="B60" s="9" t="s">
        <v>103</v>
      </c>
      <c r="C60" s="9"/>
      <c r="D60" s="9"/>
      <c r="E60" s="9"/>
      <c r="F60" s="10"/>
      <c r="G60" s="22">
        <v>-35222473</v>
      </c>
      <c r="H60" s="9"/>
      <c r="I60" s="22">
        <v>-24629763</v>
      </c>
      <c r="J60" s="22"/>
      <c r="K60" s="22">
        <v>-36822616</v>
      </c>
      <c r="L60" s="9"/>
      <c r="M60" s="22">
        <v>-25759770</v>
      </c>
    </row>
    <row r="61" spans="1:13" s="185" customFormat="1" ht="18" customHeight="1" x14ac:dyDescent="0.4">
      <c r="A61" s="9"/>
      <c r="B61" s="9" t="s">
        <v>104</v>
      </c>
      <c r="C61" s="9"/>
      <c r="D61" s="9"/>
      <c r="E61" s="9"/>
      <c r="F61" s="65"/>
      <c r="G61" s="68">
        <v>1648166</v>
      </c>
      <c r="H61" s="68"/>
      <c r="I61" s="210">
        <v>1158249</v>
      </c>
      <c r="J61" s="68"/>
      <c r="K61" s="68">
        <v>0</v>
      </c>
      <c r="L61" s="68"/>
      <c r="M61" s="210">
        <v>0</v>
      </c>
    </row>
    <row r="62" spans="1:13" s="185" customFormat="1" ht="18" customHeight="1" thickBot="1" x14ac:dyDescent="0.45">
      <c r="A62" s="18"/>
      <c r="B62" s="9"/>
      <c r="C62" s="9"/>
      <c r="D62" s="9"/>
      <c r="E62" s="9"/>
      <c r="F62" s="10"/>
      <c r="G62" s="101">
        <v>-33574307</v>
      </c>
      <c r="H62" s="68"/>
      <c r="I62" s="218">
        <v>-23471514</v>
      </c>
      <c r="J62" s="22"/>
      <c r="K62" s="101">
        <v>-36822616</v>
      </c>
      <c r="L62" s="68"/>
      <c r="M62" s="218">
        <v>-25759770</v>
      </c>
    </row>
    <row r="63" spans="1:13" ht="18.75" thickTop="1" x14ac:dyDescent="0.35">
      <c r="A63" s="9"/>
      <c r="B63" s="9"/>
      <c r="C63" s="9"/>
      <c r="D63" s="9"/>
      <c r="E63" s="9"/>
      <c r="F63" s="10"/>
      <c r="G63" s="68"/>
      <c r="H63" s="68"/>
      <c r="I63" s="68"/>
      <c r="J63" s="68"/>
      <c r="K63" s="68"/>
      <c r="L63" s="68"/>
      <c r="M63" s="68"/>
    </row>
  </sheetData>
  <mergeCells count="17">
    <mergeCell ref="G48:M48"/>
    <mergeCell ref="G49:I49"/>
    <mergeCell ref="K49:M49"/>
    <mergeCell ref="D50:F50"/>
    <mergeCell ref="D10:F10"/>
    <mergeCell ref="A24:F24"/>
    <mergeCell ref="A43:M43"/>
    <mergeCell ref="A44:M44"/>
    <mergeCell ref="A45:M45"/>
    <mergeCell ref="A46:M46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CEC81-3807-494D-9F40-A911E5F26DBA}">
  <dimension ref="A1:Q64"/>
  <sheetViews>
    <sheetView view="pageBreakPreview" zoomScale="130" zoomScaleNormal="115" zoomScaleSheetLayoutView="130" workbookViewId="0"/>
  </sheetViews>
  <sheetFormatPr defaultColWidth="8.5703125" defaultRowHeight="16.5" x14ac:dyDescent="0.35"/>
  <cols>
    <col min="1" max="3" width="1.42578125" style="184" customWidth="1"/>
    <col min="4" max="4" width="31.140625" style="184" customWidth="1"/>
    <col min="5" max="5" width="4.42578125" style="184" customWidth="1"/>
    <col min="6" max="6" width="0.85546875" style="184" customWidth="1"/>
    <col min="7" max="7" width="10.7109375" style="184" customWidth="1"/>
    <col min="8" max="8" width="0.42578125" style="184" customWidth="1"/>
    <col min="9" max="9" width="10.7109375" style="184" customWidth="1"/>
    <col min="10" max="10" width="0.42578125" style="184" customWidth="1"/>
    <col min="11" max="11" width="10.7109375" style="184" customWidth="1"/>
    <col min="12" max="12" width="0.42578125" style="184" customWidth="1"/>
    <col min="13" max="13" width="10.7109375" style="184" customWidth="1"/>
    <col min="14" max="16384" width="8.5703125" style="184"/>
  </cols>
  <sheetData>
    <row r="1" spans="1:17" ht="22.15" customHeight="1" x14ac:dyDescent="0.35">
      <c r="A1" s="1"/>
      <c r="B1" s="1"/>
      <c r="C1" s="1"/>
      <c r="D1" s="1"/>
      <c r="E1" s="1"/>
      <c r="F1" s="2"/>
      <c r="G1" s="3"/>
      <c r="H1" s="3"/>
      <c r="I1" s="3"/>
      <c r="J1" s="3"/>
      <c r="K1" s="3"/>
      <c r="L1" s="3"/>
      <c r="M1" s="4" t="s">
        <v>0</v>
      </c>
    </row>
    <row r="2" spans="1:17" ht="22.15" customHeight="1" x14ac:dyDescent="0.35">
      <c r="A2" s="1"/>
      <c r="B2" s="1"/>
      <c r="C2" s="1"/>
      <c r="D2" s="1"/>
      <c r="E2" s="1"/>
      <c r="F2" s="2"/>
      <c r="G2" s="3"/>
      <c r="H2" s="3"/>
      <c r="I2" s="3"/>
      <c r="J2" s="3"/>
      <c r="K2" s="3"/>
      <c r="L2" s="3"/>
      <c r="M2" s="4" t="s">
        <v>1</v>
      </c>
    </row>
    <row r="3" spans="1:17" ht="22.15" customHeight="1" x14ac:dyDescent="0.35">
      <c r="A3" s="238" t="s">
        <v>200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7" ht="22.15" customHeight="1" x14ac:dyDescent="0.35">
      <c r="A4" s="239" t="s">
        <v>3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</row>
    <row r="5" spans="1:17" ht="22.15" customHeight="1" x14ac:dyDescent="0.35">
      <c r="A5" s="239" t="s">
        <v>81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</row>
    <row r="6" spans="1:17" ht="22.15" customHeight="1" x14ac:dyDescent="0.35">
      <c r="A6" s="239" t="s">
        <v>236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</row>
    <row r="7" spans="1:17" ht="10.15" customHeight="1" x14ac:dyDescent="0.35">
      <c r="A7" s="6"/>
      <c r="B7" s="6"/>
      <c r="C7" s="6"/>
      <c r="D7" s="60"/>
      <c r="E7" s="60"/>
      <c r="F7" s="61"/>
      <c r="G7" s="61"/>
      <c r="H7" s="61"/>
      <c r="I7" s="61"/>
      <c r="J7" s="61"/>
      <c r="K7" s="61"/>
      <c r="L7" s="61"/>
      <c r="M7" s="61"/>
    </row>
    <row r="8" spans="1:17" s="185" customFormat="1" ht="18" customHeight="1" x14ac:dyDescent="0.4">
      <c r="A8" s="8"/>
      <c r="B8" s="8"/>
      <c r="C8" s="8"/>
      <c r="D8" s="9"/>
      <c r="E8" s="9"/>
      <c r="F8" s="10"/>
      <c r="G8" s="237" t="s">
        <v>6</v>
      </c>
      <c r="H8" s="237"/>
      <c r="I8" s="237"/>
      <c r="J8" s="237"/>
      <c r="K8" s="237"/>
      <c r="L8" s="237"/>
      <c r="M8" s="237"/>
    </row>
    <row r="9" spans="1:17" s="185" customFormat="1" ht="18" customHeight="1" x14ac:dyDescent="0.4">
      <c r="A9" s="8"/>
      <c r="B9" s="8"/>
      <c r="C9" s="8"/>
      <c r="D9" s="9"/>
      <c r="E9" s="9"/>
      <c r="F9" s="10"/>
      <c r="G9" s="237" t="s">
        <v>7</v>
      </c>
      <c r="H9" s="237"/>
      <c r="I9" s="237"/>
      <c r="J9" s="14"/>
      <c r="K9" s="237" t="s">
        <v>8</v>
      </c>
      <c r="L9" s="237"/>
      <c r="M9" s="237"/>
    </row>
    <row r="10" spans="1:17" s="185" customFormat="1" ht="18" customHeight="1" x14ac:dyDescent="0.4">
      <c r="A10" s="8"/>
      <c r="B10" s="8"/>
      <c r="C10" s="8"/>
      <c r="D10" s="241" t="s">
        <v>11</v>
      </c>
      <c r="E10" s="241"/>
      <c r="F10" s="241"/>
      <c r="G10" s="62" t="s">
        <v>82</v>
      </c>
      <c r="H10" s="63"/>
      <c r="I10" s="62" t="s">
        <v>83</v>
      </c>
      <c r="J10" s="64"/>
      <c r="K10" s="62" t="s">
        <v>82</v>
      </c>
      <c r="L10" s="63"/>
      <c r="M10" s="62" t="s">
        <v>83</v>
      </c>
    </row>
    <row r="11" spans="1:17" s="185" customFormat="1" ht="18" customHeight="1" x14ac:dyDescent="0.4">
      <c r="A11" s="18" t="s">
        <v>84</v>
      </c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</row>
    <row r="12" spans="1:17" s="185" customFormat="1" ht="18" customHeight="1" x14ac:dyDescent="0.4">
      <c r="A12" s="9"/>
      <c r="B12" s="9" t="s">
        <v>85</v>
      </c>
      <c r="C12" s="9"/>
      <c r="D12" s="9"/>
      <c r="E12" s="9"/>
      <c r="F12" s="65"/>
      <c r="G12" s="66">
        <v>1253581410</v>
      </c>
      <c r="H12" s="66"/>
      <c r="I12" s="200">
        <v>1338648723</v>
      </c>
      <c r="J12" s="66"/>
      <c r="K12" s="66">
        <v>1254087877</v>
      </c>
      <c r="L12" s="66"/>
      <c r="M12" s="200">
        <v>1338868158</v>
      </c>
      <c r="P12" s="189"/>
      <c r="Q12" s="189"/>
    </row>
    <row r="13" spans="1:17" s="185" customFormat="1" ht="18" customHeight="1" x14ac:dyDescent="0.4">
      <c r="A13" s="9"/>
      <c r="B13" s="9" t="s">
        <v>86</v>
      </c>
      <c r="C13" s="9"/>
      <c r="D13" s="9"/>
      <c r="E13" s="9"/>
      <c r="F13" s="65"/>
      <c r="G13" s="66">
        <v>224603867</v>
      </c>
      <c r="H13" s="66"/>
      <c r="I13" s="200">
        <v>220967086</v>
      </c>
      <c r="J13" s="66"/>
      <c r="K13" s="66">
        <v>0</v>
      </c>
      <c r="L13" s="66"/>
      <c r="M13" s="200">
        <v>0</v>
      </c>
      <c r="P13" s="189"/>
      <c r="Q13" s="189"/>
    </row>
    <row r="14" spans="1:17" s="185" customFormat="1" ht="18" customHeight="1" x14ac:dyDescent="0.4">
      <c r="A14" s="9"/>
      <c r="B14" s="9" t="s">
        <v>87</v>
      </c>
      <c r="C14" s="9"/>
      <c r="D14" s="9"/>
      <c r="E14" s="9"/>
      <c r="F14" s="65"/>
      <c r="G14" s="66">
        <v>174140</v>
      </c>
      <c r="H14" s="66"/>
      <c r="I14" s="200">
        <v>206150</v>
      </c>
      <c r="J14" s="66"/>
      <c r="K14" s="66">
        <v>7072925</v>
      </c>
      <c r="L14" s="66"/>
      <c r="M14" s="200">
        <v>6882298</v>
      </c>
      <c r="P14" s="189"/>
      <c r="Q14" s="189"/>
    </row>
    <row r="15" spans="1:17" s="185" customFormat="1" ht="18" customHeight="1" x14ac:dyDescent="0.4">
      <c r="A15" s="9"/>
      <c r="B15" s="9" t="s">
        <v>88</v>
      </c>
      <c r="C15" s="9"/>
      <c r="D15" s="9"/>
      <c r="E15" s="9"/>
      <c r="F15" s="65"/>
      <c r="G15" s="66">
        <v>31302592</v>
      </c>
      <c r="H15" s="66"/>
      <c r="I15" s="200">
        <v>28234517</v>
      </c>
      <c r="J15" s="66"/>
      <c r="K15" s="66">
        <v>19064368</v>
      </c>
      <c r="L15" s="66"/>
      <c r="M15" s="200">
        <v>18874309</v>
      </c>
      <c r="P15" s="189"/>
      <c r="Q15" s="189"/>
    </row>
    <row r="16" spans="1:17" s="185" customFormat="1" ht="18" customHeight="1" x14ac:dyDescent="0.4">
      <c r="A16" s="9"/>
      <c r="B16" s="9"/>
      <c r="C16" s="18" t="s">
        <v>89</v>
      </c>
      <c r="D16" s="9"/>
      <c r="E16" s="9"/>
      <c r="F16" s="65"/>
      <c r="G16" s="67">
        <f>SUM(G12:G15)</f>
        <v>1509662009</v>
      </c>
      <c r="H16" s="68"/>
      <c r="I16" s="203">
        <v>1588056476</v>
      </c>
      <c r="J16" s="22"/>
      <c r="K16" s="67">
        <f>SUM(K12:K15)</f>
        <v>1280225170</v>
      </c>
      <c r="L16" s="68"/>
      <c r="M16" s="203">
        <v>1364624765</v>
      </c>
      <c r="P16" s="189"/>
      <c r="Q16" s="189"/>
    </row>
    <row r="17" spans="1:17" s="185" customFormat="1" ht="18" customHeight="1" x14ac:dyDescent="0.4">
      <c r="A17" s="18" t="s">
        <v>90</v>
      </c>
      <c r="B17" s="9"/>
      <c r="C17" s="9"/>
      <c r="D17" s="9"/>
      <c r="E17" s="9"/>
      <c r="F17" s="65"/>
      <c r="G17" s="68"/>
      <c r="H17" s="68"/>
      <c r="I17" s="68"/>
      <c r="J17" s="68"/>
      <c r="K17" s="68"/>
      <c r="L17" s="68"/>
      <c r="M17" s="68"/>
    </row>
    <row r="18" spans="1:17" s="185" customFormat="1" ht="18" customHeight="1" x14ac:dyDescent="0.4">
      <c r="A18" s="9"/>
      <c r="B18" s="9" t="s">
        <v>91</v>
      </c>
      <c r="C18" s="9"/>
      <c r="D18" s="9"/>
      <c r="E18" s="9"/>
      <c r="F18" s="65"/>
      <c r="G18" s="69">
        <v>794315227</v>
      </c>
      <c r="H18" s="68"/>
      <c r="I18" s="201">
        <v>858519682</v>
      </c>
      <c r="J18" s="69"/>
      <c r="K18" s="70">
        <v>794821694</v>
      </c>
      <c r="L18" s="68"/>
      <c r="M18" s="219">
        <v>858739117</v>
      </c>
      <c r="P18" s="189"/>
      <c r="Q18" s="189"/>
    </row>
    <row r="19" spans="1:17" s="185" customFormat="1" ht="18" customHeight="1" x14ac:dyDescent="0.4">
      <c r="A19" s="9"/>
      <c r="B19" s="9" t="s">
        <v>92</v>
      </c>
      <c r="C19" s="9"/>
      <c r="D19" s="9"/>
      <c r="E19" s="9"/>
      <c r="F19" s="65"/>
      <c r="G19" s="69">
        <v>159442537</v>
      </c>
      <c r="H19" s="68"/>
      <c r="I19" s="201">
        <v>157229244</v>
      </c>
      <c r="J19" s="69"/>
      <c r="K19" s="70">
        <v>0</v>
      </c>
      <c r="L19" s="68"/>
      <c r="M19" s="219">
        <v>0</v>
      </c>
      <c r="P19" s="189"/>
      <c r="Q19" s="189"/>
    </row>
    <row r="20" spans="1:17" s="185" customFormat="1" ht="18" customHeight="1" x14ac:dyDescent="0.4">
      <c r="A20" s="71"/>
      <c r="B20" s="9" t="s">
        <v>93</v>
      </c>
      <c r="C20" s="71"/>
      <c r="D20" s="71"/>
      <c r="E20" s="71"/>
      <c r="F20" s="65"/>
      <c r="G20" s="69">
        <v>284983866</v>
      </c>
      <c r="H20" s="68"/>
      <c r="I20" s="201">
        <v>292560913</v>
      </c>
      <c r="J20" s="69"/>
      <c r="K20" s="69">
        <v>284983866</v>
      </c>
      <c r="L20" s="68"/>
      <c r="M20" s="201">
        <v>292560913</v>
      </c>
      <c r="P20" s="189"/>
      <c r="Q20" s="189"/>
    </row>
    <row r="21" spans="1:17" s="185" customFormat="1" ht="18" customHeight="1" x14ac:dyDescent="0.4">
      <c r="A21" s="71"/>
      <c r="B21" s="9" t="s">
        <v>94</v>
      </c>
      <c r="C21" s="71"/>
      <c r="D21" s="71"/>
      <c r="E21" s="71"/>
      <c r="F21" s="65"/>
      <c r="G21" s="69">
        <v>239929433</v>
      </c>
      <c r="H21" s="68"/>
      <c r="I21" s="201">
        <v>240884007</v>
      </c>
      <c r="J21" s="69"/>
      <c r="K21" s="70">
        <v>195936680</v>
      </c>
      <c r="L21" s="68"/>
      <c r="M21" s="219">
        <v>192004686</v>
      </c>
      <c r="P21" s="189"/>
      <c r="Q21" s="189"/>
    </row>
    <row r="22" spans="1:17" s="185" customFormat="1" ht="18" customHeight="1" x14ac:dyDescent="0.4">
      <c r="A22" s="71"/>
      <c r="B22" s="9" t="s">
        <v>95</v>
      </c>
      <c r="C22" s="71"/>
      <c r="D22" s="71"/>
      <c r="E22" s="71"/>
      <c r="F22" s="65"/>
      <c r="G22" s="69">
        <v>1549950</v>
      </c>
      <c r="H22" s="68"/>
      <c r="I22" s="201">
        <v>3588879</v>
      </c>
      <c r="J22" s="69"/>
      <c r="K22" s="70">
        <v>1549950</v>
      </c>
      <c r="L22" s="68"/>
      <c r="M22" s="219">
        <v>3588879</v>
      </c>
      <c r="P22" s="189"/>
      <c r="Q22" s="189"/>
    </row>
    <row r="23" spans="1:17" s="185" customFormat="1" ht="18" customHeight="1" x14ac:dyDescent="0.4">
      <c r="A23" s="71"/>
      <c r="B23" s="71"/>
      <c r="C23" s="18" t="s">
        <v>96</v>
      </c>
      <c r="D23" s="71"/>
      <c r="E23" s="71"/>
      <c r="F23" s="65"/>
      <c r="G23" s="67">
        <f>SUM(G18:G22)</f>
        <v>1480221013</v>
      </c>
      <c r="H23" s="68"/>
      <c r="I23" s="203">
        <v>1552782725</v>
      </c>
      <c r="J23" s="22"/>
      <c r="K23" s="67">
        <f>SUM(K18:K22)</f>
        <v>1277292190</v>
      </c>
      <c r="L23" s="68"/>
      <c r="M23" s="203">
        <v>1346893595</v>
      </c>
      <c r="P23" s="189"/>
      <c r="Q23" s="189"/>
    </row>
    <row r="24" spans="1:17" s="185" customFormat="1" ht="18" customHeight="1" x14ac:dyDescent="0.4">
      <c r="A24" s="246" t="s">
        <v>97</v>
      </c>
      <c r="B24" s="246"/>
      <c r="C24" s="246"/>
      <c r="D24" s="246"/>
      <c r="E24" s="246"/>
      <c r="F24" s="246"/>
      <c r="G24" s="72">
        <f>G16-G23</f>
        <v>29440996</v>
      </c>
      <c r="H24" s="71"/>
      <c r="I24" s="204">
        <v>35273751</v>
      </c>
      <c r="J24" s="71"/>
      <c r="K24" s="72">
        <f>K16-K23</f>
        <v>2932980</v>
      </c>
      <c r="L24" s="71"/>
      <c r="M24" s="204">
        <v>17731170</v>
      </c>
      <c r="P24" s="189"/>
      <c r="Q24" s="189"/>
    </row>
    <row r="25" spans="1:17" s="185" customFormat="1" ht="18" customHeight="1" x14ac:dyDescent="0.4">
      <c r="A25" s="9" t="s">
        <v>98</v>
      </c>
      <c r="B25" s="71"/>
      <c r="C25" s="71"/>
      <c r="D25" s="71"/>
      <c r="E25" s="73"/>
      <c r="F25" s="71"/>
      <c r="G25" s="74">
        <v>-19461070</v>
      </c>
      <c r="H25" s="68"/>
      <c r="I25" s="206">
        <v>-17039499</v>
      </c>
      <c r="J25" s="74"/>
      <c r="K25" s="74">
        <v>-17847425</v>
      </c>
      <c r="L25" s="68"/>
      <c r="M25" s="206">
        <v>-15322457</v>
      </c>
      <c r="P25" s="189"/>
      <c r="Q25" s="189"/>
    </row>
    <row r="26" spans="1:17" s="185" customFormat="1" ht="18" customHeight="1" x14ac:dyDescent="0.4">
      <c r="A26" s="102" t="s">
        <v>222</v>
      </c>
      <c r="B26" s="71"/>
      <c r="C26" s="71"/>
      <c r="D26" s="71"/>
      <c r="E26" s="15">
        <v>11</v>
      </c>
      <c r="F26" s="71"/>
      <c r="G26" s="74">
        <v>-69445</v>
      </c>
      <c r="H26" s="68"/>
      <c r="I26" s="206">
        <v>6974</v>
      </c>
      <c r="J26" s="74"/>
      <c r="K26" s="74">
        <v>0</v>
      </c>
      <c r="L26" s="68"/>
      <c r="M26" s="206">
        <v>0</v>
      </c>
      <c r="P26" s="189"/>
      <c r="Q26" s="189"/>
    </row>
    <row r="27" spans="1:17" s="185" customFormat="1" ht="18" customHeight="1" x14ac:dyDescent="0.4">
      <c r="A27" s="18" t="s">
        <v>99</v>
      </c>
      <c r="B27" s="71"/>
      <c r="C27" s="71"/>
      <c r="D27" s="71"/>
      <c r="E27" s="73"/>
      <c r="F27" s="71"/>
      <c r="G27" s="75">
        <v>9910481</v>
      </c>
      <c r="H27" s="68"/>
      <c r="I27" s="205">
        <v>18241226</v>
      </c>
      <c r="J27" s="76"/>
      <c r="K27" s="75">
        <v>-14914445</v>
      </c>
      <c r="L27" s="68"/>
      <c r="M27" s="205">
        <v>2408713</v>
      </c>
      <c r="P27" s="189"/>
      <c r="Q27" s="189"/>
    </row>
    <row r="28" spans="1:17" s="185" customFormat="1" ht="18" customHeight="1" x14ac:dyDescent="0.4">
      <c r="A28" s="9" t="s">
        <v>100</v>
      </c>
      <c r="B28" s="71"/>
      <c r="C28" s="71"/>
      <c r="D28" s="71"/>
      <c r="E28" s="15">
        <v>27</v>
      </c>
      <c r="F28" s="71"/>
      <c r="G28" s="74">
        <v>-244332</v>
      </c>
      <c r="H28" s="68"/>
      <c r="I28" s="206">
        <v>-1005328</v>
      </c>
      <c r="J28" s="76"/>
      <c r="K28" s="74">
        <v>-255846</v>
      </c>
      <c r="L28" s="77"/>
      <c r="M28" s="206">
        <v>-975521</v>
      </c>
      <c r="P28" s="189"/>
      <c r="Q28" s="189"/>
    </row>
    <row r="29" spans="1:17" s="185" customFormat="1" ht="18" customHeight="1" thickBot="1" x14ac:dyDescent="0.45">
      <c r="A29" s="18" t="s">
        <v>101</v>
      </c>
      <c r="B29" s="71"/>
      <c r="C29" s="71"/>
      <c r="D29" s="71"/>
      <c r="E29" s="71"/>
      <c r="F29" s="65"/>
      <c r="G29" s="78">
        <v>9666149</v>
      </c>
      <c r="H29" s="68"/>
      <c r="I29" s="207">
        <v>17235898</v>
      </c>
      <c r="J29" s="74"/>
      <c r="K29" s="78">
        <v>-15170291</v>
      </c>
      <c r="L29" s="68"/>
      <c r="M29" s="207">
        <v>1433192</v>
      </c>
      <c r="P29" s="189"/>
      <c r="Q29" s="189"/>
    </row>
    <row r="30" spans="1:17" s="185" customFormat="1" ht="18" customHeight="1" thickTop="1" x14ac:dyDescent="0.4">
      <c r="A30" s="18"/>
      <c r="B30" s="71"/>
      <c r="C30" s="71"/>
      <c r="D30" s="71"/>
      <c r="E30" s="71"/>
      <c r="F30" s="65"/>
      <c r="G30" s="74"/>
      <c r="H30" s="68"/>
      <c r="I30" s="74"/>
      <c r="J30" s="74"/>
      <c r="K30" s="74"/>
      <c r="L30" s="68"/>
      <c r="M30" s="74"/>
    </row>
    <row r="31" spans="1:17" s="185" customFormat="1" ht="18" customHeight="1" x14ac:dyDescent="0.4">
      <c r="A31" s="18" t="s">
        <v>102</v>
      </c>
      <c r="B31" s="71"/>
      <c r="C31" s="71"/>
      <c r="D31" s="71"/>
      <c r="E31" s="71"/>
      <c r="F31" s="65"/>
      <c r="G31" s="68"/>
      <c r="H31" s="68"/>
      <c r="I31" s="68"/>
      <c r="J31" s="68"/>
      <c r="K31" s="68"/>
      <c r="L31" s="68"/>
      <c r="M31" s="68"/>
    </row>
    <row r="32" spans="1:17" s="185" customFormat="1" ht="18" customHeight="1" x14ac:dyDescent="0.4">
      <c r="A32" s="71"/>
      <c r="B32" s="9" t="s">
        <v>103</v>
      </c>
      <c r="C32" s="71"/>
      <c r="D32" s="71"/>
      <c r="E32" s="71"/>
      <c r="F32" s="65"/>
      <c r="G32" s="74">
        <v>-6592494</v>
      </c>
      <c r="H32" s="79"/>
      <c r="I32" s="206">
        <v>5698626</v>
      </c>
      <c r="J32" s="74"/>
      <c r="K32" s="74">
        <v>-15170291</v>
      </c>
      <c r="L32" s="79"/>
      <c r="M32" s="206">
        <v>1433192</v>
      </c>
      <c r="P32" s="189"/>
      <c r="Q32" s="189"/>
    </row>
    <row r="33" spans="1:17" s="185" customFormat="1" ht="18" customHeight="1" x14ac:dyDescent="0.4">
      <c r="A33" s="71"/>
      <c r="B33" s="9" t="s">
        <v>104</v>
      </c>
      <c r="C33" s="71"/>
      <c r="D33" s="71"/>
      <c r="E33" s="71"/>
      <c r="F33" s="65"/>
      <c r="G33" s="80">
        <v>16258643</v>
      </c>
      <c r="H33" s="69"/>
      <c r="I33" s="208">
        <v>11537272</v>
      </c>
      <c r="J33" s="69"/>
      <c r="K33" s="80">
        <v>0</v>
      </c>
      <c r="L33" s="69"/>
      <c r="M33" s="208">
        <v>0</v>
      </c>
      <c r="P33" s="189"/>
      <c r="Q33" s="189"/>
    </row>
    <row r="34" spans="1:17" s="185" customFormat="1" ht="18" customHeight="1" thickBot="1" x14ac:dyDescent="0.45">
      <c r="A34" s="9"/>
      <c r="B34" s="9"/>
      <c r="C34" s="9"/>
      <c r="D34" s="9"/>
      <c r="E34" s="9"/>
      <c r="F34" s="65"/>
      <c r="G34" s="81">
        <v>9666149</v>
      </c>
      <c r="H34" s="69"/>
      <c r="I34" s="209">
        <v>17235898</v>
      </c>
      <c r="J34" s="74"/>
      <c r="K34" s="81">
        <v>-15170291</v>
      </c>
      <c r="L34" s="69"/>
      <c r="M34" s="209">
        <v>1433192</v>
      </c>
      <c r="P34" s="189"/>
      <c r="Q34" s="189"/>
    </row>
    <row r="35" spans="1:17" s="185" customFormat="1" ht="18" customHeight="1" thickTop="1" x14ac:dyDescent="0.4">
      <c r="A35" s="18" t="s">
        <v>105</v>
      </c>
      <c r="B35" s="9"/>
      <c r="C35" s="9"/>
      <c r="D35" s="9"/>
      <c r="E35" s="15">
        <v>28</v>
      </c>
      <c r="F35" s="10"/>
      <c r="G35" s="68"/>
      <c r="H35" s="68"/>
      <c r="I35" s="210"/>
      <c r="J35" s="68"/>
      <c r="K35" s="68"/>
      <c r="L35" s="68"/>
      <c r="M35" s="210"/>
    </row>
    <row r="36" spans="1:17" s="185" customFormat="1" ht="18" customHeight="1" thickBot="1" x14ac:dyDescent="0.45">
      <c r="A36" s="9"/>
      <c r="B36" s="9" t="s">
        <v>232</v>
      </c>
      <c r="C36" s="9"/>
      <c r="D36" s="9"/>
      <c r="E36" s="9"/>
      <c r="F36" s="10"/>
      <c r="G36" s="83">
        <v>-1.7000000000000001E-2</v>
      </c>
      <c r="H36" s="84"/>
      <c r="I36" s="83">
        <v>1.4999999999999999E-2</v>
      </c>
      <c r="J36" s="84"/>
      <c r="K36" s="83">
        <v>-3.9E-2</v>
      </c>
      <c r="L36" s="84"/>
      <c r="M36" s="83">
        <v>4.0000000000000001E-3</v>
      </c>
    </row>
    <row r="37" spans="1:17" ht="19.5" thickTop="1" x14ac:dyDescent="0.35">
      <c r="A37" s="85"/>
      <c r="B37" s="85"/>
      <c r="C37" s="85"/>
      <c r="D37" s="31"/>
      <c r="E37" s="31"/>
      <c r="F37" s="86"/>
      <c r="G37" s="3"/>
      <c r="H37" s="3"/>
      <c r="I37" s="3"/>
      <c r="J37" s="3"/>
      <c r="K37" s="3"/>
      <c r="L37" s="3"/>
      <c r="M37" s="3"/>
    </row>
    <row r="38" spans="1:17" ht="18.75" x14ac:dyDescent="0.35">
      <c r="A38" s="85"/>
      <c r="B38" s="85"/>
      <c r="C38" s="85"/>
      <c r="D38" s="31"/>
      <c r="E38" s="31"/>
      <c r="F38" s="86"/>
      <c r="G38" s="3"/>
      <c r="H38" s="3"/>
      <c r="I38" s="3"/>
      <c r="J38" s="3"/>
      <c r="K38" s="3"/>
      <c r="L38" s="3"/>
      <c r="M38" s="3"/>
    </row>
    <row r="39" spans="1:17" ht="18.75" x14ac:dyDescent="0.35">
      <c r="A39" s="85"/>
      <c r="B39" s="85"/>
      <c r="C39" s="85"/>
      <c r="D39" s="31"/>
      <c r="E39" s="31"/>
      <c r="F39" s="86"/>
      <c r="G39" s="3"/>
      <c r="H39" s="3"/>
      <c r="I39" s="3"/>
      <c r="J39" s="3"/>
      <c r="K39" s="3"/>
      <c r="L39" s="3"/>
      <c r="M39" s="3"/>
    </row>
    <row r="40" spans="1:17" ht="18.75" x14ac:dyDescent="0.35">
      <c r="A40" s="85"/>
      <c r="B40" s="85"/>
      <c r="C40" s="85"/>
      <c r="D40" s="31"/>
      <c r="E40" s="31"/>
      <c r="F40" s="86"/>
      <c r="G40" s="3"/>
      <c r="H40" s="3"/>
      <c r="I40" s="3"/>
      <c r="J40" s="3"/>
      <c r="K40" s="3"/>
      <c r="L40" s="3"/>
      <c r="M40" s="3"/>
    </row>
    <row r="41" spans="1:17" ht="22.15" customHeight="1" x14ac:dyDescent="0.35">
      <c r="A41" s="85"/>
      <c r="B41" s="85"/>
      <c r="C41" s="85"/>
      <c r="D41" s="31"/>
      <c r="E41" s="31"/>
      <c r="F41" s="86"/>
      <c r="G41" s="3"/>
      <c r="H41" s="3"/>
      <c r="I41" s="3"/>
      <c r="J41" s="3"/>
      <c r="K41" s="3"/>
      <c r="L41" s="3"/>
      <c r="M41" s="4" t="s">
        <v>0</v>
      </c>
    </row>
    <row r="42" spans="1:17" ht="22.15" customHeight="1" x14ac:dyDescent="0.35">
      <c r="A42" s="85"/>
      <c r="B42" s="85"/>
      <c r="C42" s="85"/>
      <c r="D42" s="31"/>
      <c r="E42" s="31"/>
      <c r="F42" s="86"/>
      <c r="G42" s="3"/>
      <c r="H42" s="3"/>
      <c r="I42" s="3"/>
      <c r="J42" s="3"/>
      <c r="K42" s="3"/>
      <c r="L42" s="3"/>
      <c r="M42" s="4" t="s">
        <v>1</v>
      </c>
    </row>
    <row r="43" spans="1:17" ht="22.15" customHeight="1" x14ac:dyDescent="0.35">
      <c r="A43" s="238" t="s">
        <v>183</v>
      </c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</row>
    <row r="44" spans="1:17" ht="22.15" customHeight="1" x14ac:dyDescent="0.35">
      <c r="A44" s="239" t="s">
        <v>3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</row>
    <row r="45" spans="1:17" ht="22.15" customHeight="1" x14ac:dyDescent="0.35">
      <c r="A45" s="239" t="s">
        <v>107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</row>
    <row r="46" spans="1:17" ht="22.15" customHeight="1" x14ac:dyDescent="0.35">
      <c r="A46" s="239" t="s">
        <v>236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</row>
    <row r="47" spans="1:17" ht="10.15" customHeight="1" x14ac:dyDescent="0.35">
      <c r="A47" s="49"/>
      <c r="B47" s="49"/>
      <c r="C47" s="49"/>
      <c r="D47" s="87"/>
      <c r="E47" s="87"/>
      <c r="F47" s="88"/>
      <c r="G47" s="88"/>
      <c r="H47" s="88"/>
      <c r="I47" s="88"/>
      <c r="J47" s="88"/>
      <c r="K47" s="88"/>
      <c r="L47" s="88"/>
      <c r="M47" s="88"/>
    </row>
    <row r="48" spans="1:17" s="185" customFormat="1" ht="18" customHeight="1" x14ac:dyDescent="0.4">
      <c r="A48" s="8"/>
      <c r="B48" s="8"/>
      <c r="C48" s="8"/>
      <c r="D48" s="9"/>
      <c r="E48" s="9"/>
      <c r="F48" s="10"/>
      <c r="G48" s="237" t="s">
        <v>6</v>
      </c>
      <c r="H48" s="237"/>
      <c r="I48" s="237"/>
      <c r="J48" s="237"/>
      <c r="K48" s="237"/>
      <c r="L48" s="237"/>
      <c r="M48" s="237"/>
    </row>
    <row r="49" spans="1:17" s="185" customFormat="1" ht="18" customHeight="1" x14ac:dyDescent="0.4">
      <c r="A49" s="8"/>
      <c r="B49" s="8"/>
      <c r="C49" s="8"/>
      <c r="D49" s="9"/>
      <c r="E49" s="9"/>
      <c r="F49" s="10"/>
      <c r="G49" s="237" t="s">
        <v>7</v>
      </c>
      <c r="H49" s="237"/>
      <c r="I49" s="237"/>
      <c r="J49" s="14"/>
      <c r="K49" s="237" t="s">
        <v>8</v>
      </c>
      <c r="L49" s="237"/>
      <c r="M49" s="237"/>
    </row>
    <row r="50" spans="1:17" s="185" customFormat="1" ht="18" customHeight="1" x14ac:dyDescent="0.4">
      <c r="A50" s="8"/>
      <c r="B50" s="8"/>
      <c r="C50" s="8"/>
      <c r="D50" s="241" t="s">
        <v>11</v>
      </c>
      <c r="E50" s="241"/>
      <c r="F50" s="241"/>
      <c r="G50" s="62" t="s">
        <v>82</v>
      </c>
      <c r="H50" s="63"/>
      <c r="I50" s="62" t="s">
        <v>83</v>
      </c>
      <c r="J50" s="64"/>
      <c r="K50" s="62" t="s">
        <v>82</v>
      </c>
      <c r="L50" s="63"/>
      <c r="M50" s="62" t="s">
        <v>83</v>
      </c>
    </row>
    <row r="51" spans="1:17" s="185" customFormat="1" ht="18" customHeight="1" x14ac:dyDescent="0.4">
      <c r="A51" s="18" t="s">
        <v>101</v>
      </c>
      <c r="B51" s="9"/>
      <c r="C51" s="9"/>
      <c r="D51" s="9"/>
      <c r="E51" s="9"/>
      <c r="F51" s="9"/>
      <c r="G51" s="89">
        <v>9666149</v>
      </c>
      <c r="H51" s="68"/>
      <c r="I51" s="213">
        <v>17235898</v>
      </c>
      <c r="J51" s="89"/>
      <c r="K51" s="89">
        <v>-15170291</v>
      </c>
      <c r="L51" s="68"/>
      <c r="M51" s="213">
        <v>1433192</v>
      </c>
      <c r="P51" s="189"/>
      <c r="Q51" s="189"/>
    </row>
    <row r="52" spans="1:17" s="185" customFormat="1" ht="18" customHeight="1" x14ac:dyDescent="0.4">
      <c r="A52" s="18" t="s">
        <v>108</v>
      </c>
      <c r="B52" s="9"/>
      <c r="C52" s="9"/>
      <c r="D52" s="9"/>
      <c r="E52" s="9"/>
      <c r="F52" s="9"/>
      <c r="G52" s="89"/>
      <c r="H52" s="68"/>
      <c r="I52" s="89"/>
      <c r="J52" s="89"/>
      <c r="K52" s="89"/>
      <c r="L52" s="68"/>
      <c r="M52" s="89"/>
    </row>
    <row r="53" spans="1:17" s="185" customFormat="1" ht="18" customHeight="1" x14ac:dyDescent="0.4">
      <c r="A53" s="9" t="s">
        <v>109</v>
      </c>
      <c r="B53" s="9"/>
      <c r="C53" s="9"/>
      <c r="D53" s="9"/>
      <c r="E53" s="9"/>
      <c r="F53" s="9"/>
      <c r="G53" s="91"/>
      <c r="H53" s="68"/>
      <c r="I53" s="92"/>
      <c r="J53" s="89"/>
      <c r="K53" s="91"/>
      <c r="L53" s="68"/>
      <c r="M53" s="92"/>
    </row>
    <row r="54" spans="1:17" s="185" customFormat="1" ht="18" customHeight="1" x14ac:dyDescent="0.4">
      <c r="A54" s="18"/>
      <c r="B54" s="9" t="s">
        <v>110</v>
      </c>
      <c r="C54" s="93"/>
      <c r="D54" s="9"/>
      <c r="E54" s="9"/>
      <c r="F54" s="9"/>
      <c r="G54" s="94"/>
      <c r="H54" s="68"/>
      <c r="I54" s="95"/>
      <c r="J54" s="89"/>
      <c r="K54" s="77"/>
      <c r="L54" s="68"/>
      <c r="M54" s="96"/>
    </row>
    <row r="55" spans="1:17" s="185" customFormat="1" ht="18" customHeight="1" x14ac:dyDescent="0.4">
      <c r="A55" s="18"/>
      <c r="B55" s="9"/>
      <c r="C55" s="93" t="s">
        <v>111</v>
      </c>
      <c r="D55" s="9"/>
      <c r="E55" s="9"/>
      <c r="F55" s="9"/>
      <c r="G55" s="89">
        <v>174094</v>
      </c>
      <c r="H55" s="68"/>
      <c r="I55" s="213">
        <v>174732</v>
      </c>
      <c r="J55" s="89"/>
      <c r="K55" s="77">
        <v>0</v>
      </c>
      <c r="L55" s="68"/>
      <c r="M55" s="220">
        <v>0</v>
      </c>
      <c r="P55" s="189"/>
      <c r="Q55" s="189"/>
    </row>
    <row r="56" spans="1:17" s="185" customFormat="1" ht="18" customHeight="1" x14ac:dyDescent="0.4">
      <c r="A56" s="18"/>
      <c r="B56" s="9" t="s">
        <v>112</v>
      </c>
      <c r="C56" s="93"/>
      <c r="D56" s="9"/>
      <c r="E56" s="9">
        <v>11</v>
      </c>
      <c r="F56" s="9"/>
      <c r="G56" s="97">
        <v>197632</v>
      </c>
      <c r="H56" s="68"/>
      <c r="I56" s="213">
        <v>-1805437</v>
      </c>
      <c r="J56" s="89"/>
      <c r="K56" s="77">
        <v>0</v>
      </c>
      <c r="L56" s="68"/>
      <c r="M56" s="220">
        <v>0</v>
      </c>
      <c r="P56" s="189"/>
      <c r="Q56" s="189"/>
    </row>
    <row r="57" spans="1:17" s="185" customFormat="1" ht="18" customHeight="1" x14ac:dyDescent="0.4">
      <c r="A57" s="18" t="s">
        <v>113</v>
      </c>
      <c r="B57" s="9"/>
      <c r="C57" s="9"/>
      <c r="D57" s="9"/>
      <c r="E57" s="9"/>
      <c r="F57" s="10"/>
      <c r="G57" s="98">
        <v>371726</v>
      </c>
      <c r="H57" s="53"/>
      <c r="I57" s="214">
        <v>-1630705</v>
      </c>
      <c r="J57" s="89"/>
      <c r="K57" s="99">
        <v>0</v>
      </c>
      <c r="L57" s="68"/>
      <c r="M57" s="221">
        <v>0</v>
      </c>
      <c r="P57" s="189"/>
      <c r="Q57" s="189"/>
    </row>
    <row r="58" spans="1:17" s="185" customFormat="1" ht="18" customHeight="1" thickBot="1" x14ac:dyDescent="0.45">
      <c r="A58" s="18" t="s">
        <v>114</v>
      </c>
      <c r="B58" s="9"/>
      <c r="C58" s="9"/>
      <c r="D58" s="9"/>
      <c r="E58" s="9"/>
      <c r="F58" s="10"/>
      <c r="G58" s="100">
        <v>10037875</v>
      </c>
      <c r="H58" s="68"/>
      <c r="I58" s="215">
        <v>15605193</v>
      </c>
      <c r="J58" s="89"/>
      <c r="K58" s="100">
        <v>-15170291</v>
      </c>
      <c r="L58" s="68"/>
      <c r="M58" s="215">
        <v>1433192</v>
      </c>
      <c r="P58" s="189"/>
      <c r="Q58" s="189"/>
    </row>
    <row r="59" spans="1:17" s="185" customFormat="1" ht="18" customHeight="1" thickTop="1" x14ac:dyDescent="0.4">
      <c r="A59" s="18"/>
      <c r="B59" s="9"/>
      <c r="C59" s="9"/>
      <c r="D59" s="9"/>
      <c r="E59" s="9"/>
      <c r="F59" s="10"/>
      <c r="G59" s="68"/>
      <c r="H59" s="68"/>
      <c r="I59" s="68"/>
      <c r="J59" s="89"/>
      <c r="K59" s="68"/>
      <c r="L59" s="68"/>
      <c r="M59" s="68"/>
    </row>
    <row r="60" spans="1:17" s="185" customFormat="1" ht="18" customHeight="1" x14ac:dyDescent="0.4">
      <c r="A60" s="18" t="s">
        <v>115</v>
      </c>
      <c r="B60" s="9"/>
      <c r="C60" s="9"/>
      <c r="D60" s="9"/>
      <c r="E60" s="9"/>
      <c r="F60" s="10"/>
      <c r="G60" s="68"/>
      <c r="H60" s="68"/>
      <c r="I60" s="68"/>
      <c r="J60" s="68"/>
      <c r="K60" s="68"/>
      <c r="L60" s="68"/>
      <c r="M60" s="68"/>
    </row>
    <row r="61" spans="1:17" s="185" customFormat="1" ht="18" customHeight="1" x14ac:dyDescent="0.4">
      <c r="A61" s="9"/>
      <c r="B61" s="9" t="s">
        <v>103</v>
      </c>
      <c r="C61" s="9"/>
      <c r="D61" s="9"/>
      <c r="E61" s="9"/>
      <c r="F61" s="10"/>
      <c r="G61" s="22">
        <v>-6309608</v>
      </c>
      <c r="H61" s="9"/>
      <c r="I61" s="22">
        <v>3978755</v>
      </c>
      <c r="J61" s="22"/>
      <c r="K61" s="22">
        <v>-15170291</v>
      </c>
      <c r="L61" s="9"/>
      <c r="M61" s="22">
        <v>1433192</v>
      </c>
      <c r="P61" s="189"/>
      <c r="Q61" s="189"/>
    </row>
    <row r="62" spans="1:17" s="185" customFormat="1" ht="18" customHeight="1" x14ac:dyDescent="0.4">
      <c r="A62" s="9"/>
      <c r="B62" s="9" t="s">
        <v>104</v>
      </c>
      <c r="C62" s="9"/>
      <c r="D62" s="9"/>
      <c r="E62" s="9"/>
      <c r="F62" s="65"/>
      <c r="G62" s="68">
        <v>16347483</v>
      </c>
      <c r="H62" s="68"/>
      <c r="I62" s="210">
        <v>11626438</v>
      </c>
      <c r="J62" s="68"/>
      <c r="K62" s="68">
        <v>0</v>
      </c>
      <c r="L62" s="68"/>
      <c r="M62" s="220">
        <v>0</v>
      </c>
      <c r="P62" s="189"/>
      <c r="Q62" s="189"/>
    </row>
    <row r="63" spans="1:17" s="185" customFormat="1" ht="18" customHeight="1" thickBot="1" x14ac:dyDescent="0.45">
      <c r="A63" s="18"/>
      <c r="B63" s="9"/>
      <c r="C63" s="9"/>
      <c r="D63" s="9"/>
      <c r="E63" s="9"/>
      <c r="F63" s="10"/>
      <c r="G63" s="101">
        <v>10037875</v>
      </c>
      <c r="H63" s="68"/>
      <c r="I63" s="218">
        <v>15605193</v>
      </c>
      <c r="J63" s="22"/>
      <c r="K63" s="101">
        <v>-15170291</v>
      </c>
      <c r="L63" s="68"/>
      <c r="M63" s="218">
        <v>1433192</v>
      </c>
      <c r="P63" s="189"/>
      <c r="Q63" s="189"/>
    </row>
    <row r="64" spans="1:17" ht="18.75" thickTop="1" x14ac:dyDescent="0.35">
      <c r="A64" s="9"/>
      <c r="B64" s="9"/>
      <c r="C64" s="9"/>
      <c r="D64" s="9"/>
      <c r="E64" s="9"/>
      <c r="F64" s="10"/>
      <c r="G64" s="68"/>
      <c r="H64" s="68"/>
      <c r="I64" s="68"/>
      <c r="J64" s="68"/>
      <c r="K64" s="68"/>
      <c r="L64" s="68"/>
      <c r="M64" s="68"/>
    </row>
  </sheetData>
  <mergeCells count="17">
    <mergeCell ref="G48:M48"/>
    <mergeCell ref="G49:I49"/>
    <mergeCell ref="K49:M49"/>
    <mergeCell ref="D50:F50"/>
    <mergeCell ref="D10:F10"/>
    <mergeCell ref="A24:F24"/>
    <mergeCell ref="A43:M43"/>
    <mergeCell ref="A44:M44"/>
    <mergeCell ref="A45:M45"/>
    <mergeCell ref="A46:M46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F0328-37FB-4E6B-B032-23E6E99F6158}">
  <dimension ref="A1:Y43"/>
  <sheetViews>
    <sheetView view="pageBreakPreview" zoomScale="115" zoomScaleNormal="85" zoomScaleSheetLayoutView="115" workbookViewId="0">
      <selection activeCell="E17" sqref="E17:Y29"/>
    </sheetView>
  </sheetViews>
  <sheetFormatPr defaultColWidth="8.5703125" defaultRowHeight="16.5" x14ac:dyDescent="0.35"/>
  <cols>
    <col min="1" max="1" width="1.42578125" style="184" customWidth="1"/>
    <col min="2" max="2" width="20.28515625" style="184" customWidth="1"/>
    <col min="3" max="3" width="3.140625" style="184" customWidth="1"/>
    <col min="4" max="4" width="3.42578125" style="184" customWidth="1"/>
    <col min="5" max="5" width="7.5703125" style="184" customWidth="1"/>
    <col min="6" max="6" width="0.5703125" style="184" customWidth="1"/>
    <col min="7" max="7" width="7.7109375" style="184" bestFit="1" customWidth="1"/>
    <col min="8" max="8" width="0.5703125" style="184" customWidth="1"/>
    <col min="9" max="9" width="8.42578125" style="184" customWidth="1"/>
    <col min="10" max="10" width="0.5703125" style="184" customWidth="1"/>
    <col min="11" max="11" width="7.42578125" style="184" customWidth="1"/>
    <col min="12" max="12" width="0.5703125" style="184" customWidth="1"/>
    <col min="13" max="13" width="8.42578125" style="184" customWidth="1"/>
    <col min="14" max="14" width="0.5703125" style="184" customWidth="1"/>
    <col min="15" max="15" width="14" style="184" customWidth="1"/>
    <col min="16" max="16" width="0.5703125" style="184" customWidth="1"/>
    <col min="17" max="17" width="7.42578125" style="184" customWidth="1"/>
    <col min="18" max="18" width="0.5703125" style="184" customWidth="1"/>
    <col min="19" max="19" width="8.42578125" style="184" customWidth="1"/>
    <col min="20" max="20" width="0.5703125" style="184" customWidth="1"/>
    <col min="21" max="21" width="9" style="184" customWidth="1"/>
    <col min="22" max="22" width="0.5703125" style="184" customWidth="1"/>
    <col min="23" max="23" width="9.42578125" style="184" customWidth="1"/>
    <col min="24" max="24" width="0.5703125" style="184" customWidth="1"/>
    <col min="25" max="25" width="9.42578125" style="184" customWidth="1"/>
    <col min="26" max="16384" width="8.5703125" style="184"/>
  </cols>
  <sheetData>
    <row r="1" spans="1:25" ht="22.15" customHeight="1" x14ac:dyDescent="0.35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4" t="s">
        <v>0</v>
      </c>
      <c r="X1" s="167"/>
      <c r="Y1" s="167"/>
    </row>
    <row r="2" spans="1:25" ht="22.15" customHeight="1" x14ac:dyDescent="0.35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4" t="s">
        <v>1</v>
      </c>
      <c r="X2" s="167"/>
      <c r="Y2" s="167"/>
    </row>
    <row r="3" spans="1:25" ht="22.15" customHeight="1" x14ac:dyDescent="0.35">
      <c r="A3" s="248" t="s">
        <v>116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</row>
    <row r="4" spans="1:25" ht="22.15" customHeight="1" x14ac:dyDescent="0.35">
      <c r="A4" s="249" t="s">
        <v>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</row>
    <row r="5" spans="1:25" ht="22.15" customHeight="1" x14ac:dyDescent="0.35">
      <c r="A5" s="249" t="s">
        <v>201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</row>
    <row r="6" spans="1:25" ht="22.15" customHeight="1" x14ac:dyDescent="0.35">
      <c r="A6" s="249" t="s">
        <v>236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</row>
    <row r="7" spans="1:25" ht="10.15" customHeight="1" x14ac:dyDescent="0.35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</row>
    <row r="8" spans="1:25" s="190" customFormat="1" ht="14.45" customHeight="1" x14ac:dyDescent="0.3">
      <c r="A8" s="168"/>
      <c r="B8" s="169"/>
      <c r="C8" s="169"/>
      <c r="D8" s="169"/>
      <c r="E8" s="250" t="s">
        <v>6</v>
      </c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</row>
    <row r="9" spans="1:25" s="190" customFormat="1" ht="14.45" customHeight="1" x14ac:dyDescent="0.3">
      <c r="A9" s="170"/>
      <c r="B9" s="170"/>
      <c r="C9" s="170"/>
      <c r="D9" s="170"/>
      <c r="E9" s="247" t="s">
        <v>7</v>
      </c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</row>
    <row r="10" spans="1:25" s="190" customFormat="1" ht="14.45" customHeight="1" x14ac:dyDescent="0.3">
      <c r="A10" s="170"/>
      <c r="B10" s="170"/>
      <c r="C10" s="170"/>
      <c r="D10" s="170"/>
      <c r="E10" s="251" t="s">
        <v>202</v>
      </c>
      <c r="F10" s="251"/>
      <c r="G10" s="252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173"/>
      <c r="W10" s="170" t="s">
        <v>203</v>
      </c>
      <c r="X10" s="173"/>
      <c r="Y10" s="170" t="s">
        <v>188</v>
      </c>
    </row>
    <row r="11" spans="1:25" s="190" customFormat="1" ht="14.45" customHeight="1" x14ac:dyDescent="0.3">
      <c r="A11" s="170"/>
      <c r="B11" s="170"/>
      <c r="C11" s="170"/>
      <c r="D11" s="170"/>
      <c r="E11" s="170" t="s">
        <v>64</v>
      </c>
      <c r="F11" s="170"/>
      <c r="G11" s="172" t="s">
        <v>185</v>
      </c>
      <c r="H11" s="170"/>
      <c r="I11" s="251" t="s">
        <v>70</v>
      </c>
      <c r="J11" s="251"/>
      <c r="K11" s="251"/>
      <c r="L11" s="251"/>
      <c r="M11" s="251"/>
      <c r="N11" s="170"/>
      <c r="O11" s="251" t="s">
        <v>75</v>
      </c>
      <c r="P11" s="251"/>
      <c r="Q11" s="251"/>
      <c r="R11" s="251"/>
      <c r="S11" s="251"/>
      <c r="T11" s="170"/>
      <c r="U11" s="170" t="s">
        <v>188</v>
      </c>
      <c r="V11" s="173"/>
      <c r="W11" s="170" t="s">
        <v>204</v>
      </c>
      <c r="X11" s="173"/>
      <c r="Y11" s="170" t="s">
        <v>63</v>
      </c>
    </row>
    <row r="12" spans="1:25" s="190" customFormat="1" ht="14.45" customHeight="1" x14ac:dyDescent="0.3">
      <c r="A12" s="170"/>
      <c r="B12" s="170"/>
      <c r="C12" s="170"/>
      <c r="D12" s="170"/>
      <c r="E12" s="170" t="s">
        <v>189</v>
      </c>
      <c r="F12" s="170"/>
      <c r="G12" s="170" t="s">
        <v>190</v>
      </c>
      <c r="H12" s="170"/>
      <c r="I12" s="251" t="s">
        <v>205</v>
      </c>
      <c r="J12" s="251"/>
      <c r="K12" s="251"/>
      <c r="L12" s="170"/>
      <c r="M12" s="170" t="s">
        <v>74</v>
      </c>
      <c r="N12" s="170"/>
      <c r="O12" s="251" t="s">
        <v>206</v>
      </c>
      <c r="P12" s="251"/>
      <c r="Q12" s="251"/>
      <c r="R12" s="170"/>
      <c r="S12" s="170" t="s">
        <v>188</v>
      </c>
      <c r="T12" s="170"/>
      <c r="U12" s="170" t="s">
        <v>63</v>
      </c>
      <c r="V12" s="170"/>
      <c r="W12" s="170" t="s">
        <v>207</v>
      </c>
      <c r="X12" s="170"/>
      <c r="Y12" s="170"/>
    </row>
    <row r="13" spans="1:25" s="190" customFormat="1" ht="14.45" customHeight="1" x14ac:dyDescent="0.3">
      <c r="A13" s="170"/>
      <c r="B13" s="170"/>
      <c r="C13" s="170"/>
      <c r="D13" s="170"/>
      <c r="E13" s="170" t="s">
        <v>193</v>
      </c>
      <c r="F13" s="170"/>
      <c r="G13" s="170"/>
      <c r="H13" s="170"/>
      <c r="I13" s="170" t="s">
        <v>208</v>
      </c>
      <c r="J13" s="170"/>
      <c r="K13" s="170" t="s">
        <v>73</v>
      </c>
      <c r="L13" s="170"/>
      <c r="M13" s="170"/>
      <c r="N13" s="170"/>
      <c r="O13" s="170" t="s">
        <v>209</v>
      </c>
      <c r="P13" s="170"/>
      <c r="Q13" s="170" t="s">
        <v>210</v>
      </c>
      <c r="R13" s="170"/>
      <c r="S13" s="170" t="s">
        <v>186</v>
      </c>
      <c r="T13" s="170"/>
      <c r="U13" s="170" t="s">
        <v>211</v>
      </c>
      <c r="V13" s="170"/>
      <c r="W13" s="170"/>
      <c r="X13" s="170"/>
      <c r="Y13" s="170"/>
    </row>
    <row r="14" spans="1:25" s="190" customFormat="1" ht="14.45" customHeight="1" x14ac:dyDescent="0.3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 t="s">
        <v>212</v>
      </c>
      <c r="P14" s="170"/>
      <c r="Q14" s="170" t="s">
        <v>213</v>
      </c>
      <c r="R14" s="170"/>
      <c r="S14" s="170" t="s">
        <v>214</v>
      </c>
      <c r="T14" s="170"/>
      <c r="U14" s="170"/>
      <c r="V14" s="170"/>
      <c r="W14" s="170"/>
      <c r="X14" s="170"/>
      <c r="Y14" s="170"/>
    </row>
    <row r="15" spans="1:25" s="190" customFormat="1" ht="14.45" customHeight="1" x14ac:dyDescent="0.3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 t="s">
        <v>215</v>
      </c>
      <c r="P15" s="170"/>
      <c r="Q15" s="170" t="s">
        <v>5</v>
      </c>
      <c r="R15" s="170"/>
      <c r="S15" s="170" t="s">
        <v>216</v>
      </c>
      <c r="T15" s="170"/>
      <c r="U15" s="170"/>
      <c r="V15" s="170"/>
      <c r="W15" s="170"/>
      <c r="X15" s="170"/>
      <c r="Y15" s="170"/>
    </row>
    <row r="16" spans="1:25" s="190" customFormat="1" ht="14.45" customHeight="1" x14ac:dyDescent="0.3">
      <c r="A16" s="170"/>
      <c r="B16" s="170"/>
      <c r="C16" s="170"/>
      <c r="D16" s="170"/>
      <c r="E16" s="171"/>
      <c r="F16" s="170"/>
      <c r="G16" s="171"/>
      <c r="H16" s="170"/>
      <c r="I16" s="171"/>
      <c r="J16" s="170"/>
      <c r="K16" s="171"/>
      <c r="L16" s="170"/>
      <c r="M16" s="171"/>
      <c r="N16" s="170"/>
      <c r="O16" s="171" t="s">
        <v>217</v>
      </c>
      <c r="P16" s="170"/>
      <c r="Q16" s="171"/>
      <c r="R16" s="170"/>
      <c r="S16" s="171"/>
      <c r="T16" s="170"/>
      <c r="U16" s="171"/>
      <c r="V16" s="170"/>
      <c r="W16" s="171"/>
      <c r="X16" s="170"/>
      <c r="Y16" s="171"/>
    </row>
    <row r="17" spans="1:25" s="190" customFormat="1" ht="14.45" customHeight="1" x14ac:dyDescent="0.3">
      <c r="A17" s="174" t="s">
        <v>197</v>
      </c>
      <c r="B17" s="175"/>
      <c r="C17" s="175"/>
      <c r="D17" s="175"/>
      <c r="E17" s="176">
        <v>391944418</v>
      </c>
      <c r="F17" s="177"/>
      <c r="G17" s="176">
        <v>149420558</v>
      </c>
      <c r="H17" s="177"/>
      <c r="I17" s="176">
        <v>39194453</v>
      </c>
      <c r="J17" s="177"/>
      <c r="K17" s="176">
        <v>2303459</v>
      </c>
      <c r="L17" s="178"/>
      <c r="M17" s="176">
        <v>108792867</v>
      </c>
      <c r="N17" s="178"/>
      <c r="O17" s="168">
        <v>-3859659</v>
      </c>
      <c r="P17" s="178"/>
      <c r="Q17" s="176">
        <v>529321595</v>
      </c>
      <c r="R17" s="178"/>
      <c r="S17" s="176">
        <v>525461936</v>
      </c>
      <c r="T17" s="178"/>
      <c r="U17" s="176">
        <v>1217117691</v>
      </c>
      <c r="V17" s="178"/>
      <c r="W17" s="176">
        <v>129035434</v>
      </c>
      <c r="X17" s="178"/>
      <c r="Y17" s="176">
        <v>1346153125</v>
      </c>
    </row>
    <row r="18" spans="1:25" s="190" customFormat="1" ht="14.45" customHeight="1" x14ac:dyDescent="0.3">
      <c r="A18" s="179" t="s">
        <v>218</v>
      </c>
      <c r="B18" s="175"/>
      <c r="C18" s="175"/>
      <c r="D18" s="175"/>
      <c r="E18" s="168">
        <v>0</v>
      </c>
      <c r="F18" s="177"/>
      <c r="G18" s="168">
        <v>0</v>
      </c>
      <c r="H18" s="177"/>
      <c r="I18" s="168">
        <v>0</v>
      </c>
      <c r="J18" s="177"/>
      <c r="K18" s="178">
        <v>631008</v>
      </c>
      <c r="L18" s="178"/>
      <c r="M18" s="178">
        <v>-631008</v>
      </c>
      <c r="N18" s="178"/>
      <c r="O18" s="168">
        <v>0</v>
      </c>
      <c r="P18" s="178"/>
      <c r="Q18" s="168">
        <v>0</v>
      </c>
      <c r="R18" s="178"/>
      <c r="S18" s="168">
        <v>0</v>
      </c>
      <c r="T18" s="178"/>
      <c r="U18" s="168">
        <v>0</v>
      </c>
      <c r="V18" s="178"/>
      <c r="W18" s="168">
        <v>0</v>
      </c>
      <c r="X18" s="178"/>
      <c r="Y18" s="168">
        <v>0</v>
      </c>
    </row>
    <row r="19" spans="1:25" s="190" customFormat="1" ht="14.45" customHeight="1" x14ac:dyDescent="0.3">
      <c r="A19" s="179" t="s">
        <v>173</v>
      </c>
      <c r="B19" s="175"/>
      <c r="C19" s="175"/>
      <c r="D19" s="175"/>
      <c r="E19" s="168">
        <v>0</v>
      </c>
      <c r="F19" s="168"/>
      <c r="G19" s="168">
        <v>0</v>
      </c>
      <c r="H19" s="168"/>
      <c r="I19" s="168">
        <v>0</v>
      </c>
      <c r="J19" s="168"/>
      <c r="K19" s="168">
        <v>0</v>
      </c>
      <c r="L19" s="168"/>
      <c r="M19" s="168">
        <v>0</v>
      </c>
      <c r="N19" s="168"/>
      <c r="O19" s="168">
        <v>0</v>
      </c>
      <c r="P19" s="168"/>
      <c r="Q19" s="168">
        <v>0</v>
      </c>
      <c r="R19" s="168"/>
      <c r="S19" s="168">
        <v>0</v>
      </c>
      <c r="T19" s="168"/>
      <c r="U19" s="168">
        <v>0</v>
      </c>
      <c r="V19" s="168"/>
      <c r="W19" s="168">
        <v>-6053285</v>
      </c>
      <c r="X19" s="168"/>
      <c r="Y19" s="168">
        <v>-6053285</v>
      </c>
    </row>
    <row r="20" spans="1:25" s="190" customFormat="1" ht="14.45" customHeight="1" x14ac:dyDescent="0.3">
      <c r="A20" s="179" t="s">
        <v>114</v>
      </c>
      <c r="B20" s="175"/>
      <c r="C20" s="175"/>
      <c r="D20" s="175"/>
      <c r="E20" s="182">
        <v>0</v>
      </c>
      <c r="F20" s="177"/>
      <c r="G20" s="182">
        <v>0</v>
      </c>
      <c r="H20" s="177"/>
      <c r="I20" s="182">
        <v>0</v>
      </c>
      <c r="J20" s="177"/>
      <c r="K20" s="170">
        <v>0</v>
      </c>
      <c r="L20" s="177"/>
      <c r="M20" s="170">
        <v>5784192</v>
      </c>
      <c r="N20" s="177"/>
      <c r="O20" s="170">
        <v>-1805437</v>
      </c>
      <c r="P20" s="177"/>
      <c r="Q20" s="170">
        <v>0</v>
      </c>
      <c r="R20" s="177"/>
      <c r="S20" s="170">
        <v>-1805437</v>
      </c>
      <c r="T20" s="178"/>
      <c r="U20" s="170">
        <v>3978755</v>
      </c>
      <c r="V20" s="177"/>
      <c r="W20" s="170">
        <v>11626438</v>
      </c>
      <c r="X20" s="177"/>
      <c r="Y20" s="170">
        <v>15605193</v>
      </c>
    </row>
    <row r="21" spans="1:25" s="190" customFormat="1" ht="14.45" customHeight="1" x14ac:dyDescent="0.3">
      <c r="A21" s="179" t="s">
        <v>219</v>
      </c>
      <c r="B21" s="175"/>
      <c r="C21" s="175"/>
      <c r="D21" s="175"/>
      <c r="E21" s="182">
        <v>0</v>
      </c>
      <c r="F21" s="177"/>
      <c r="G21" s="182">
        <v>0</v>
      </c>
      <c r="H21" s="177"/>
      <c r="I21" s="182">
        <v>0</v>
      </c>
      <c r="J21" s="177"/>
      <c r="K21" s="182">
        <v>0</v>
      </c>
      <c r="L21" s="177"/>
      <c r="M21" s="177">
        <v>2790475</v>
      </c>
      <c r="N21" s="177"/>
      <c r="O21" s="182">
        <v>0</v>
      </c>
      <c r="P21" s="177"/>
      <c r="Q21" s="168">
        <v>-2790475</v>
      </c>
      <c r="R21" s="177"/>
      <c r="S21" s="168">
        <v>-2790475</v>
      </c>
      <c r="T21" s="178"/>
      <c r="U21" s="182">
        <v>0</v>
      </c>
      <c r="V21" s="177"/>
      <c r="W21" s="170">
        <v>0</v>
      </c>
      <c r="X21" s="177"/>
      <c r="Y21" s="170">
        <v>0</v>
      </c>
    </row>
    <row r="22" spans="1:25" s="190" customFormat="1" ht="14.45" customHeight="1" thickBot="1" x14ac:dyDescent="0.35">
      <c r="A22" s="174" t="s">
        <v>237</v>
      </c>
      <c r="B22" s="180"/>
      <c r="C22" s="175"/>
      <c r="D22" s="175"/>
      <c r="E22" s="222">
        <v>391944418</v>
      </c>
      <c r="F22" s="178"/>
      <c r="G22" s="222">
        <v>149420558</v>
      </c>
      <c r="H22" s="178"/>
      <c r="I22" s="222">
        <v>39194453</v>
      </c>
      <c r="J22" s="178"/>
      <c r="K22" s="222">
        <v>2934467</v>
      </c>
      <c r="L22" s="178"/>
      <c r="M22" s="222">
        <v>116736526</v>
      </c>
      <c r="N22" s="178"/>
      <c r="O22" s="222">
        <v>-5665096</v>
      </c>
      <c r="P22" s="178"/>
      <c r="Q22" s="222">
        <v>526531120</v>
      </c>
      <c r="R22" s="178"/>
      <c r="S22" s="222">
        <v>520866024</v>
      </c>
      <c r="T22" s="178"/>
      <c r="U22" s="222">
        <v>1221096446</v>
      </c>
      <c r="V22" s="178"/>
      <c r="W22" s="222">
        <v>134608587</v>
      </c>
      <c r="X22" s="178"/>
      <c r="Y22" s="222">
        <v>1355705033</v>
      </c>
    </row>
    <row r="23" spans="1:25" s="190" customFormat="1" ht="14.45" customHeight="1" thickTop="1" x14ac:dyDescent="0.3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</row>
    <row r="24" spans="1:25" s="190" customFormat="1" ht="14.45" customHeight="1" x14ac:dyDescent="0.3">
      <c r="A24" s="174" t="s">
        <v>199</v>
      </c>
      <c r="B24" s="168"/>
      <c r="C24" s="168"/>
      <c r="D24" s="168"/>
      <c r="E24" s="168">
        <v>391944418</v>
      </c>
      <c r="F24" s="168"/>
      <c r="G24" s="168">
        <v>149420558</v>
      </c>
      <c r="H24" s="168"/>
      <c r="I24" s="168">
        <v>39194453</v>
      </c>
      <c r="J24" s="168"/>
      <c r="K24" s="168">
        <v>2934467</v>
      </c>
      <c r="L24" s="168"/>
      <c r="M24" s="168">
        <v>86689300</v>
      </c>
      <c r="N24" s="168"/>
      <c r="O24" s="168">
        <v>-5665096</v>
      </c>
      <c r="P24" s="168"/>
      <c r="Q24" s="168">
        <v>525596656</v>
      </c>
      <c r="R24" s="168"/>
      <c r="S24" s="168">
        <v>519931560</v>
      </c>
      <c r="T24" s="168"/>
      <c r="U24" s="168">
        <v>1190114756</v>
      </c>
      <c r="V24" s="168"/>
      <c r="W24" s="168">
        <v>132485983</v>
      </c>
      <c r="X24" s="168"/>
      <c r="Y24" s="168">
        <v>1322600739</v>
      </c>
    </row>
    <row r="25" spans="1:25" s="190" customFormat="1" ht="14.45" customHeight="1" x14ac:dyDescent="0.3">
      <c r="A25" s="179" t="s">
        <v>218</v>
      </c>
      <c r="B25" s="168"/>
      <c r="C25" s="168"/>
      <c r="D25" s="168"/>
      <c r="E25" s="168">
        <v>0</v>
      </c>
      <c r="F25" s="168"/>
      <c r="G25" s="168">
        <v>0</v>
      </c>
      <c r="H25" s="168"/>
      <c r="I25" s="168">
        <v>0</v>
      </c>
      <c r="J25" s="168"/>
      <c r="K25" s="168">
        <v>642343</v>
      </c>
      <c r="L25" s="168"/>
      <c r="M25" s="168">
        <v>-642343</v>
      </c>
      <c r="N25" s="168"/>
      <c r="O25" s="168">
        <v>0</v>
      </c>
      <c r="P25" s="168"/>
      <c r="Q25" s="168">
        <v>0</v>
      </c>
      <c r="R25" s="168"/>
      <c r="S25" s="168">
        <v>0</v>
      </c>
      <c r="T25" s="168"/>
      <c r="U25" s="168">
        <v>0</v>
      </c>
      <c r="V25" s="168"/>
      <c r="W25" s="168">
        <v>0</v>
      </c>
      <c r="X25" s="168"/>
      <c r="Y25" s="168">
        <v>0</v>
      </c>
    </row>
    <row r="26" spans="1:25" s="190" customFormat="1" ht="14.45" customHeight="1" x14ac:dyDescent="0.3">
      <c r="A26" s="179" t="s">
        <v>173</v>
      </c>
      <c r="B26" s="168"/>
      <c r="C26" s="168"/>
      <c r="D26" s="168"/>
      <c r="E26" s="168">
        <v>0</v>
      </c>
      <c r="F26" s="168"/>
      <c r="G26" s="168">
        <v>0</v>
      </c>
      <c r="H26" s="168"/>
      <c r="I26" s="168">
        <v>0</v>
      </c>
      <c r="J26" s="168"/>
      <c r="K26" s="170">
        <v>0</v>
      </c>
      <c r="L26" s="168"/>
      <c r="M26" s="168">
        <v>0</v>
      </c>
      <c r="N26" s="168"/>
      <c r="O26" s="168">
        <v>0</v>
      </c>
      <c r="P26" s="168"/>
      <c r="Q26" s="168">
        <v>0</v>
      </c>
      <c r="R26" s="168"/>
      <c r="S26" s="168">
        <v>0</v>
      </c>
      <c r="T26" s="168"/>
      <c r="U26" s="168">
        <v>0</v>
      </c>
      <c r="V26" s="168"/>
      <c r="W26" s="168">
        <v>-6053285</v>
      </c>
      <c r="X26" s="168"/>
      <c r="Y26" s="168">
        <v>-6053285</v>
      </c>
    </row>
    <row r="27" spans="1:25" s="190" customFormat="1" ht="14.45" customHeight="1" x14ac:dyDescent="0.3">
      <c r="A27" s="179" t="s">
        <v>114</v>
      </c>
      <c r="B27" s="168"/>
      <c r="C27" s="168"/>
      <c r="D27" s="168"/>
      <c r="E27" s="168">
        <v>0</v>
      </c>
      <c r="F27" s="177"/>
      <c r="G27" s="168">
        <v>0</v>
      </c>
      <c r="H27" s="177"/>
      <c r="I27" s="168">
        <v>0</v>
      </c>
      <c r="J27" s="177"/>
      <c r="K27" s="170">
        <v>0</v>
      </c>
      <c r="L27" s="177"/>
      <c r="M27" s="170">
        <v>-6507240</v>
      </c>
      <c r="N27" s="177"/>
      <c r="O27" s="170">
        <v>197632</v>
      </c>
      <c r="P27" s="177"/>
      <c r="Q27" s="170">
        <v>0</v>
      </c>
      <c r="R27" s="177"/>
      <c r="S27" s="170">
        <v>197632</v>
      </c>
      <c r="T27" s="178"/>
      <c r="U27" s="170">
        <v>-6309608</v>
      </c>
      <c r="V27" s="177"/>
      <c r="W27" s="170">
        <v>16347483</v>
      </c>
      <c r="X27" s="177"/>
      <c r="Y27" s="170">
        <v>10037875</v>
      </c>
    </row>
    <row r="28" spans="1:25" s="190" customFormat="1" ht="14.45" customHeight="1" x14ac:dyDescent="0.3">
      <c r="A28" s="179" t="s">
        <v>219</v>
      </c>
      <c r="B28" s="168"/>
      <c r="C28" s="168"/>
      <c r="D28" s="168"/>
      <c r="E28" s="168">
        <v>0</v>
      </c>
      <c r="F28" s="177"/>
      <c r="G28" s="168">
        <v>0</v>
      </c>
      <c r="H28" s="177"/>
      <c r="I28" s="168">
        <v>0</v>
      </c>
      <c r="J28" s="177"/>
      <c r="K28" s="182">
        <v>0</v>
      </c>
      <c r="L28" s="177"/>
      <c r="M28" s="177">
        <v>2772922</v>
      </c>
      <c r="N28" s="177"/>
      <c r="O28" s="182">
        <v>0</v>
      </c>
      <c r="P28" s="177"/>
      <c r="Q28" s="168">
        <v>-2772922</v>
      </c>
      <c r="R28" s="177"/>
      <c r="S28" s="168">
        <v>-2772922</v>
      </c>
      <c r="T28" s="178"/>
      <c r="U28" s="182">
        <v>0</v>
      </c>
      <c r="V28" s="177"/>
      <c r="W28" s="170">
        <v>0</v>
      </c>
      <c r="X28" s="177"/>
      <c r="Y28" s="170">
        <v>0</v>
      </c>
    </row>
    <row r="29" spans="1:25" s="190" customFormat="1" ht="14.45" customHeight="1" thickBot="1" x14ac:dyDescent="0.35">
      <c r="A29" s="174" t="s">
        <v>238</v>
      </c>
      <c r="B29" s="168"/>
      <c r="C29" s="168"/>
      <c r="D29" s="168"/>
      <c r="E29" s="181">
        <v>391944418</v>
      </c>
      <c r="F29" s="178"/>
      <c r="G29" s="181">
        <v>149420558</v>
      </c>
      <c r="H29" s="178"/>
      <c r="I29" s="181">
        <v>39194453</v>
      </c>
      <c r="J29" s="178"/>
      <c r="K29" s="181">
        <v>3576810</v>
      </c>
      <c r="L29" s="178"/>
      <c r="M29" s="181">
        <v>82312639</v>
      </c>
      <c r="N29" s="178"/>
      <c r="O29" s="181">
        <v>-5467464</v>
      </c>
      <c r="P29" s="178"/>
      <c r="Q29" s="181">
        <v>522823734</v>
      </c>
      <c r="R29" s="178"/>
      <c r="S29" s="181">
        <v>517356270</v>
      </c>
      <c r="T29" s="178"/>
      <c r="U29" s="181">
        <v>1183805148</v>
      </c>
      <c r="V29" s="178"/>
      <c r="W29" s="181">
        <v>142780181</v>
      </c>
      <c r="X29" s="178"/>
      <c r="Y29" s="181">
        <v>1326585329</v>
      </c>
    </row>
    <row r="30" spans="1:25" s="190" customFormat="1" ht="15" customHeight="1" thickTop="1" x14ac:dyDescent="0.3">
      <c r="A30" s="191"/>
      <c r="B30" s="191"/>
      <c r="C30" s="191"/>
      <c r="D30" s="191"/>
      <c r="E30" s="191"/>
      <c r="F30" s="191"/>
      <c r="G30" s="191"/>
      <c r="H30" s="191"/>
      <c r="I30" s="191"/>
      <c r="J30" s="191"/>
      <c r="K30" s="168"/>
      <c r="L30" s="191"/>
      <c r="M30" s="170"/>
      <c r="N30" s="191"/>
      <c r="O30" s="191"/>
      <c r="P30" s="191"/>
      <c r="Q30" s="191"/>
      <c r="R30" s="191"/>
      <c r="S30" s="191"/>
      <c r="T30" s="191"/>
      <c r="U30" s="191"/>
      <c r="V30" s="191"/>
      <c r="W30" s="183"/>
      <c r="X30" s="191"/>
      <c r="Y30" s="191"/>
    </row>
    <row r="37" spans="5:25" x14ac:dyDescent="0.35">
      <c r="E37" s="187"/>
      <c r="G37" s="186"/>
      <c r="I37" s="186"/>
      <c r="K37" s="186"/>
      <c r="M37" s="186"/>
      <c r="O37" s="186"/>
      <c r="Q37" s="186"/>
      <c r="S37" s="186"/>
      <c r="U37" s="186"/>
      <c r="W37" s="186"/>
      <c r="Y37" s="186"/>
    </row>
    <row r="38" spans="5:25" x14ac:dyDescent="0.35">
      <c r="E38" s="187"/>
      <c r="G38" s="186"/>
      <c r="I38" s="186"/>
      <c r="K38" s="186"/>
      <c r="M38" s="186"/>
      <c r="O38" s="186"/>
      <c r="Q38" s="186"/>
      <c r="S38" s="186"/>
      <c r="U38" s="186"/>
      <c r="W38" s="186"/>
      <c r="Y38" s="186"/>
    </row>
    <row r="39" spans="5:25" x14ac:dyDescent="0.35">
      <c r="E39" s="187"/>
      <c r="G39" s="186"/>
      <c r="I39" s="186"/>
      <c r="K39" s="186"/>
      <c r="M39" s="186"/>
      <c r="O39" s="186"/>
      <c r="Q39" s="186"/>
      <c r="S39" s="186"/>
      <c r="U39" s="186"/>
      <c r="W39" s="186"/>
      <c r="Y39" s="186"/>
    </row>
    <row r="40" spans="5:25" x14ac:dyDescent="0.35">
      <c r="E40" s="187"/>
      <c r="G40" s="186"/>
      <c r="I40" s="186"/>
      <c r="K40" s="186"/>
      <c r="M40" s="186"/>
      <c r="O40" s="186"/>
      <c r="Q40" s="186"/>
      <c r="S40" s="186"/>
      <c r="U40" s="186"/>
      <c r="W40" s="186"/>
      <c r="Y40" s="186"/>
    </row>
    <row r="41" spans="5:25" x14ac:dyDescent="0.35">
      <c r="E41" s="187"/>
      <c r="G41" s="186"/>
      <c r="I41" s="186"/>
      <c r="K41" s="186"/>
      <c r="M41" s="186"/>
      <c r="O41" s="186"/>
      <c r="Q41" s="186"/>
      <c r="S41" s="186"/>
      <c r="U41" s="186"/>
      <c r="W41" s="186"/>
      <c r="Y41" s="186"/>
    </row>
    <row r="42" spans="5:25" x14ac:dyDescent="0.35">
      <c r="E42" s="187"/>
      <c r="G42" s="186"/>
      <c r="I42" s="186"/>
      <c r="K42" s="186"/>
      <c r="M42" s="186"/>
      <c r="O42" s="186"/>
      <c r="Q42" s="186"/>
      <c r="S42" s="186"/>
      <c r="U42" s="186"/>
      <c r="W42" s="186"/>
      <c r="Y42" s="186"/>
    </row>
    <row r="43" spans="5:25" x14ac:dyDescent="0.35">
      <c r="E43" s="187"/>
    </row>
  </sheetData>
  <mergeCells count="11">
    <mergeCell ref="E10:U10"/>
    <mergeCell ref="I11:M11"/>
    <mergeCell ref="O11:S11"/>
    <mergeCell ref="I12:K12"/>
    <mergeCell ref="O12:Q12"/>
    <mergeCell ref="E9:Y9"/>
    <mergeCell ref="A3:Y3"/>
    <mergeCell ref="A4:Y4"/>
    <mergeCell ref="A5:Y5"/>
    <mergeCell ref="A6:Y6"/>
    <mergeCell ref="E8:Y8"/>
  </mergeCells>
  <pageMargins left="0.78740157480314965" right="0.59055118110236227" top="0.78740157480314965" bottom="0.59055118110236227" header="0.78740157480314965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2A9EC-7BCE-44F5-8622-571FF5E668AD}">
  <dimension ref="A1:Q32"/>
  <sheetViews>
    <sheetView view="pageBreakPreview" zoomScale="130" zoomScaleNormal="55" zoomScaleSheetLayoutView="130" workbookViewId="0"/>
  </sheetViews>
  <sheetFormatPr defaultColWidth="8.5703125" defaultRowHeight="16.5" x14ac:dyDescent="0.35"/>
  <cols>
    <col min="1" max="1" width="2.42578125" style="184" customWidth="1"/>
    <col min="2" max="2" width="34.28515625" style="184" customWidth="1"/>
    <col min="3" max="3" width="2.42578125" style="184" customWidth="1"/>
    <col min="4" max="4" width="1.42578125" style="184" customWidth="1"/>
    <col min="5" max="5" width="10.42578125" style="184" customWidth="1"/>
    <col min="6" max="6" width="0.5703125" style="184" customWidth="1"/>
    <col min="7" max="7" width="10.42578125" style="184" customWidth="1"/>
    <col min="8" max="8" width="0.5703125" style="184" customWidth="1"/>
    <col min="9" max="9" width="12.42578125" style="184" customWidth="1"/>
    <col min="10" max="10" width="0.5703125" style="184" customWidth="1"/>
    <col min="11" max="11" width="10.42578125" style="184" customWidth="1"/>
    <col min="12" max="12" width="0.5703125" style="184" customWidth="1"/>
    <col min="13" max="13" width="14.7109375" style="184" bestFit="1" customWidth="1"/>
    <col min="14" max="14" width="0.5703125" style="184" customWidth="1"/>
    <col min="15" max="15" width="13.85546875" style="184" customWidth="1"/>
    <col min="16" max="16" width="0.5703125" style="184" customWidth="1"/>
    <col min="17" max="17" width="12.42578125" style="184" customWidth="1"/>
    <col min="18" max="16384" width="8.5703125" style="184"/>
  </cols>
  <sheetData>
    <row r="1" spans="1:17" ht="22.15" customHeight="1" x14ac:dyDescent="0.3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4" t="s">
        <v>0</v>
      </c>
      <c r="P1" s="39"/>
      <c r="Q1" s="39"/>
    </row>
    <row r="2" spans="1:17" ht="22.15" customHeight="1" x14ac:dyDescent="0.3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" t="s">
        <v>1</v>
      </c>
      <c r="P2" s="39"/>
      <c r="Q2" s="39"/>
    </row>
    <row r="3" spans="1:17" ht="22.15" customHeight="1" x14ac:dyDescent="0.35">
      <c r="A3" s="248" t="s">
        <v>142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</row>
    <row r="4" spans="1:17" ht="22.15" customHeight="1" x14ac:dyDescent="0.35">
      <c r="A4" s="249" t="s">
        <v>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</row>
    <row r="5" spans="1:17" ht="22.15" customHeight="1" x14ac:dyDescent="0.35">
      <c r="A5" s="249" t="s">
        <v>184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</row>
    <row r="6" spans="1:17" ht="22.15" customHeight="1" x14ac:dyDescent="0.35">
      <c r="A6" s="249" t="s">
        <v>236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</row>
    <row r="7" spans="1:17" ht="10.15" customHeight="1" x14ac:dyDescent="0.35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</row>
    <row r="8" spans="1:17" s="185" customFormat="1" ht="18" customHeight="1" x14ac:dyDescent="0.4">
      <c r="A8" s="110"/>
      <c r="B8" s="110"/>
      <c r="C8" s="110"/>
      <c r="D8" s="110"/>
      <c r="E8" s="255" t="s">
        <v>6</v>
      </c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</row>
    <row r="9" spans="1:17" s="185" customFormat="1" ht="18" customHeight="1" x14ac:dyDescent="0.4">
      <c r="A9" s="110"/>
      <c r="B9" s="110"/>
      <c r="C9" s="110"/>
      <c r="D9" s="110"/>
      <c r="E9" s="256" t="s">
        <v>8</v>
      </c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</row>
    <row r="10" spans="1:17" s="185" customFormat="1" ht="18" customHeight="1" x14ac:dyDescent="0.4">
      <c r="A10" s="110"/>
      <c r="B10" s="110"/>
      <c r="C10" s="110"/>
      <c r="D10" s="110"/>
      <c r="E10" s="111" t="s">
        <v>64</v>
      </c>
      <c r="F10" s="111"/>
      <c r="G10" s="111" t="s">
        <v>185</v>
      </c>
      <c r="H10" s="152"/>
      <c r="I10" s="253" t="s">
        <v>70</v>
      </c>
      <c r="J10" s="253"/>
      <c r="K10" s="253"/>
      <c r="L10" s="152"/>
      <c r="M10" s="153" t="s">
        <v>186</v>
      </c>
      <c r="N10" s="154"/>
      <c r="O10" s="111" t="s">
        <v>187</v>
      </c>
      <c r="P10" s="110"/>
      <c r="Q10" s="111" t="s">
        <v>188</v>
      </c>
    </row>
    <row r="11" spans="1:17" s="185" customFormat="1" ht="18" customHeight="1" x14ac:dyDescent="0.4">
      <c r="A11" s="110"/>
      <c r="B11" s="110"/>
      <c r="C11" s="110"/>
      <c r="D11" s="110"/>
      <c r="E11" s="111" t="s">
        <v>189</v>
      </c>
      <c r="F11" s="111"/>
      <c r="G11" s="111" t="s">
        <v>190</v>
      </c>
      <c r="H11" s="152"/>
      <c r="I11" s="111" t="s">
        <v>191</v>
      </c>
      <c r="J11" s="110"/>
      <c r="K11" s="111" t="s">
        <v>74</v>
      </c>
      <c r="L11" s="152"/>
      <c r="M11" s="155" t="s">
        <v>192</v>
      </c>
      <c r="N11" s="156"/>
      <c r="O11" s="111" t="s">
        <v>192</v>
      </c>
      <c r="P11" s="110"/>
      <c r="Q11" s="111" t="s">
        <v>63</v>
      </c>
    </row>
    <row r="12" spans="1:17" s="185" customFormat="1" ht="18" customHeight="1" x14ac:dyDescent="0.4">
      <c r="A12" s="110"/>
      <c r="B12" s="110"/>
      <c r="C12" s="110"/>
      <c r="D12" s="110"/>
      <c r="E12" s="111" t="s">
        <v>193</v>
      </c>
      <c r="F12" s="111"/>
      <c r="G12" s="110"/>
      <c r="H12" s="152"/>
      <c r="I12" s="157" t="s">
        <v>194</v>
      </c>
      <c r="J12" s="111"/>
      <c r="K12" s="111"/>
      <c r="L12" s="152"/>
      <c r="M12" s="111" t="s">
        <v>195</v>
      </c>
      <c r="N12" s="152"/>
      <c r="O12" s="9"/>
      <c r="P12" s="110"/>
      <c r="Q12" s="9"/>
    </row>
    <row r="13" spans="1:17" s="185" customFormat="1" ht="18" customHeight="1" x14ac:dyDescent="0.4">
      <c r="A13" s="110"/>
      <c r="B13" s="254"/>
      <c r="C13" s="254"/>
      <c r="D13" s="254"/>
      <c r="E13" s="158"/>
      <c r="F13" s="9"/>
      <c r="G13" s="158"/>
      <c r="H13" s="9"/>
      <c r="I13" s="158"/>
      <c r="J13" s="9"/>
      <c r="K13" s="158"/>
      <c r="L13" s="111"/>
      <c r="M13" s="151" t="s">
        <v>196</v>
      </c>
      <c r="N13" s="111"/>
      <c r="O13" s="158"/>
      <c r="P13" s="111"/>
      <c r="Q13" s="159"/>
    </row>
    <row r="14" spans="1:17" s="185" customFormat="1" ht="18" customHeight="1" x14ac:dyDescent="0.4">
      <c r="A14" s="137" t="s">
        <v>197</v>
      </c>
      <c r="B14" s="160"/>
      <c r="C14" s="160"/>
      <c r="D14" s="160"/>
      <c r="E14" s="161">
        <v>391944418</v>
      </c>
      <c r="F14" s="8"/>
      <c r="G14" s="161">
        <v>149420558</v>
      </c>
      <c r="H14" s="8"/>
      <c r="I14" s="161">
        <v>39194453</v>
      </c>
      <c r="J14" s="8"/>
      <c r="K14" s="161">
        <v>64677945</v>
      </c>
      <c r="L14" s="8"/>
      <c r="M14" s="161">
        <v>508293464</v>
      </c>
      <c r="N14" s="8"/>
      <c r="O14" s="161">
        <v>508293464</v>
      </c>
      <c r="P14" s="8"/>
      <c r="Q14" s="161">
        <v>1153530838</v>
      </c>
    </row>
    <row r="15" spans="1:17" s="185" customFormat="1" ht="18" customHeight="1" x14ac:dyDescent="0.4">
      <c r="A15" s="9" t="s">
        <v>114</v>
      </c>
      <c r="B15" s="160"/>
      <c r="C15" s="160"/>
      <c r="D15" s="160"/>
      <c r="E15" s="223">
        <v>0</v>
      </c>
      <c r="F15" s="9"/>
      <c r="G15" s="223">
        <v>0</v>
      </c>
      <c r="H15" s="9"/>
      <c r="I15" s="223">
        <v>0</v>
      </c>
      <c r="J15" s="9"/>
      <c r="K15" s="224">
        <v>1433192</v>
      </c>
      <c r="L15" s="9"/>
      <c r="M15" s="224">
        <v>0</v>
      </c>
      <c r="N15" s="9"/>
      <c r="O15" s="224">
        <v>0</v>
      </c>
      <c r="P15" s="9"/>
      <c r="Q15" s="224">
        <v>1433192</v>
      </c>
    </row>
    <row r="16" spans="1:17" s="185" customFormat="1" ht="18" customHeight="1" x14ac:dyDescent="0.4">
      <c r="A16" s="110" t="s">
        <v>198</v>
      </c>
      <c r="B16" s="160"/>
      <c r="C16" s="162"/>
      <c r="D16" s="160"/>
      <c r="E16" s="223">
        <v>0</v>
      </c>
      <c r="F16" s="9"/>
      <c r="G16" s="223">
        <v>0</v>
      </c>
      <c r="H16" s="9"/>
      <c r="I16" s="223">
        <v>0</v>
      </c>
      <c r="J16" s="9"/>
      <c r="K16" s="223">
        <v>2353981</v>
      </c>
      <c r="L16" s="9"/>
      <c r="M16" s="226">
        <v>-2353981</v>
      </c>
      <c r="N16" s="9"/>
      <c r="O16" s="224">
        <v>-2353981</v>
      </c>
      <c r="P16" s="9"/>
      <c r="Q16" s="224">
        <v>0</v>
      </c>
    </row>
    <row r="17" spans="1:17" s="185" customFormat="1" ht="18" customHeight="1" thickBot="1" x14ac:dyDescent="0.45">
      <c r="A17" s="137" t="s">
        <v>237</v>
      </c>
      <c r="B17" s="160"/>
      <c r="C17" s="162"/>
      <c r="D17" s="160"/>
      <c r="E17" s="225">
        <v>391944418</v>
      </c>
      <c r="F17" s="223"/>
      <c r="G17" s="225">
        <v>149420558</v>
      </c>
      <c r="H17" s="223"/>
      <c r="I17" s="225">
        <v>39194453</v>
      </c>
      <c r="J17" s="223"/>
      <c r="K17" s="225">
        <v>68465118</v>
      </c>
      <c r="L17" s="223"/>
      <c r="M17" s="225">
        <v>505939483</v>
      </c>
      <c r="N17" s="210"/>
      <c r="O17" s="225">
        <v>505939483</v>
      </c>
      <c r="P17" s="223"/>
      <c r="Q17" s="225">
        <v>1154964030</v>
      </c>
    </row>
    <row r="18" spans="1:17" s="185" customFormat="1" ht="18" customHeight="1" thickTop="1" x14ac:dyDescent="0.4">
      <c r="A18" s="110"/>
      <c r="B18" s="160"/>
      <c r="C18" s="9"/>
      <c r="D18" s="160"/>
      <c r="E18" s="111"/>
      <c r="F18" s="111"/>
      <c r="G18" s="110"/>
      <c r="H18" s="152"/>
      <c r="I18" s="111"/>
      <c r="J18" s="111"/>
      <c r="K18" s="111"/>
      <c r="L18" s="111"/>
      <c r="M18" s="111"/>
      <c r="N18" s="111"/>
      <c r="O18" s="111"/>
      <c r="P18" s="111"/>
      <c r="Q18" s="152"/>
    </row>
    <row r="19" spans="1:17" s="185" customFormat="1" ht="18" customHeight="1" x14ac:dyDescent="0.4">
      <c r="A19" s="137" t="s">
        <v>199</v>
      </c>
      <c r="B19" s="9"/>
      <c r="C19" s="9"/>
      <c r="D19" s="9"/>
      <c r="E19" s="164">
        <v>391944418</v>
      </c>
      <c r="F19" s="9"/>
      <c r="G19" s="164">
        <v>149420558</v>
      </c>
      <c r="H19" s="9"/>
      <c r="I19" s="164">
        <v>39194453</v>
      </c>
      <c r="J19" s="9"/>
      <c r="K19" s="164">
        <v>40289738</v>
      </c>
      <c r="L19" s="9"/>
      <c r="M19" s="164">
        <v>505151578</v>
      </c>
      <c r="N19" s="9"/>
      <c r="O19" s="164">
        <v>505151578</v>
      </c>
      <c r="P19" s="9"/>
      <c r="Q19" s="164">
        <v>1126000745</v>
      </c>
    </row>
    <row r="20" spans="1:17" s="185" customFormat="1" ht="18" customHeight="1" x14ac:dyDescent="0.4">
      <c r="A20" s="9" t="s">
        <v>114</v>
      </c>
      <c r="B20" s="9"/>
      <c r="C20" s="9"/>
      <c r="D20" s="9"/>
      <c r="E20" s="68">
        <v>0</v>
      </c>
      <c r="F20" s="8"/>
      <c r="G20" s="68">
        <v>0</v>
      </c>
      <c r="H20" s="8"/>
      <c r="I20" s="68">
        <v>0</v>
      </c>
      <c r="J20" s="9"/>
      <c r="K20" s="74">
        <v>-15170291</v>
      </c>
      <c r="L20" s="9"/>
      <c r="M20" s="74">
        <v>0</v>
      </c>
      <c r="N20" s="9"/>
      <c r="O20" s="74">
        <v>0</v>
      </c>
      <c r="P20" s="9"/>
      <c r="Q20" s="74">
        <v>-15170291</v>
      </c>
    </row>
    <row r="21" spans="1:17" s="185" customFormat="1" ht="18" customHeight="1" x14ac:dyDescent="0.4">
      <c r="A21" s="9" t="s">
        <v>198</v>
      </c>
      <c r="B21" s="9"/>
      <c r="C21" s="9"/>
      <c r="D21" s="9"/>
      <c r="E21" s="68">
        <v>0</v>
      </c>
      <c r="F21" s="8"/>
      <c r="G21" s="68">
        <v>0</v>
      </c>
      <c r="H21" s="8"/>
      <c r="I21" s="68">
        <v>0</v>
      </c>
      <c r="J21" s="9"/>
      <c r="K21" s="68">
        <v>2338021</v>
      </c>
      <c r="L21" s="9"/>
      <c r="M21" s="165">
        <v>-2338021</v>
      </c>
      <c r="N21" s="9"/>
      <c r="O21" s="74">
        <v>-2338021</v>
      </c>
      <c r="P21" s="9"/>
      <c r="Q21" s="74">
        <v>0</v>
      </c>
    </row>
    <row r="22" spans="1:17" s="185" customFormat="1" ht="18" customHeight="1" thickBot="1" x14ac:dyDescent="0.45">
      <c r="A22" s="137" t="s">
        <v>238</v>
      </c>
      <c r="B22" s="9"/>
      <c r="C22" s="9"/>
      <c r="D22" s="9"/>
      <c r="E22" s="163">
        <v>391944418</v>
      </c>
      <c r="F22" s="68"/>
      <c r="G22" s="163">
        <v>149420558</v>
      </c>
      <c r="H22" s="68"/>
      <c r="I22" s="163">
        <v>39194453</v>
      </c>
      <c r="J22" s="68"/>
      <c r="K22" s="163">
        <v>27457468</v>
      </c>
      <c r="L22" s="68"/>
      <c r="M22" s="163">
        <v>502813557</v>
      </c>
      <c r="N22" s="68"/>
      <c r="O22" s="163">
        <v>502813557</v>
      </c>
      <c r="P22" s="68"/>
      <c r="Q22" s="163">
        <v>1110830454</v>
      </c>
    </row>
    <row r="23" spans="1:17" ht="18" customHeight="1" thickTop="1" x14ac:dyDescent="0.35">
      <c r="A23" s="39"/>
      <c r="B23" s="39"/>
      <c r="C23" s="39"/>
      <c r="D23" s="39"/>
      <c r="E23" s="166"/>
      <c r="F23" s="39"/>
      <c r="G23" s="39"/>
      <c r="H23" s="39"/>
      <c r="I23" s="39"/>
      <c r="J23" s="39"/>
      <c r="K23" s="166"/>
      <c r="L23" s="39"/>
      <c r="M23" s="166"/>
      <c r="N23" s="39"/>
      <c r="O23" s="39"/>
      <c r="P23" s="39"/>
      <c r="Q23" s="39"/>
    </row>
    <row r="28" spans="1:17" x14ac:dyDescent="0.35">
      <c r="E28" s="188"/>
      <c r="G28" s="186"/>
      <c r="I28" s="186"/>
      <c r="K28" s="186"/>
      <c r="M28" s="186"/>
      <c r="O28" s="186"/>
      <c r="Q28" s="186"/>
    </row>
    <row r="29" spans="1:17" x14ac:dyDescent="0.35">
      <c r="E29" s="188"/>
      <c r="G29" s="186"/>
      <c r="I29" s="186"/>
      <c r="K29" s="186"/>
      <c r="M29" s="186"/>
      <c r="O29" s="186"/>
      <c r="Q29" s="186"/>
    </row>
    <row r="30" spans="1:17" x14ac:dyDescent="0.35">
      <c r="E30" s="188"/>
      <c r="G30" s="186"/>
      <c r="I30" s="186"/>
      <c r="K30" s="186"/>
      <c r="M30" s="186"/>
      <c r="O30" s="186"/>
      <c r="Q30" s="186"/>
    </row>
    <row r="31" spans="1:17" x14ac:dyDescent="0.35">
      <c r="E31" s="188"/>
      <c r="G31" s="186"/>
      <c r="I31" s="186"/>
      <c r="K31" s="186"/>
      <c r="M31" s="186"/>
      <c r="O31" s="186"/>
      <c r="Q31" s="186"/>
    </row>
    <row r="32" spans="1:17" x14ac:dyDescent="0.35">
      <c r="E32" s="188"/>
    </row>
  </sheetData>
  <mergeCells count="8">
    <mergeCell ref="I10:K10"/>
    <mergeCell ref="B13:D13"/>
    <mergeCell ref="A3:Q3"/>
    <mergeCell ref="A4:Q4"/>
    <mergeCell ref="A5:Q5"/>
    <mergeCell ref="A6:Q6"/>
    <mergeCell ref="E8:Q8"/>
    <mergeCell ref="E9:Q9"/>
  </mergeCells>
  <pageMargins left="0.98425196850393704" right="0.59055118110236227" top="0.98425196850393704" bottom="0.59055118110236227" header="0.9842519685039370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25152-5350-4F54-88DF-D193F4AFFD1D}">
  <dimension ref="A1:Q124"/>
  <sheetViews>
    <sheetView view="pageBreakPreview" topLeftCell="A106" zoomScale="145" zoomScaleNormal="115" zoomScaleSheetLayoutView="145" workbookViewId="0">
      <selection activeCell="K123" sqref="K123"/>
    </sheetView>
  </sheetViews>
  <sheetFormatPr defaultColWidth="8.5703125" defaultRowHeight="16.5" x14ac:dyDescent="0.35"/>
  <cols>
    <col min="1" max="3" width="1.42578125" style="184" customWidth="1"/>
    <col min="4" max="4" width="34.140625" style="184" customWidth="1"/>
    <col min="5" max="5" width="1.42578125" style="184" customWidth="1"/>
    <col min="6" max="6" width="2.42578125" style="184" customWidth="1"/>
    <col min="7" max="7" width="10.140625" style="184" customWidth="1"/>
    <col min="8" max="8" width="0.5703125" style="184" customWidth="1"/>
    <col min="9" max="9" width="10.140625" style="184" customWidth="1"/>
    <col min="10" max="10" width="0.5703125" style="184" customWidth="1"/>
    <col min="11" max="11" width="10.140625" style="184" customWidth="1"/>
    <col min="12" max="12" width="0.5703125" style="184" customWidth="1"/>
    <col min="13" max="13" width="10.140625" style="184" customWidth="1"/>
    <col min="14" max="14" width="10.85546875" style="184" bestFit="1" customWidth="1"/>
    <col min="15" max="16384" width="8.5703125" style="184"/>
  </cols>
  <sheetData>
    <row r="1" spans="1:17" ht="21.95" customHeight="1" x14ac:dyDescent="0.35">
      <c r="A1" s="103"/>
      <c r="B1" s="103"/>
      <c r="C1" s="103"/>
      <c r="D1" s="103"/>
      <c r="E1" s="104"/>
      <c r="F1" s="103"/>
      <c r="G1" s="105"/>
      <c r="H1" s="106"/>
      <c r="I1" s="107"/>
      <c r="J1" s="106"/>
      <c r="K1" s="105"/>
      <c r="L1" s="108"/>
      <c r="M1" s="4" t="s">
        <v>0</v>
      </c>
    </row>
    <row r="2" spans="1:17" ht="21.95" customHeight="1" x14ac:dyDescent="0.35">
      <c r="A2" s="103"/>
      <c r="B2" s="103"/>
      <c r="C2" s="103"/>
      <c r="D2" s="103"/>
      <c r="E2" s="104"/>
      <c r="F2" s="103"/>
      <c r="G2" s="105"/>
      <c r="H2" s="106"/>
      <c r="I2" s="107"/>
      <c r="J2" s="106"/>
      <c r="K2" s="105"/>
      <c r="L2" s="108"/>
      <c r="M2" s="4" t="s">
        <v>1</v>
      </c>
    </row>
    <row r="3" spans="1:17" ht="21.95" customHeight="1" x14ac:dyDescent="0.35">
      <c r="A3" s="238" t="s">
        <v>162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17" ht="21.95" customHeight="1" x14ac:dyDescent="0.35">
      <c r="A4" s="239" t="s">
        <v>3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</row>
    <row r="5" spans="1:17" ht="21.95" customHeight="1" x14ac:dyDescent="0.35">
      <c r="A5" s="239" t="s">
        <v>117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</row>
    <row r="6" spans="1:17" ht="21.95" customHeight="1" x14ac:dyDescent="0.35">
      <c r="A6" s="239" t="s">
        <v>236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</row>
    <row r="7" spans="1:17" ht="10.15" customHeight="1" x14ac:dyDescent="0.35">
      <c r="A7" s="9"/>
      <c r="B7" s="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</row>
    <row r="8" spans="1:17" s="185" customFormat="1" ht="17.45" customHeight="1" x14ac:dyDescent="0.4">
      <c r="A8" s="9"/>
      <c r="B8" s="9"/>
      <c r="C8" s="109"/>
      <c r="D8" s="109"/>
      <c r="E8" s="109"/>
      <c r="F8" s="109"/>
      <c r="G8" s="258" t="s">
        <v>6</v>
      </c>
      <c r="H8" s="258"/>
      <c r="I8" s="258"/>
      <c r="J8" s="258"/>
      <c r="K8" s="258"/>
      <c r="L8" s="258"/>
      <c r="M8" s="258"/>
    </row>
    <row r="9" spans="1:17" s="185" customFormat="1" ht="17.45" customHeight="1" x14ac:dyDescent="0.4">
      <c r="A9" s="110"/>
      <c r="B9" s="110"/>
      <c r="C9" s="110"/>
      <c r="D9" s="110"/>
      <c r="E9" s="111"/>
      <c r="F9" s="110"/>
      <c r="G9" s="257" t="s">
        <v>7</v>
      </c>
      <c r="H9" s="257"/>
      <c r="I9" s="257"/>
      <c r="J9" s="112"/>
      <c r="K9" s="257" t="s">
        <v>8</v>
      </c>
      <c r="L9" s="257"/>
      <c r="M9" s="257"/>
    </row>
    <row r="10" spans="1:17" s="185" customFormat="1" ht="17.45" customHeight="1" x14ac:dyDescent="0.4">
      <c r="A10" s="113"/>
      <c r="B10" s="113"/>
      <c r="C10" s="113"/>
      <c r="D10" s="113"/>
      <c r="E10" s="114"/>
      <c r="F10" s="113"/>
      <c r="G10" s="115">
        <v>2568</v>
      </c>
      <c r="H10" s="113"/>
      <c r="I10" s="115">
        <v>2567</v>
      </c>
      <c r="J10" s="116"/>
      <c r="K10" s="115">
        <v>2568</v>
      </c>
      <c r="L10" s="113"/>
      <c r="M10" s="115">
        <v>2567</v>
      </c>
    </row>
    <row r="11" spans="1:17" s="185" customFormat="1" ht="17.45" customHeight="1" x14ac:dyDescent="0.4">
      <c r="A11" s="117" t="s">
        <v>118</v>
      </c>
      <c r="B11" s="117"/>
      <c r="C11" s="110"/>
      <c r="D11" s="110"/>
      <c r="E11" s="111"/>
      <c r="F11" s="110"/>
      <c r="G11" s="118"/>
      <c r="H11" s="119"/>
      <c r="I11" s="118"/>
      <c r="J11" s="119"/>
      <c r="K11" s="118"/>
      <c r="L11" s="120"/>
      <c r="M11" s="118"/>
    </row>
    <row r="12" spans="1:17" s="185" customFormat="1" ht="17.45" customHeight="1" x14ac:dyDescent="0.4">
      <c r="A12" s="110" t="s">
        <v>119</v>
      </c>
      <c r="B12" s="110"/>
      <c r="C12" s="110"/>
      <c r="D12" s="110"/>
      <c r="E12" s="111"/>
      <c r="F12" s="110"/>
      <c r="G12" s="121">
        <v>9666149</v>
      </c>
      <c r="H12" s="122"/>
      <c r="I12" s="121">
        <v>17235898</v>
      </c>
      <c r="J12" s="122"/>
      <c r="K12" s="123">
        <v>-15170291</v>
      </c>
      <c r="L12" s="124"/>
      <c r="M12" s="121">
        <v>1433192</v>
      </c>
      <c r="P12" s="192"/>
      <c r="Q12" s="192"/>
    </row>
    <row r="13" spans="1:17" s="185" customFormat="1" ht="17.45" customHeight="1" x14ac:dyDescent="0.4">
      <c r="A13" s="110" t="s">
        <v>120</v>
      </c>
      <c r="B13" s="110"/>
      <c r="C13" s="110"/>
      <c r="D13" s="110"/>
      <c r="E13" s="111"/>
      <c r="F13" s="110"/>
      <c r="G13" s="110"/>
      <c r="H13" s="122"/>
      <c r="I13" s="110"/>
      <c r="J13" s="122"/>
      <c r="K13" s="123"/>
      <c r="L13" s="124"/>
      <c r="M13" s="110"/>
    </row>
    <row r="14" spans="1:17" s="185" customFormat="1" ht="17.45" customHeight="1" x14ac:dyDescent="0.4">
      <c r="A14" s="110"/>
      <c r="B14" s="110" t="s">
        <v>121</v>
      </c>
      <c r="C14" s="110"/>
      <c r="D14" s="110"/>
      <c r="E14" s="111"/>
      <c r="F14" s="110"/>
      <c r="G14" s="110"/>
      <c r="H14" s="122"/>
      <c r="I14" s="110"/>
      <c r="J14" s="122"/>
      <c r="K14" s="123"/>
      <c r="L14" s="124"/>
      <c r="M14" s="110"/>
    </row>
    <row r="15" spans="1:17" s="185" customFormat="1" ht="17.45" customHeight="1" x14ac:dyDescent="0.4">
      <c r="A15" s="110"/>
      <c r="B15" s="125" t="s">
        <v>122</v>
      </c>
      <c r="C15" s="110"/>
      <c r="D15" s="125"/>
      <c r="E15" s="126"/>
      <c r="F15" s="110"/>
      <c r="G15" s="121">
        <v>-53218</v>
      </c>
      <c r="H15" s="122"/>
      <c r="I15" s="121">
        <v>-129306</v>
      </c>
      <c r="J15" s="122"/>
      <c r="K15" s="123">
        <v>-53218</v>
      </c>
      <c r="L15" s="122"/>
      <c r="M15" s="121">
        <v>-129306</v>
      </c>
      <c r="P15" s="192"/>
      <c r="Q15" s="192"/>
    </row>
    <row r="16" spans="1:17" s="185" customFormat="1" ht="17.45" customHeight="1" x14ac:dyDescent="0.4">
      <c r="A16" s="110"/>
      <c r="B16" s="125" t="s">
        <v>223</v>
      </c>
      <c r="C16" s="110"/>
      <c r="D16" s="125"/>
      <c r="E16" s="126"/>
      <c r="F16" s="110"/>
      <c r="G16" s="121">
        <v>-1336501</v>
      </c>
      <c r="H16" s="122"/>
      <c r="I16" s="121">
        <v>1719658</v>
      </c>
      <c r="J16" s="122"/>
      <c r="K16" s="123">
        <v>-1336501</v>
      </c>
      <c r="L16" s="122"/>
      <c r="M16" s="121">
        <v>1719658</v>
      </c>
      <c r="P16" s="192"/>
      <c r="Q16" s="192"/>
    </row>
    <row r="17" spans="1:17" s="185" customFormat="1" ht="17.45" customHeight="1" x14ac:dyDescent="0.4">
      <c r="A17" s="110"/>
      <c r="B17" s="125" t="s">
        <v>229</v>
      </c>
      <c r="C17" s="110"/>
      <c r="D17" s="125"/>
      <c r="E17" s="126"/>
      <c r="F17" s="110"/>
      <c r="G17" s="121">
        <v>-5</v>
      </c>
      <c r="H17" s="122"/>
      <c r="I17" s="121">
        <v>-3381</v>
      </c>
      <c r="J17" s="122"/>
      <c r="K17" s="123">
        <v>-5</v>
      </c>
      <c r="L17" s="122"/>
      <c r="M17" s="121">
        <v>-3381</v>
      </c>
      <c r="P17" s="192"/>
      <c r="Q17" s="192"/>
    </row>
    <row r="18" spans="1:17" s="185" customFormat="1" ht="17.45" customHeight="1" x14ac:dyDescent="0.4">
      <c r="A18" s="110"/>
      <c r="B18" s="125" t="s">
        <v>123</v>
      </c>
      <c r="C18" s="110"/>
      <c r="D18" s="125"/>
      <c r="E18" s="126"/>
      <c r="F18" s="110"/>
      <c r="G18" s="121">
        <v>69445</v>
      </c>
      <c r="H18" s="122"/>
      <c r="I18" s="121">
        <v>-6974</v>
      </c>
      <c r="J18" s="122"/>
      <c r="K18" s="123">
        <v>0</v>
      </c>
      <c r="L18" s="122"/>
      <c r="M18" s="121">
        <v>0</v>
      </c>
      <c r="P18" s="192"/>
      <c r="Q18" s="192"/>
    </row>
    <row r="19" spans="1:17" s="185" customFormat="1" ht="17.45" customHeight="1" x14ac:dyDescent="0.4">
      <c r="A19" s="110"/>
      <c r="B19" s="125" t="s">
        <v>124</v>
      </c>
      <c r="C19" s="110"/>
      <c r="D19" s="125"/>
      <c r="E19" s="126"/>
      <c r="F19" s="110"/>
      <c r="G19" s="121"/>
      <c r="H19" s="122"/>
      <c r="I19" s="121"/>
      <c r="J19" s="122"/>
      <c r="K19" s="123"/>
      <c r="L19" s="122"/>
      <c r="M19" s="121"/>
      <c r="P19" s="192"/>
      <c r="Q19" s="192"/>
    </row>
    <row r="20" spans="1:17" s="185" customFormat="1" ht="17.45" customHeight="1" x14ac:dyDescent="0.4">
      <c r="A20" s="110"/>
      <c r="B20" s="110"/>
      <c r="C20" s="125" t="s">
        <v>125</v>
      </c>
      <c r="D20" s="125"/>
      <c r="E20" s="126"/>
      <c r="F20" s="110"/>
      <c r="G20" s="121">
        <v>-2634158</v>
      </c>
      <c r="H20" s="122"/>
      <c r="I20" s="121">
        <v>-1916757</v>
      </c>
      <c r="J20" s="122"/>
      <c r="K20" s="123">
        <v>-2081339</v>
      </c>
      <c r="L20" s="122"/>
      <c r="M20" s="121">
        <v>-562870</v>
      </c>
      <c r="P20" s="192"/>
      <c r="Q20" s="192"/>
    </row>
    <row r="21" spans="1:17" s="185" customFormat="1" ht="17.45" customHeight="1" x14ac:dyDescent="0.4">
      <c r="A21" s="110"/>
      <c r="B21" s="125" t="s">
        <v>126</v>
      </c>
      <c r="C21" s="125"/>
      <c r="D21" s="125"/>
      <c r="E21" s="126"/>
      <c r="F21" s="110"/>
      <c r="G21" s="121">
        <v>0</v>
      </c>
      <c r="H21" s="122"/>
      <c r="I21" s="227">
        <v>637625</v>
      </c>
      <c r="J21" s="122"/>
      <c r="K21" s="123">
        <v>0</v>
      </c>
      <c r="L21" s="122"/>
      <c r="M21" s="121">
        <v>0</v>
      </c>
      <c r="P21" s="192"/>
      <c r="Q21" s="192"/>
    </row>
    <row r="22" spans="1:17" s="185" customFormat="1" ht="17.45" customHeight="1" x14ac:dyDescent="0.4">
      <c r="A22" s="110"/>
      <c r="B22" s="125" t="s">
        <v>224</v>
      </c>
      <c r="C22" s="110"/>
      <c r="D22" s="125"/>
      <c r="E22" s="126"/>
      <c r="F22" s="110"/>
      <c r="G22" s="123">
        <v>1679771</v>
      </c>
      <c r="H22" s="122"/>
      <c r="I22" s="227">
        <v>1596844</v>
      </c>
      <c r="J22" s="122"/>
      <c r="K22" s="123">
        <v>1679771</v>
      </c>
      <c r="L22" s="122"/>
      <c r="M22" s="121">
        <v>1596844</v>
      </c>
      <c r="P22" s="192"/>
      <c r="Q22" s="192"/>
    </row>
    <row r="23" spans="1:17" s="185" customFormat="1" ht="17.45" customHeight="1" x14ac:dyDescent="0.4">
      <c r="A23" s="110"/>
      <c r="B23" s="125" t="s">
        <v>127</v>
      </c>
      <c r="C23" s="110"/>
      <c r="D23" s="125"/>
      <c r="E23" s="126"/>
      <c r="F23" s="110"/>
      <c r="G23" s="123"/>
      <c r="H23" s="122"/>
      <c r="I23" s="227"/>
      <c r="J23" s="122"/>
      <c r="K23" s="123"/>
      <c r="L23" s="122"/>
      <c r="M23" s="121"/>
      <c r="P23" s="192"/>
      <c r="Q23" s="192"/>
    </row>
    <row r="24" spans="1:17" s="185" customFormat="1" ht="17.45" customHeight="1" x14ac:dyDescent="0.4">
      <c r="A24" s="110"/>
      <c r="B24" s="110"/>
      <c r="C24" s="125" t="s">
        <v>128</v>
      </c>
      <c r="D24" s="125"/>
      <c r="E24" s="126"/>
      <c r="F24" s="110"/>
      <c r="G24" s="123">
        <v>-2554781</v>
      </c>
      <c r="H24" s="122"/>
      <c r="I24" s="227">
        <v>-18332546</v>
      </c>
      <c r="J24" s="122"/>
      <c r="K24" s="123">
        <v>-2554781</v>
      </c>
      <c r="L24" s="122"/>
      <c r="M24" s="121">
        <v>-18332546</v>
      </c>
      <c r="P24" s="192"/>
      <c r="Q24" s="192"/>
    </row>
    <row r="25" spans="1:17" s="185" customFormat="1" ht="17.45" customHeight="1" x14ac:dyDescent="0.4">
      <c r="A25" s="110"/>
      <c r="B25" s="125" t="s">
        <v>129</v>
      </c>
      <c r="C25" s="110"/>
      <c r="D25" s="125"/>
      <c r="E25" s="126"/>
      <c r="F25" s="110"/>
      <c r="G25" s="123">
        <v>4019622</v>
      </c>
      <c r="H25" s="122"/>
      <c r="I25" s="227">
        <v>5185395</v>
      </c>
      <c r="J25" s="122"/>
      <c r="K25" s="123">
        <v>4019622</v>
      </c>
      <c r="L25" s="122"/>
      <c r="M25" s="121">
        <v>5185395</v>
      </c>
      <c r="P25" s="192"/>
      <c r="Q25" s="192"/>
    </row>
    <row r="26" spans="1:17" s="185" customFormat="1" ht="17.45" customHeight="1" x14ac:dyDescent="0.4">
      <c r="A26" s="110"/>
      <c r="B26" s="125" t="s">
        <v>130</v>
      </c>
      <c r="C26" s="110"/>
      <c r="D26" s="125"/>
      <c r="E26" s="126"/>
      <c r="F26" s="110"/>
      <c r="G26" s="123">
        <v>1326631</v>
      </c>
      <c r="H26" s="122"/>
      <c r="I26" s="227">
        <v>490918</v>
      </c>
      <c r="J26" s="122"/>
      <c r="K26" s="123">
        <v>1326631</v>
      </c>
      <c r="L26" s="122"/>
      <c r="M26" s="121">
        <v>490918</v>
      </c>
      <c r="P26" s="192"/>
      <c r="Q26" s="192"/>
    </row>
    <row r="27" spans="1:17" s="185" customFormat="1" ht="17.45" customHeight="1" x14ac:dyDescent="0.4">
      <c r="A27" s="110"/>
      <c r="B27" s="125" t="s">
        <v>131</v>
      </c>
      <c r="C27" s="110"/>
      <c r="D27" s="125"/>
      <c r="E27" s="126"/>
      <c r="F27" s="110"/>
      <c r="G27" s="123">
        <v>44729912</v>
      </c>
      <c r="H27" s="122"/>
      <c r="I27" s="227">
        <v>43219788</v>
      </c>
      <c r="J27" s="122"/>
      <c r="K27" s="123">
        <v>21947892</v>
      </c>
      <c r="L27" s="122"/>
      <c r="M27" s="121">
        <v>21374670</v>
      </c>
      <c r="P27" s="192"/>
      <c r="Q27" s="192"/>
    </row>
    <row r="28" spans="1:17" s="185" customFormat="1" ht="17.45" customHeight="1" x14ac:dyDescent="0.4">
      <c r="A28" s="110"/>
      <c r="B28" s="125" t="s">
        <v>132</v>
      </c>
      <c r="C28" s="110"/>
      <c r="D28" s="125"/>
      <c r="E28" s="126"/>
      <c r="F28" s="110"/>
      <c r="G28" s="123">
        <v>36147327</v>
      </c>
      <c r="H28" s="122"/>
      <c r="I28" s="227">
        <v>39634013</v>
      </c>
      <c r="J28" s="122"/>
      <c r="K28" s="123">
        <v>34627758</v>
      </c>
      <c r="L28" s="122"/>
      <c r="M28" s="121">
        <v>38123109</v>
      </c>
      <c r="P28" s="192"/>
      <c r="Q28" s="192"/>
    </row>
    <row r="29" spans="1:17" s="185" customFormat="1" ht="17.45" customHeight="1" x14ac:dyDescent="0.4">
      <c r="A29" s="110"/>
      <c r="B29" s="125" t="s">
        <v>230</v>
      </c>
      <c r="C29" s="110"/>
      <c r="D29" s="125"/>
      <c r="E29" s="126"/>
      <c r="F29" s="110"/>
      <c r="G29" s="123">
        <v>-93662</v>
      </c>
      <c r="H29" s="122"/>
      <c r="I29" s="227">
        <v>0</v>
      </c>
      <c r="J29" s="122"/>
      <c r="K29" s="123">
        <v>-93662</v>
      </c>
      <c r="L29" s="122"/>
      <c r="M29" s="227">
        <v>0</v>
      </c>
      <c r="P29" s="192"/>
      <c r="Q29" s="192"/>
    </row>
    <row r="30" spans="1:17" s="185" customFormat="1" ht="17.45" customHeight="1" x14ac:dyDescent="0.4">
      <c r="A30" s="110"/>
      <c r="B30" s="125" t="s">
        <v>133</v>
      </c>
      <c r="C30" s="110"/>
      <c r="D30" s="125"/>
      <c r="E30" s="126"/>
      <c r="F30" s="110"/>
      <c r="G30" s="123">
        <v>-105339</v>
      </c>
      <c r="H30" s="122"/>
      <c r="I30" s="227">
        <v>568225</v>
      </c>
      <c r="J30" s="122"/>
      <c r="K30" s="123">
        <v>-105339</v>
      </c>
      <c r="L30" s="122"/>
      <c r="M30" s="121">
        <v>568225</v>
      </c>
      <c r="P30" s="192"/>
      <c r="Q30" s="192"/>
    </row>
    <row r="31" spans="1:17" s="185" customFormat="1" ht="17.45" customHeight="1" x14ac:dyDescent="0.4">
      <c r="A31" s="110"/>
      <c r="B31" s="125" t="s">
        <v>134</v>
      </c>
      <c r="C31" s="110"/>
      <c r="D31" s="125"/>
      <c r="E31" s="126"/>
      <c r="F31" s="110"/>
      <c r="G31" s="123">
        <v>-93402</v>
      </c>
      <c r="H31" s="122"/>
      <c r="I31" s="227">
        <v>1779004</v>
      </c>
      <c r="J31" s="122"/>
      <c r="K31" s="123">
        <v>-168432</v>
      </c>
      <c r="L31" s="122"/>
      <c r="M31" s="121">
        <v>84274</v>
      </c>
      <c r="P31" s="192"/>
      <c r="Q31" s="192"/>
    </row>
    <row r="32" spans="1:17" s="185" customFormat="1" ht="17.45" customHeight="1" x14ac:dyDescent="0.4">
      <c r="A32" s="110"/>
      <c r="B32" s="125" t="s">
        <v>135</v>
      </c>
      <c r="C32" s="110"/>
      <c r="D32" s="125"/>
      <c r="E32" s="126"/>
      <c r="F32" s="110"/>
      <c r="G32" s="123">
        <v>1347356</v>
      </c>
      <c r="H32" s="122"/>
      <c r="I32" s="227">
        <v>4837032</v>
      </c>
      <c r="J32" s="122"/>
      <c r="K32" s="123">
        <v>1347356</v>
      </c>
      <c r="L32" s="122"/>
      <c r="M32" s="121">
        <v>409327</v>
      </c>
      <c r="P32" s="192"/>
      <c r="Q32" s="192"/>
    </row>
    <row r="33" spans="1:17" s="185" customFormat="1" ht="17.45" customHeight="1" x14ac:dyDescent="0.4">
      <c r="A33" s="110"/>
      <c r="B33" s="125" t="s">
        <v>136</v>
      </c>
      <c r="C33" s="110"/>
      <c r="D33" s="125"/>
      <c r="E33" s="126"/>
      <c r="F33" s="110"/>
      <c r="G33" s="123">
        <v>-1575956</v>
      </c>
      <c r="H33" s="122"/>
      <c r="I33" s="227">
        <v>-662920</v>
      </c>
      <c r="J33" s="122"/>
      <c r="K33" s="123">
        <v>-1575956</v>
      </c>
      <c r="L33" s="122"/>
      <c r="M33" s="121">
        <v>-662920</v>
      </c>
      <c r="P33" s="192"/>
      <c r="Q33" s="192"/>
    </row>
    <row r="34" spans="1:17" s="185" customFormat="1" ht="17.45" customHeight="1" x14ac:dyDescent="0.4">
      <c r="A34" s="110"/>
      <c r="B34" s="125" t="s">
        <v>137</v>
      </c>
      <c r="C34" s="110"/>
      <c r="D34" s="125"/>
      <c r="E34" s="126"/>
      <c r="F34" s="110"/>
      <c r="G34" s="123">
        <v>-129698</v>
      </c>
      <c r="H34" s="124"/>
      <c r="I34" s="227">
        <v>-396696</v>
      </c>
      <c r="J34" s="122"/>
      <c r="K34" s="123">
        <v>-129698</v>
      </c>
      <c r="L34" s="122"/>
      <c r="M34" s="227">
        <v>-396696</v>
      </c>
      <c r="P34" s="192"/>
      <c r="Q34" s="192"/>
    </row>
    <row r="35" spans="1:17" s="185" customFormat="1" ht="17.45" customHeight="1" x14ac:dyDescent="0.4">
      <c r="A35" s="110"/>
      <c r="B35" s="125" t="s">
        <v>240</v>
      </c>
      <c r="C35" s="110"/>
      <c r="D35" s="125"/>
      <c r="E35" s="126"/>
      <c r="F35" s="110"/>
      <c r="G35" s="123"/>
      <c r="H35" s="124"/>
      <c r="I35" s="227"/>
      <c r="J35" s="122"/>
      <c r="K35" s="123"/>
      <c r="L35" s="122"/>
      <c r="M35" s="227"/>
      <c r="P35" s="192"/>
      <c r="Q35" s="192"/>
    </row>
    <row r="36" spans="1:17" s="185" customFormat="1" ht="17.45" customHeight="1" x14ac:dyDescent="0.4">
      <c r="A36" s="110"/>
      <c r="C36" s="110" t="s">
        <v>241</v>
      </c>
      <c r="D36" s="125"/>
      <c r="E36" s="126"/>
      <c r="F36" s="110"/>
      <c r="G36" s="123">
        <v>6537681</v>
      </c>
      <c r="H36" s="122"/>
      <c r="I36" s="227">
        <v>6641978</v>
      </c>
      <c r="J36" s="122"/>
      <c r="K36" s="123">
        <v>4780296</v>
      </c>
      <c r="L36" s="122"/>
      <c r="M36" s="121">
        <v>4964685</v>
      </c>
      <c r="P36" s="192"/>
      <c r="Q36" s="192"/>
    </row>
    <row r="37" spans="1:17" s="185" customFormat="1" ht="17.45" customHeight="1" x14ac:dyDescent="0.4">
      <c r="A37" s="110"/>
      <c r="B37" s="125" t="s">
        <v>138</v>
      </c>
      <c r="C37" s="110"/>
      <c r="D37" s="125"/>
      <c r="E37" s="126"/>
      <c r="F37" s="110"/>
      <c r="G37" s="123">
        <v>1387381</v>
      </c>
      <c r="H37" s="122"/>
      <c r="I37" s="227">
        <v>1109538</v>
      </c>
      <c r="J37" s="122"/>
      <c r="K37" s="123">
        <v>1379454</v>
      </c>
      <c r="L37" s="122"/>
      <c r="M37" s="121">
        <v>1102105</v>
      </c>
      <c r="P37" s="192"/>
      <c r="Q37" s="192"/>
    </row>
    <row r="38" spans="1:17" s="185" customFormat="1" ht="17.45" customHeight="1" x14ac:dyDescent="0.4">
      <c r="A38" s="110"/>
      <c r="B38" s="125" t="s">
        <v>139</v>
      </c>
      <c r="C38" s="110"/>
      <c r="D38" s="125"/>
      <c r="E38" s="126"/>
      <c r="F38" s="110"/>
      <c r="G38" s="121">
        <v>-174139</v>
      </c>
      <c r="H38" s="122"/>
      <c r="I38" s="121">
        <v>-206150</v>
      </c>
      <c r="J38" s="122"/>
      <c r="K38" s="123">
        <v>-62924</v>
      </c>
      <c r="L38" s="122"/>
      <c r="M38" s="228">
        <v>-72298</v>
      </c>
      <c r="P38" s="192"/>
      <c r="Q38" s="192"/>
    </row>
    <row r="39" spans="1:17" s="185" customFormat="1" ht="17.45" customHeight="1" x14ac:dyDescent="0.4">
      <c r="A39" s="110"/>
      <c r="B39" s="125" t="s">
        <v>140</v>
      </c>
      <c r="C39" s="110"/>
      <c r="D39" s="125"/>
      <c r="E39" s="126"/>
      <c r="F39" s="110"/>
      <c r="G39" s="121">
        <v>19461070</v>
      </c>
      <c r="H39" s="122"/>
      <c r="I39" s="121">
        <v>17039499</v>
      </c>
      <c r="J39" s="122"/>
      <c r="K39" s="123">
        <v>17847425</v>
      </c>
      <c r="L39" s="122"/>
      <c r="M39" s="228">
        <v>15322457</v>
      </c>
      <c r="P39" s="192"/>
      <c r="Q39" s="192"/>
    </row>
    <row r="40" spans="1:17" ht="18" x14ac:dyDescent="0.35">
      <c r="A40" s="110"/>
      <c r="B40" s="110"/>
      <c r="C40" s="125"/>
      <c r="D40" s="125"/>
      <c r="E40" s="126"/>
      <c r="F40" s="110"/>
      <c r="G40" s="123"/>
      <c r="H40" s="122"/>
      <c r="I40" s="122"/>
      <c r="J40" s="122"/>
      <c r="K40" s="121"/>
      <c r="L40" s="122"/>
      <c r="M40" s="122"/>
    </row>
    <row r="41" spans="1:17" ht="18" x14ac:dyDescent="0.35">
      <c r="A41" s="110"/>
      <c r="B41" s="110"/>
      <c r="C41" s="125"/>
      <c r="D41" s="125"/>
      <c r="E41" s="126"/>
      <c r="F41" s="110"/>
      <c r="G41" s="123"/>
      <c r="H41" s="122"/>
      <c r="I41" s="122"/>
      <c r="J41" s="122"/>
      <c r="K41" s="121"/>
      <c r="L41" s="122"/>
      <c r="M41" s="122"/>
    </row>
    <row r="42" spans="1:17" ht="21.95" customHeight="1" x14ac:dyDescent="0.35">
      <c r="A42" s="103"/>
      <c r="B42" s="103"/>
      <c r="C42" s="129"/>
      <c r="D42" s="129"/>
      <c r="E42" s="130"/>
      <c r="F42" s="103"/>
      <c r="G42" s="131"/>
      <c r="H42" s="132"/>
      <c r="I42" s="133"/>
      <c r="J42" s="132"/>
      <c r="K42" s="131"/>
      <c r="L42" s="132"/>
      <c r="M42" s="4" t="s">
        <v>0</v>
      </c>
    </row>
    <row r="43" spans="1:17" ht="21.95" customHeight="1" x14ac:dyDescent="0.35">
      <c r="A43" s="103"/>
      <c r="B43" s="103"/>
      <c r="C43" s="103"/>
      <c r="D43" s="103"/>
      <c r="E43" s="104"/>
      <c r="F43" s="103"/>
      <c r="G43" s="105"/>
      <c r="H43" s="106"/>
      <c r="I43" s="105"/>
      <c r="J43" s="106"/>
      <c r="K43" s="105"/>
      <c r="L43" s="108"/>
      <c r="M43" s="4" t="s">
        <v>1</v>
      </c>
    </row>
    <row r="44" spans="1:17" ht="21.95" customHeight="1" x14ac:dyDescent="0.35">
      <c r="A44" s="238" t="s">
        <v>220</v>
      </c>
      <c r="B44" s="238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</row>
    <row r="45" spans="1:17" ht="21.95" customHeight="1" x14ac:dyDescent="0.35">
      <c r="A45" s="239" t="s">
        <v>3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</row>
    <row r="46" spans="1:17" ht="21.95" customHeight="1" x14ac:dyDescent="0.35">
      <c r="A46" s="239" t="s">
        <v>143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</row>
    <row r="47" spans="1:17" ht="21.95" customHeight="1" x14ac:dyDescent="0.35">
      <c r="A47" s="239" t="s">
        <v>236</v>
      </c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</row>
    <row r="48" spans="1:17" ht="10.15" customHeight="1" x14ac:dyDescent="0.35">
      <c r="A48" s="9"/>
      <c r="B48" s="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</row>
    <row r="49" spans="1:17" s="233" customFormat="1" ht="17.100000000000001" customHeight="1" x14ac:dyDescent="0.25">
      <c r="A49" s="9"/>
      <c r="B49" s="9"/>
      <c r="C49" s="109"/>
      <c r="D49" s="109"/>
      <c r="E49" s="109"/>
      <c r="F49" s="109"/>
      <c r="G49" s="258" t="s">
        <v>6</v>
      </c>
      <c r="H49" s="258"/>
      <c r="I49" s="258"/>
      <c r="J49" s="258"/>
      <c r="K49" s="258"/>
      <c r="L49" s="258"/>
      <c r="M49" s="258"/>
    </row>
    <row r="50" spans="1:17" s="233" customFormat="1" ht="17.100000000000001" customHeight="1" x14ac:dyDescent="0.25">
      <c r="A50" s="110"/>
      <c r="B50" s="110"/>
      <c r="C50" s="110"/>
      <c r="D50" s="110"/>
      <c r="E50" s="111"/>
      <c r="F50" s="110"/>
      <c r="G50" s="257" t="s">
        <v>7</v>
      </c>
      <c r="H50" s="257"/>
      <c r="I50" s="257"/>
      <c r="J50" s="112"/>
      <c r="K50" s="257" t="s">
        <v>8</v>
      </c>
      <c r="L50" s="257"/>
      <c r="M50" s="257"/>
    </row>
    <row r="51" spans="1:17" s="233" customFormat="1" ht="17.100000000000001" customHeight="1" x14ac:dyDescent="0.25">
      <c r="A51" s="110"/>
      <c r="B51" s="110"/>
      <c r="C51" s="110"/>
      <c r="D51" s="110"/>
      <c r="E51" s="111"/>
      <c r="F51" s="110"/>
      <c r="G51" s="115">
        <v>2568</v>
      </c>
      <c r="H51" s="113"/>
      <c r="I51" s="115">
        <v>2567</v>
      </c>
      <c r="J51" s="134"/>
      <c r="K51" s="115">
        <v>2568</v>
      </c>
      <c r="L51" s="113"/>
      <c r="M51" s="115">
        <v>2567</v>
      </c>
    </row>
    <row r="52" spans="1:17" s="185" customFormat="1" ht="17.100000000000001" customHeight="1" x14ac:dyDescent="0.4">
      <c r="A52" s="110"/>
      <c r="B52" s="125" t="s">
        <v>141</v>
      </c>
      <c r="C52" s="110"/>
      <c r="D52" s="125"/>
      <c r="E52" s="126"/>
      <c r="F52" s="110"/>
      <c r="G52" s="121">
        <v>0</v>
      </c>
      <c r="H52" s="122"/>
      <c r="I52" s="121">
        <v>0</v>
      </c>
      <c r="J52" s="122"/>
      <c r="K52" s="123">
        <v>-7010000</v>
      </c>
      <c r="L52" s="122"/>
      <c r="M52" s="228">
        <v>-6810000</v>
      </c>
      <c r="P52" s="192"/>
      <c r="Q52" s="192"/>
    </row>
    <row r="53" spans="1:17" s="185" customFormat="1" ht="17.100000000000001" customHeight="1" x14ac:dyDescent="0.4">
      <c r="A53" s="110"/>
      <c r="B53" s="125" t="s">
        <v>100</v>
      </c>
      <c r="C53" s="110"/>
      <c r="D53" s="125"/>
      <c r="E53" s="126"/>
      <c r="F53" s="110"/>
      <c r="G53" s="127">
        <v>244332</v>
      </c>
      <c r="H53" s="122"/>
      <c r="I53" s="127">
        <v>1005328</v>
      </c>
      <c r="J53" s="122"/>
      <c r="K53" s="128">
        <v>255846</v>
      </c>
      <c r="L53" s="122"/>
      <c r="M53" s="229">
        <v>975521</v>
      </c>
      <c r="P53" s="192"/>
      <c r="Q53" s="192"/>
    </row>
    <row r="54" spans="1:17" s="185" customFormat="1" ht="17.100000000000001" customHeight="1" x14ac:dyDescent="0.4">
      <c r="A54" s="110" t="s">
        <v>144</v>
      </c>
      <c r="B54" s="110"/>
      <c r="C54" s="110"/>
      <c r="D54" s="110"/>
      <c r="E54" s="111"/>
      <c r="F54" s="110"/>
      <c r="G54" s="135"/>
      <c r="H54" s="113"/>
      <c r="I54" s="135"/>
      <c r="J54" s="134"/>
      <c r="K54" s="135"/>
      <c r="L54" s="113"/>
      <c r="M54" s="135"/>
      <c r="P54" s="192"/>
      <c r="Q54" s="192"/>
    </row>
    <row r="55" spans="1:17" s="234" customFormat="1" ht="17.100000000000001" customHeight="1" x14ac:dyDescent="0.25">
      <c r="A55" s="194"/>
      <c r="B55" s="194" t="s">
        <v>145</v>
      </c>
      <c r="C55" s="194"/>
      <c r="D55" s="194"/>
      <c r="E55" s="195"/>
      <c r="F55" s="194"/>
      <c r="G55" s="196">
        <v>117865818</v>
      </c>
      <c r="H55" s="197"/>
      <c r="I55" s="121">
        <v>121046013</v>
      </c>
      <c r="J55" s="197"/>
      <c r="K55" s="196">
        <v>58869905</v>
      </c>
      <c r="L55" s="198"/>
      <c r="M55" s="121">
        <v>66380363</v>
      </c>
      <c r="P55" s="235"/>
      <c r="Q55" s="235"/>
    </row>
    <row r="56" spans="1:17" s="185" customFormat="1" ht="17.100000000000001" customHeight="1" x14ac:dyDescent="0.4">
      <c r="A56" s="110" t="s">
        <v>146</v>
      </c>
      <c r="B56" s="110"/>
      <c r="C56" s="110"/>
      <c r="D56" s="110"/>
      <c r="E56" s="111"/>
      <c r="F56" s="110"/>
      <c r="G56" s="118"/>
      <c r="H56" s="119"/>
      <c r="I56" s="118"/>
      <c r="J56" s="119"/>
      <c r="K56" s="118"/>
      <c r="L56" s="120"/>
      <c r="M56" s="118"/>
      <c r="P56" s="192"/>
      <c r="Q56" s="192"/>
    </row>
    <row r="57" spans="1:17" s="185" customFormat="1" ht="17.100000000000001" customHeight="1" x14ac:dyDescent="0.4">
      <c r="A57" s="110"/>
      <c r="B57" s="110" t="s">
        <v>15</v>
      </c>
      <c r="C57" s="110"/>
      <c r="D57" s="110"/>
      <c r="E57" s="111"/>
      <c r="F57" s="110"/>
      <c r="G57" s="121">
        <v>-16511102</v>
      </c>
      <c r="H57" s="119"/>
      <c r="I57" s="121">
        <v>-5016445</v>
      </c>
      <c r="J57" s="119"/>
      <c r="K57" s="121">
        <v>-17065929</v>
      </c>
      <c r="L57" s="119"/>
      <c r="M57" s="121">
        <v>-7671286</v>
      </c>
      <c r="P57" s="192"/>
      <c r="Q57" s="192"/>
    </row>
    <row r="58" spans="1:17" s="185" customFormat="1" ht="17.100000000000001" customHeight="1" x14ac:dyDescent="0.4">
      <c r="A58" s="110"/>
      <c r="B58" s="110" t="s">
        <v>16</v>
      </c>
      <c r="C58" s="110"/>
      <c r="D58" s="110"/>
      <c r="E58" s="126"/>
      <c r="F58" s="110"/>
      <c r="G58" s="121">
        <v>-2386045</v>
      </c>
      <c r="H58" s="119"/>
      <c r="I58" s="121">
        <v>33454114</v>
      </c>
      <c r="J58" s="119"/>
      <c r="K58" s="121">
        <v>-2418570</v>
      </c>
      <c r="L58" s="119"/>
      <c r="M58" s="121">
        <v>32253819</v>
      </c>
      <c r="P58" s="192"/>
      <c r="Q58" s="192"/>
    </row>
    <row r="59" spans="1:17" s="185" customFormat="1" ht="17.100000000000001" customHeight="1" x14ac:dyDescent="0.4">
      <c r="A59" s="110"/>
      <c r="B59" s="110" t="s">
        <v>147</v>
      </c>
      <c r="C59" s="110"/>
      <c r="D59" s="110"/>
      <c r="E59" s="126"/>
      <c r="F59" s="110"/>
      <c r="G59" s="121">
        <v>-3359792</v>
      </c>
      <c r="H59" s="119"/>
      <c r="I59" s="121">
        <v>-4763585</v>
      </c>
      <c r="J59" s="119"/>
      <c r="K59" s="121">
        <v>-3872703</v>
      </c>
      <c r="L59" s="119"/>
      <c r="M59" s="121">
        <v>-4977426</v>
      </c>
      <c r="P59" s="192"/>
      <c r="Q59" s="192"/>
    </row>
    <row r="60" spans="1:17" s="185" customFormat="1" ht="17.100000000000001" customHeight="1" x14ac:dyDescent="0.4">
      <c r="A60" s="110"/>
      <c r="B60" s="110" t="s">
        <v>18</v>
      </c>
      <c r="C60" s="110"/>
      <c r="D60" s="110"/>
      <c r="E60" s="111"/>
      <c r="F60" s="110"/>
      <c r="G60" s="121">
        <v>3129564</v>
      </c>
      <c r="H60" s="119"/>
      <c r="I60" s="121">
        <v>1645081</v>
      </c>
      <c r="J60" s="119"/>
      <c r="K60" s="121">
        <v>3321675</v>
      </c>
      <c r="L60" s="119"/>
      <c r="M60" s="121">
        <v>2832946</v>
      </c>
      <c r="P60" s="192"/>
      <c r="Q60" s="192"/>
    </row>
    <row r="61" spans="1:17" s="185" customFormat="1" ht="17.100000000000001" customHeight="1" x14ac:dyDescent="0.4">
      <c r="A61" s="110"/>
      <c r="B61" s="110" t="s">
        <v>148</v>
      </c>
      <c r="C61" s="110"/>
      <c r="D61" s="110"/>
      <c r="E61" s="111"/>
      <c r="F61" s="110"/>
      <c r="G61" s="121">
        <v>301129</v>
      </c>
      <c r="H61" s="119"/>
      <c r="I61" s="121">
        <v>2093457</v>
      </c>
      <c r="J61" s="119"/>
      <c r="K61" s="121">
        <v>301129</v>
      </c>
      <c r="L61" s="119"/>
      <c r="M61" s="121">
        <v>2093457</v>
      </c>
      <c r="P61" s="192"/>
      <c r="Q61" s="192"/>
    </row>
    <row r="62" spans="1:17" s="185" customFormat="1" ht="17.100000000000001" customHeight="1" x14ac:dyDescent="0.4">
      <c r="A62" s="110"/>
      <c r="B62" s="110" t="s">
        <v>29</v>
      </c>
      <c r="C62" s="110"/>
      <c r="D62" s="110"/>
      <c r="E62" s="111"/>
      <c r="F62" s="110"/>
      <c r="G62" s="121">
        <v>3204093</v>
      </c>
      <c r="H62" s="119"/>
      <c r="I62" s="121">
        <v>2884381</v>
      </c>
      <c r="J62" s="119"/>
      <c r="K62" s="121">
        <v>3204093</v>
      </c>
      <c r="L62" s="119"/>
      <c r="M62" s="121">
        <v>2884381</v>
      </c>
      <c r="P62" s="192"/>
      <c r="Q62" s="192"/>
    </row>
    <row r="63" spans="1:17" s="185" customFormat="1" ht="17.100000000000001" customHeight="1" x14ac:dyDescent="0.4">
      <c r="A63" s="110"/>
      <c r="B63" s="110" t="s">
        <v>32</v>
      </c>
      <c r="C63" s="110"/>
      <c r="D63" s="110"/>
      <c r="E63" s="111"/>
      <c r="F63" s="110"/>
      <c r="G63" s="121">
        <v>5487402</v>
      </c>
      <c r="H63" s="119"/>
      <c r="I63" s="121">
        <v>-4292767</v>
      </c>
      <c r="J63" s="119"/>
      <c r="K63" s="121">
        <v>352246</v>
      </c>
      <c r="L63" s="119"/>
      <c r="M63" s="121">
        <v>498105</v>
      </c>
      <c r="P63" s="192"/>
      <c r="Q63" s="192"/>
    </row>
    <row r="64" spans="1:17" s="185" customFormat="1" ht="17.100000000000001" customHeight="1" x14ac:dyDescent="0.4">
      <c r="A64" s="110" t="s">
        <v>149</v>
      </c>
      <c r="B64" s="110"/>
      <c r="C64" s="110"/>
      <c r="D64" s="110"/>
      <c r="E64" s="111"/>
      <c r="F64" s="110"/>
      <c r="G64" s="121"/>
      <c r="H64" s="119"/>
      <c r="I64" s="121"/>
      <c r="J64" s="119"/>
      <c r="K64" s="118"/>
      <c r="L64" s="120"/>
      <c r="M64" s="118"/>
    </row>
    <row r="65" spans="1:17" s="185" customFormat="1" ht="17.100000000000001" customHeight="1" x14ac:dyDescent="0.4">
      <c r="A65" s="110"/>
      <c r="B65" s="110" t="s">
        <v>40</v>
      </c>
      <c r="C65" s="110"/>
      <c r="D65" s="110"/>
      <c r="E65" s="111"/>
      <c r="F65" s="110"/>
      <c r="G65" s="121">
        <v>-15706064</v>
      </c>
      <c r="H65" s="119"/>
      <c r="I65" s="121">
        <v>-11860661</v>
      </c>
      <c r="J65" s="119"/>
      <c r="K65" s="121">
        <v>-12972908</v>
      </c>
      <c r="L65" s="119"/>
      <c r="M65" s="121">
        <v>-10948010</v>
      </c>
      <c r="P65" s="192"/>
      <c r="Q65" s="192"/>
    </row>
    <row r="66" spans="1:17" s="185" customFormat="1" ht="17.100000000000001" customHeight="1" x14ac:dyDescent="0.4">
      <c r="A66" s="110"/>
      <c r="B66" s="110" t="s">
        <v>150</v>
      </c>
      <c r="C66" s="110"/>
      <c r="D66" s="110"/>
      <c r="E66" s="111"/>
      <c r="F66" s="110"/>
      <c r="G66" s="121">
        <v>-29069968</v>
      </c>
      <c r="H66" s="119"/>
      <c r="I66" s="121">
        <v>-44647097</v>
      </c>
      <c r="J66" s="119"/>
      <c r="K66" s="121">
        <v>0</v>
      </c>
      <c r="L66" s="119"/>
      <c r="M66" s="121">
        <v>0</v>
      </c>
      <c r="P66" s="192"/>
      <c r="Q66" s="192"/>
    </row>
    <row r="67" spans="1:17" s="185" customFormat="1" ht="17.100000000000001" customHeight="1" x14ac:dyDescent="0.4">
      <c r="A67" s="110"/>
      <c r="B67" s="110" t="s">
        <v>53</v>
      </c>
      <c r="C67" s="110"/>
      <c r="D67" s="110"/>
      <c r="E67" s="111"/>
      <c r="F67" s="110"/>
      <c r="G67" s="121">
        <v>1121708</v>
      </c>
      <c r="H67" s="119"/>
      <c r="I67" s="121">
        <v>6136335</v>
      </c>
      <c r="J67" s="119"/>
      <c r="K67" s="121">
        <v>0</v>
      </c>
      <c r="L67" s="119"/>
      <c r="M67" s="121">
        <v>0</v>
      </c>
      <c r="P67" s="192"/>
      <c r="Q67" s="192"/>
    </row>
    <row r="68" spans="1:17" s="185" customFormat="1" ht="17.100000000000001" customHeight="1" x14ac:dyDescent="0.4">
      <c r="A68" s="110"/>
      <c r="B68" s="110" t="s">
        <v>48</v>
      </c>
      <c r="C68" s="110"/>
      <c r="D68" s="110"/>
      <c r="E68" s="111"/>
      <c r="F68" s="110"/>
      <c r="G68" s="121">
        <v>-4671196</v>
      </c>
      <c r="H68" s="119"/>
      <c r="I68" s="121">
        <v>-2807336</v>
      </c>
      <c r="J68" s="119"/>
      <c r="K68" s="121">
        <v>-4693629</v>
      </c>
      <c r="L68" s="119"/>
      <c r="M68" s="121">
        <v>-2765837</v>
      </c>
      <c r="P68" s="192"/>
      <c r="Q68" s="192"/>
    </row>
    <row r="69" spans="1:17" s="185" customFormat="1" ht="17.100000000000001" customHeight="1" x14ac:dyDescent="0.4">
      <c r="A69" s="110"/>
      <c r="B69" s="110" t="s">
        <v>58</v>
      </c>
      <c r="C69" s="110"/>
      <c r="D69" s="110"/>
      <c r="E69" s="136"/>
      <c r="F69" s="110"/>
      <c r="G69" s="127">
        <v>-619999</v>
      </c>
      <c r="H69" s="119"/>
      <c r="I69" s="127">
        <v>-120009</v>
      </c>
      <c r="J69" s="119"/>
      <c r="K69" s="127">
        <v>-619999</v>
      </c>
      <c r="L69" s="119"/>
      <c r="M69" s="127">
        <v>-119999</v>
      </c>
      <c r="P69" s="192"/>
      <c r="Q69" s="192"/>
    </row>
    <row r="70" spans="1:17" s="185" customFormat="1" ht="17.100000000000001" customHeight="1" x14ac:dyDescent="0.4">
      <c r="A70" s="137" t="s">
        <v>151</v>
      </c>
      <c r="B70" s="137"/>
      <c r="C70" s="110"/>
      <c r="D70" s="110"/>
      <c r="E70" s="111"/>
      <c r="F70" s="110"/>
      <c r="G70" s="121">
        <f>SUM(G55:G69)</f>
        <v>58785548</v>
      </c>
      <c r="H70" s="119"/>
      <c r="I70" s="121">
        <v>93751481</v>
      </c>
      <c r="J70" s="119"/>
      <c r="K70" s="121">
        <f>SUM(K55:K69)</f>
        <v>24405310</v>
      </c>
      <c r="L70" s="120"/>
      <c r="M70" s="121">
        <v>80460513</v>
      </c>
      <c r="P70" s="192"/>
      <c r="Q70" s="192"/>
    </row>
    <row r="71" spans="1:17" s="185" customFormat="1" ht="17.100000000000001" customHeight="1" x14ac:dyDescent="0.4">
      <c r="A71" s="110"/>
      <c r="B71" s="110" t="s">
        <v>152</v>
      </c>
      <c r="C71" s="110"/>
      <c r="D71" s="110"/>
      <c r="E71" s="111"/>
      <c r="F71" s="110"/>
      <c r="G71" s="121">
        <v>-1997555</v>
      </c>
      <c r="H71" s="119"/>
      <c r="I71" s="121">
        <v>-1967672</v>
      </c>
      <c r="J71" s="119"/>
      <c r="K71" s="121">
        <v>-1997555</v>
      </c>
      <c r="L71" s="119"/>
      <c r="M71" s="121">
        <v>-1967672</v>
      </c>
      <c r="P71" s="192"/>
      <c r="Q71" s="192"/>
    </row>
    <row r="72" spans="1:17" s="185" customFormat="1" ht="17.100000000000001" customHeight="1" x14ac:dyDescent="0.4">
      <c r="A72" s="110"/>
      <c r="B72" s="110" t="s">
        <v>153</v>
      </c>
      <c r="C72" s="110"/>
      <c r="D72" s="110"/>
      <c r="E72" s="111"/>
      <c r="F72" s="110"/>
      <c r="G72" s="121">
        <v>-1959382</v>
      </c>
      <c r="H72" s="119"/>
      <c r="I72" s="121">
        <v>-992489</v>
      </c>
      <c r="J72" s="119"/>
      <c r="K72" s="121">
        <v>-1495475</v>
      </c>
      <c r="L72" s="119"/>
      <c r="M72" s="121">
        <v>-560580</v>
      </c>
      <c r="P72" s="192"/>
      <c r="Q72" s="192"/>
    </row>
    <row r="73" spans="1:17" s="185" customFormat="1" ht="17.100000000000001" customHeight="1" x14ac:dyDescent="0.4">
      <c r="A73" s="110"/>
      <c r="B73" s="110" t="s">
        <v>155</v>
      </c>
      <c r="C73" s="110"/>
      <c r="D73" s="110"/>
      <c r="E73" s="111"/>
      <c r="F73" s="110"/>
      <c r="G73" s="121">
        <v>-19140544</v>
      </c>
      <c r="H73" s="119"/>
      <c r="I73" s="121">
        <v>-16884547</v>
      </c>
      <c r="J73" s="119"/>
      <c r="K73" s="121">
        <v>-17856203</v>
      </c>
      <c r="L73" s="119"/>
      <c r="M73" s="121">
        <v>-15292115</v>
      </c>
      <c r="P73" s="192"/>
      <c r="Q73" s="192"/>
    </row>
    <row r="74" spans="1:17" s="185" customFormat="1" ht="17.100000000000001" customHeight="1" x14ac:dyDescent="0.4">
      <c r="A74" s="110"/>
      <c r="B74" s="110" t="s">
        <v>154</v>
      </c>
      <c r="C74" s="110"/>
      <c r="D74" s="110"/>
      <c r="E74" s="111"/>
      <c r="F74" s="110"/>
      <c r="G74" s="121">
        <v>7445746</v>
      </c>
      <c r="H74" s="119"/>
      <c r="I74" s="121">
        <v>7069287</v>
      </c>
      <c r="J74" s="119"/>
      <c r="K74" s="121">
        <v>6604520</v>
      </c>
      <c r="L74" s="119"/>
      <c r="M74" s="121">
        <v>7069287</v>
      </c>
      <c r="P74" s="192"/>
      <c r="Q74" s="192"/>
    </row>
    <row r="75" spans="1:17" s="185" customFormat="1" ht="17.100000000000001" customHeight="1" x14ac:dyDescent="0.4">
      <c r="A75" s="110"/>
      <c r="B75" s="110" t="s">
        <v>156</v>
      </c>
      <c r="C75" s="110"/>
      <c r="D75" s="110"/>
      <c r="E75" s="111"/>
      <c r="F75" s="121"/>
      <c r="G75" s="121">
        <v>-1693884</v>
      </c>
      <c r="H75" s="119"/>
      <c r="I75" s="121">
        <v>-1416682</v>
      </c>
      <c r="J75" s="119"/>
      <c r="K75" s="121">
        <v>-1674879</v>
      </c>
      <c r="L75" s="119"/>
      <c r="M75" s="121">
        <v>-1416288</v>
      </c>
      <c r="P75" s="192"/>
      <c r="Q75" s="192"/>
    </row>
    <row r="76" spans="1:17" s="185" customFormat="1" ht="17.100000000000001" customHeight="1" x14ac:dyDescent="0.4">
      <c r="A76" s="137" t="s">
        <v>225</v>
      </c>
      <c r="B76" s="137"/>
      <c r="C76" s="110"/>
      <c r="D76" s="110"/>
      <c r="E76" s="111"/>
      <c r="F76" s="110"/>
      <c r="G76" s="138">
        <f>SUM(G70:G75)</f>
        <v>41439929</v>
      </c>
      <c r="H76" s="119"/>
      <c r="I76" s="230">
        <v>79559378</v>
      </c>
      <c r="J76" s="119"/>
      <c r="K76" s="138">
        <f>SUM(K70:K75)</f>
        <v>7985718</v>
      </c>
      <c r="L76" s="120"/>
      <c r="M76" s="230">
        <v>68293145</v>
      </c>
      <c r="P76" s="192"/>
      <c r="Q76" s="192"/>
    </row>
    <row r="77" spans="1:17" s="185" customFormat="1" ht="17.100000000000001" customHeight="1" x14ac:dyDescent="0.4">
      <c r="A77" s="137"/>
      <c r="B77" s="137"/>
      <c r="C77" s="110"/>
      <c r="D77" s="110"/>
      <c r="E77" s="111"/>
      <c r="F77" s="110"/>
      <c r="G77" s="121"/>
      <c r="H77" s="119"/>
      <c r="I77" s="121"/>
      <c r="J77" s="119"/>
      <c r="K77" s="121"/>
      <c r="L77" s="120"/>
      <c r="M77" s="121"/>
      <c r="P77" s="192"/>
      <c r="Q77" s="192"/>
    </row>
    <row r="78" spans="1:17" s="185" customFormat="1" ht="17.100000000000001" customHeight="1" x14ac:dyDescent="0.4">
      <c r="A78" s="117" t="s">
        <v>157</v>
      </c>
      <c r="B78" s="117"/>
      <c r="C78" s="110"/>
      <c r="D78" s="110"/>
      <c r="E78" s="110"/>
      <c r="F78" s="110"/>
      <c r="G78" s="139"/>
      <c r="H78" s="119"/>
      <c r="I78" s="139"/>
      <c r="J78" s="119"/>
      <c r="K78" s="139"/>
      <c r="L78" s="119"/>
      <c r="M78" s="139"/>
    </row>
    <row r="79" spans="1:17" s="185" customFormat="1" ht="17.100000000000001" customHeight="1" x14ac:dyDescent="0.4">
      <c r="A79" s="117"/>
      <c r="B79" s="110" t="s">
        <v>158</v>
      </c>
      <c r="C79" s="110"/>
      <c r="D79" s="110"/>
      <c r="E79" s="110"/>
      <c r="F79" s="110"/>
      <c r="G79" s="121">
        <v>-289600000</v>
      </c>
      <c r="H79" s="119"/>
      <c r="I79" s="121">
        <v>-331750000</v>
      </c>
      <c r="J79" s="119"/>
      <c r="K79" s="121">
        <v>-289600000</v>
      </c>
      <c r="L79" s="119"/>
      <c r="M79" s="121">
        <v>-331750000</v>
      </c>
      <c r="P79" s="192"/>
      <c r="Q79" s="192"/>
    </row>
    <row r="80" spans="1:17" s="185" customFormat="1" ht="17.100000000000001" customHeight="1" x14ac:dyDescent="0.4">
      <c r="A80" s="117"/>
      <c r="B80" s="110" t="s">
        <v>159</v>
      </c>
      <c r="C80" s="110"/>
      <c r="D80" s="110"/>
      <c r="E80" s="110"/>
      <c r="F80" s="110"/>
      <c r="G80" s="121">
        <v>289652038</v>
      </c>
      <c r="H80" s="119"/>
      <c r="I80" s="121">
        <v>314877920</v>
      </c>
      <c r="J80" s="119"/>
      <c r="K80" s="121">
        <v>289652038</v>
      </c>
      <c r="L80" s="119"/>
      <c r="M80" s="121">
        <v>314877920</v>
      </c>
      <c r="P80" s="192"/>
      <c r="Q80" s="192"/>
    </row>
    <row r="81" spans="1:17" s="185" customFormat="1" ht="17.100000000000001" customHeight="1" x14ac:dyDescent="0.4">
      <c r="A81" s="110"/>
      <c r="B81" s="110" t="s">
        <v>160</v>
      </c>
      <c r="C81" s="110"/>
      <c r="D81" s="110"/>
      <c r="E81" s="126"/>
      <c r="F81" s="110"/>
      <c r="G81" s="121">
        <v>-96573093</v>
      </c>
      <c r="H81" s="139"/>
      <c r="I81" s="231">
        <v>-55407965</v>
      </c>
      <c r="J81" s="139"/>
      <c r="K81" s="121">
        <v>-7368231</v>
      </c>
      <c r="L81" s="139"/>
      <c r="M81" s="121">
        <v>-14892807</v>
      </c>
      <c r="P81" s="192"/>
      <c r="Q81" s="192"/>
    </row>
    <row r="82" spans="1:17" s="185" customFormat="1" ht="18" customHeight="1" x14ac:dyDescent="0.4">
      <c r="A82" s="110"/>
      <c r="B82" s="110"/>
      <c r="C82" s="110"/>
      <c r="D82" s="110"/>
      <c r="E82" s="126"/>
      <c r="F82" s="110"/>
      <c r="G82" s="121"/>
      <c r="H82" s="139"/>
      <c r="I82" s="231"/>
      <c r="J82" s="139"/>
      <c r="K82" s="121"/>
      <c r="L82" s="139"/>
      <c r="M82" s="121"/>
      <c r="P82" s="192"/>
      <c r="Q82" s="192"/>
    </row>
    <row r="83" spans="1:17" s="185" customFormat="1" ht="18" customHeight="1" x14ac:dyDescent="0.4">
      <c r="A83" s="110"/>
      <c r="B83" s="110"/>
      <c r="C83" s="110"/>
      <c r="D83" s="110"/>
      <c r="E83" s="126"/>
      <c r="F83" s="110"/>
      <c r="G83" s="121"/>
      <c r="H83" s="139"/>
      <c r="I83" s="231"/>
      <c r="J83" s="139"/>
      <c r="K83" s="121"/>
      <c r="L83" s="139"/>
      <c r="M83" s="121"/>
      <c r="P83" s="192"/>
      <c r="Q83" s="192"/>
    </row>
    <row r="84" spans="1:17" s="193" customFormat="1" ht="21.95" customHeight="1" x14ac:dyDescent="0.25">
      <c r="A84" s="61"/>
      <c r="B84" s="61"/>
      <c r="C84" s="103"/>
      <c r="D84" s="103"/>
      <c r="E84" s="104"/>
      <c r="F84" s="103"/>
      <c r="G84" s="105"/>
      <c r="H84" s="106"/>
      <c r="I84" s="105"/>
      <c r="J84" s="106"/>
      <c r="K84" s="105"/>
      <c r="L84" s="108"/>
      <c r="M84" s="4" t="s">
        <v>0</v>
      </c>
    </row>
    <row r="85" spans="1:17" s="193" customFormat="1" ht="21.95" customHeight="1" x14ac:dyDescent="0.25">
      <c r="A85" s="61"/>
      <c r="B85" s="61"/>
      <c r="C85" s="103"/>
      <c r="D85" s="103"/>
      <c r="E85" s="104"/>
      <c r="F85" s="103"/>
      <c r="G85" s="105"/>
      <c r="H85" s="106"/>
      <c r="I85" s="105"/>
      <c r="J85" s="106"/>
      <c r="K85" s="105"/>
      <c r="L85" s="108"/>
      <c r="M85" s="4" t="s">
        <v>1</v>
      </c>
    </row>
    <row r="86" spans="1:17" s="193" customFormat="1" ht="21.95" customHeight="1" x14ac:dyDescent="0.25">
      <c r="A86" s="238" t="s">
        <v>221</v>
      </c>
      <c r="B86" s="238"/>
      <c r="C86" s="238"/>
      <c r="D86" s="238"/>
      <c r="E86" s="238"/>
      <c r="F86" s="238"/>
      <c r="G86" s="238"/>
      <c r="H86" s="238"/>
      <c r="I86" s="238"/>
      <c r="J86" s="238"/>
      <c r="K86" s="238"/>
      <c r="L86" s="238"/>
      <c r="M86" s="238"/>
    </row>
    <row r="87" spans="1:17" ht="21.95" customHeight="1" x14ac:dyDescent="0.35">
      <c r="A87" s="239" t="s">
        <v>3</v>
      </c>
      <c r="B87" s="239"/>
      <c r="C87" s="239"/>
      <c r="D87" s="239"/>
      <c r="E87" s="239"/>
      <c r="F87" s="239"/>
      <c r="G87" s="239"/>
      <c r="H87" s="239"/>
      <c r="I87" s="239"/>
      <c r="J87" s="239"/>
      <c r="K87" s="239"/>
      <c r="L87" s="239"/>
      <c r="M87" s="239"/>
    </row>
    <row r="88" spans="1:17" ht="21.95" customHeight="1" x14ac:dyDescent="0.35">
      <c r="A88" s="239" t="s">
        <v>143</v>
      </c>
      <c r="B88" s="239"/>
      <c r="C88" s="239"/>
      <c r="D88" s="239"/>
      <c r="E88" s="239"/>
      <c r="F88" s="239"/>
      <c r="G88" s="239"/>
      <c r="H88" s="239"/>
      <c r="I88" s="239"/>
      <c r="J88" s="239"/>
      <c r="K88" s="239"/>
      <c r="L88" s="239"/>
      <c r="M88" s="239"/>
    </row>
    <row r="89" spans="1:17" ht="21.95" customHeight="1" x14ac:dyDescent="0.35">
      <c r="A89" s="239" t="s">
        <v>236</v>
      </c>
      <c r="B89" s="239"/>
      <c r="C89" s="239"/>
      <c r="D89" s="239"/>
      <c r="E89" s="239"/>
      <c r="F89" s="239"/>
      <c r="G89" s="239"/>
      <c r="H89" s="239"/>
      <c r="I89" s="239"/>
      <c r="J89" s="239"/>
      <c r="K89" s="239"/>
      <c r="L89" s="239"/>
      <c r="M89" s="239"/>
    </row>
    <row r="90" spans="1:17" ht="10.15" customHeight="1" x14ac:dyDescent="0.35">
      <c r="A90" s="9"/>
      <c r="B90" s="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</row>
    <row r="91" spans="1:17" s="185" customFormat="1" ht="17.100000000000001" customHeight="1" x14ac:dyDescent="0.4">
      <c r="A91" s="9"/>
      <c r="B91" s="9"/>
      <c r="C91" s="109"/>
      <c r="D91" s="109"/>
      <c r="E91" s="109"/>
      <c r="F91" s="109"/>
      <c r="G91" s="258" t="s">
        <v>6</v>
      </c>
      <c r="H91" s="258"/>
      <c r="I91" s="258"/>
      <c r="J91" s="258"/>
      <c r="K91" s="258"/>
      <c r="L91" s="258"/>
      <c r="M91" s="258"/>
    </row>
    <row r="92" spans="1:17" s="185" customFormat="1" ht="17.100000000000001" customHeight="1" x14ac:dyDescent="0.4">
      <c r="A92" s="110"/>
      <c r="B92" s="110"/>
      <c r="C92" s="110"/>
      <c r="D92" s="110"/>
      <c r="E92" s="111"/>
      <c r="F92" s="110"/>
      <c r="G92" s="257" t="s">
        <v>7</v>
      </c>
      <c r="H92" s="257"/>
      <c r="I92" s="257"/>
      <c r="J92" s="112"/>
      <c r="K92" s="257" t="s">
        <v>8</v>
      </c>
      <c r="L92" s="257"/>
      <c r="M92" s="257"/>
    </row>
    <row r="93" spans="1:17" s="185" customFormat="1" ht="17.100000000000001" customHeight="1" x14ac:dyDescent="0.4">
      <c r="A93" s="110"/>
      <c r="B93" s="110"/>
      <c r="C93" s="110"/>
      <c r="D93" s="110"/>
      <c r="E93" s="111"/>
      <c r="F93" s="110"/>
      <c r="G93" s="115">
        <v>2568</v>
      </c>
      <c r="H93" s="113"/>
      <c r="I93" s="115">
        <v>2567</v>
      </c>
      <c r="J93" s="134"/>
      <c r="K93" s="115">
        <v>2568</v>
      </c>
      <c r="L93" s="113"/>
      <c r="M93" s="115">
        <v>2567</v>
      </c>
    </row>
    <row r="94" spans="1:17" s="185" customFormat="1" ht="17.100000000000001" customHeight="1" x14ac:dyDescent="0.4">
      <c r="A94" s="110"/>
      <c r="B94" s="110" t="s">
        <v>161</v>
      </c>
      <c r="C94" s="110"/>
      <c r="D94" s="110"/>
      <c r="E94" s="126"/>
      <c r="F94" s="110"/>
      <c r="G94" s="121">
        <v>-9490567</v>
      </c>
      <c r="H94" s="139"/>
      <c r="I94" s="121">
        <v>-11494740</v>
      </c>
      <c r="J94" s="139"/>
      <c r="K94" s="121">
        <v>-9490567</v>
      </c>
      <c r="L94" s="139"/>
      <c r="M94" s="121">
        <v>-11494740</v>
      </c>
      <c r="P94" s="192"/>
      <c r="Q94" s="192"/>
    </row>
    <row r="95" spans="1:17" s="185" customFormat="1" ht="17.100000000000001" customHeight="1" x14ac:dyDescent="0.4">
      <c r="A95" s="110"/>
      <c r="B95" s="110" t="s">
        <v>163</v>
      </c>
      <c r="C95" s="110"/>
      <c r="D95" s="110"/>
      <c r="E95" s="126"/>
      <c r="F95" s="110"/>
      <c r="G95" s="121">
        <v>-5416845</v>
      </c>
      <c r="H95" s="139"/>
      <c r="I95" s="121">
        <v>-2390008</v>
      </c>
      <c r="J95" s="139"/>
      <c r="K95" s="121">
        <v>-5416845</v>
      </c>
      <c r="L95" s="139"/>
      <c r="M95" s="121">
        <v>-2390008</v>
      </c>
      <c r="P95" s="192"/>
      <c r="Q95" s="192"/>
    </row>
    <row r="96" spans="1:17" s="185" customFormat="1" ht="17.100000000000001" customHeight="1" x14ac:dyDescent="0.4">
      <c r="A96" s="110"/>
      <c r="B96" s="110" t="s">
        <v>164</v>
      </c>
      <c r="C96" s="110"/>
      <c r="D96" s="110"/>
      <c r="E96" s="126"/>
      <c r="F96" s="110"/>
      <c r="G96" s="121">
        <v>708347</v>
      </c>
      <c r="H96" s="139"/>
      <c r="I96" s="121">
        <v>239740</v>
      </c>
      <c r="J96" s="139"/>
      <c r="K96" s="121">
        <v>653147</v>
      </c>
      <c r="L96" s="139"/>
      <c r="M96" s="121">
        <v>105090</v>
      </c>
      <c r="P96" s="192"/>
      <c r="Q96" s="192"/>
    </row>
    <row r="97" spans="1:17" s="185" customFormat="1" ht="17.100000000000001" customHeight="1" x14ac:dyDescent="0.4">
      <c r="A97" s="110"/>
      <c r="B97" s="110" t="s">
        <v>141</v>
      </c>
      <c r="C97" s="110"/>
      <c r="D97" s="110"/>
      <c r="E97" s="111"/>
      <c r="F97" s="110"/>
      <c r="G97" s="121">
        <v>1200000</v>
      </c>
      <c r="H97" s="119"/>
      <c r="I97" s="121">
        <v>1000000</v>
      </c>
      <c r="J97" s="119"/>
      <c r="K97" s="121">
        <v>7010000</v>
      </c>
      <c r="L97" s="119"/>
      <c r="M97" s="121">
        <v>6810000</v>
      </c>
      <c r="P97" s="192"/>
      <c r="Q97" s="192"/>
    </row>
    <row r="98" spans="1:17" s="185" customFormat="1" ht="17.100000000000001" customHeight="1" x14ac:dyDescent="0.4">
      <c r="A98" s="110"/>
      <c r="B98" s="110" t="s">
        <v>165</v>
      </c>
      <c r="C98" s="110"/>
      <c r="D98" s="110"/>
      <c r="E98" s="126"/>
      <c r="F98" s="110"/>
      <c r="G98" s="121">
        <v>174139</v>
      </c>
      <c r="H98" s="139"/>
      <c r="I98" s="121">
        <v>206150</v>
      </c>
      <c r="J98" s="139"/>
      <c r="K98" s="121">
        <v>62924</v>
      </c>
      <c r="L98" s="139"/>
      <c r="M98" s="121">
        <v>72298</v>
      </c>
      <c r="P98" s="192"/>
      <c r="Q98" s="192"/>
    </row>
    <row r="99" spans="1:17" s="185" customFormat="1" ht="17.100000000000001" customHeight="1" x14ac:dyDescent="0.4">
      <c r="A99" s="137" t="s">
        <v>166</v>
      </c>
      <c r="B99" s="137"/>
      <c r="C99" s="110"/>
      <c r="D99" s="137"/>
      <c r="E99" s="126"/>
      <c r="F99" s="110"/>
      <c r="G99" s="140">
        <f>G79+G80+G81+G94+G95+G96+G97+G98</f>
        <v>-109345981</v>
      </c>
      <c r="H99" s="118"/>
      <c r="I99" s="140">
        <v>-84718903</v>
      </c>
      <c r="J99" s="118"/>
      <c r="K99" s="140">
        <f>K79+K80+K81+K94+K95+K96+K97+K98</f>
        <v>-14497534</v>
      </c>
      <c r="L99" s="118"/>
      <c r="M99" s="140">
        <v>-38662247</v>
      </c>
      <c r="P99" s="192"/>
      <c r="Q99" s="192"/>
    </row>
    <row r="100" spans="1:17" s="185" customFormat="1" ht="17.100000000000001" customHeight="1" x14ac:dyDescent="0.4">
      <c r="A100" s="137"/>
      <c r="B100" s="137"/>
      <c r="C100" s="110"/>
      <c r="D100" s="137"/>
      <c r="E100" s="126"/>
      <c r="F100" s="110"/>
      <c r="G100" s="118"/>
      <c r="H100" s="118"/>
      <c r="I100" s="118"/>
      <c r="J100" s="118"/>
      <c r="K100" s="118"/>
      <c r="L100" s="118"/>
      <c r="M100" s="118"/>
    </row>
    <row r="101" spans="1:17" s="185" customFormat="1" ht="17.100000000000001" customHeight="1" x14ac:dyDescent="0.4">
      <c r="A101" s="117" t="s">
        <v>167</v>
      </c>
      <c r="B101" s="117"/>
      <c r="C101" s="110"/>
      <c r="D101" s="137"/>
      <c r="E101" s="126"/>
      <c r="F101" s="110"/>
      <c r="G101" s="118"/>
      <c r="H101" s="118"/>
      <c r="I101" s="118"/>
      <c r="J101" s="118"/>
      <c r="K101" s="118"/>
      <c r="L101" s="118"/>
      <c r="M101" s="118"/>
    </row>
    <row r="102" spans="1:17" s="185" customFormat="1" ht="17.100000000000001" customHeight="1" x14ac:dyDescent="0.4">
      <c r="A102" s="117"/>
      <c r="B102" s="110" t="s">
        <v>231</v>
      </c>
      <c r="C102" s="110"/>
      <c r="D102" s="137"/>
      <c r="E102" s="126"/>
      <c r="F102" s="110"/>
      <c r="G102" s="121">
        <v>20541582</v>
      </c>
      <c r="H102" s="118"/>
      <c r="I102" s="121">
        <v>-10880288</v>
      </c>
      <c r="J102" s="118"/>
      <c r="K102" s="121">
        <v>20541582</v>
      </c>
      <c r="L102" s="118"/>
      <c r="M102" s="121">
        <v>-10880288</v>
      </c>
      <c r="N102" s="232"/>
      <c r="P102" s="192"/>
      <c r="Q102" s="192"/>
    </row>
    <row r="103" spans="1:17" s="185" customFormat="1" ht="17.100000000000001" customHeight="1" x14ac:dyDescent="0.4">
      <c r="A103" s="117"/>
      <c r="B103" s="110" t="s">
        <v>168</v>
      </c>
      <c r="C103" s="110"/>
      <c r="D103" s="137"/>
      <c r="E103" s="126"/>
      <c r="F103" s="110"/>
      <c r="G103" s="121">
        <v>127851009</v>
      </c>
      <c r="H103" s="118"/>
      <c r="I103" s="121">
        <v>82225179</v>
      </c>
      <c r="J103" s="118"/>
      <c r="K103" s="121">
        <v>127851009</v>
      </c>
      <c r="L103" s="118"/>
      <c r="M103" s="121">
        <v>82225179</v>
      </c>
      <c r="N103" s="232"/>
      <c r="P103" s="192"/>
      <c r="Q103" s="192"/>
    </row>
    <row r="104" spans="1:17" s="185" customFormat="1" ht="17.100000000000001" customHeight="1" x14ac:dyDescent="0.4">
      <c r="A104" s="117"/>
      <c r="B104" s="110" t="s">
        <v>169</v>
      </c>
      <c r="C104" s="110"/>
      <c r="D104" s="137"/>
      <c r="E104" s="126"/>
      <c r="F104" s="110"/>
      <c r="G104" s="121">
        <v>-85504401</v>
      </c>
      <c r="H104" s="118"/>
      <c r="I104" s="121">
        <v>-122225179</v>
      </c>
      <c r="J104" s="118"/>
      <c r="K104" s="121">
        <v>-85504401</v>
      </c>
      <c r="L104" s="118"/>
      <c r="M104" s="121">
        <v>-122225179</v>
      </c>
      <c r="N104" s="232"/>
      <c r="P104" s="192"/>
      <c r="Q104" s="192"/>
    </row>
    <row r="105" spans="1:17" s="185" customFormat="1" ht="17.100000000000001" customHeight="1" x14ac:dyDescent="0.4">
      <c r="A105" s="117"/>
      <c r="B105" s="110" t="s">
        <v>226</v>
      </c>
      <c r="C105" s="110"/>
      <c r="D105" s="137"/>
      <c r="E105" s="126"/>
      <c r="F105" s="110"/>
      <c r="G105" s="121">
        <v>67824477</v>
      </c>
      <c r="H105" s="118"/>
      <c r="I105" s="121">
        <v>0</v>
      </c>
      <c r="J105" s="118"/>
      <c r="K105" s="121">
        <v>67824477</v>
      </c>
      <c r="L105" s="118"/>
      <c r="M105" s="121">
        <v>0</v>
      </c>
      <c r="P105" s="192"/>
      <c r="Q105" s="192"/>
    </row>
    <row r="106" spans="1:17" s="185" customFormat="1" ht="17.100000000000001" customHeight="1" x14ac:dyDescent="0.4">
      <c r="A106" s="117"/>
      <c r="B106" s="110" t="s">
        <v>227</v>
      </c>
      <c r="C106" s="110"/>
      <c r="D106" s="137"/>
      <c r="E106" s="126"/>
      <c r="F106" s="110"/>
      <c r="G106" s="121">
        <v>-49843654</v>
      </c>
      <c r="H106" s="118"/>
      <c r="I106" s="121">
        <v>0</v>
      </c>
      <c r="J106" s="118"/>
      <c r="K106" s="121">
        <v>-49843654</v>
      </c>
      <c r="L106" s="118"/>
      <c r="M106" s="121">
        <v>0</v>
      </c>
      <c r="P106" s="192"/>
      <c r="Q106" s="192"/>
    </row>
    <row r="107" spans="1:17" s="185" customFormat="1" ht="17.100000000000001" customHeight="1" x14ac:dyDescent="0.4">
      <c r="A107" s="117"/>
      <c r="B107" s="110" t="s">
        <v>239</v>
      </c>
      <c r="C107" s="110"/>
      <c r="D107" s="137"/>
      <c r="E107" s="126"/>
      <c r="F107" s="110"/>
      <c r="G107" s="121">
        <v>18800000</v>
      </c>
      <c r="H107" s="118"/>
      <c r="I107" s="121">
        <v>90000000</v>
      </c>
      <c r="J107" s="118"/>
      <c r="K107" s="121">
        <v>0</v>
      </c>
      <c r="L107" s="118"/>
      <c r="M107" s="121">
        <v>90000000</v>
      </c>
      <c r="P107" s="192"/>
      <c r="Q107" s="192"/>
    </row>
    <row r="108" spans="1:17" s="185" customFormat="1" ht="17.100000000000001" customHeight="1" x14ac:dyDescent="0.4">
      <c r="A108" s="110"/>
      <c r="B108" s="110" t="s">
        <v>170</v>
      </c>
      <c r="C108" s="110"/>
      <c r="D108" s="110"/>
      <c r="E108" s="126"/>
      <c r="F108" s="110"/>
      <c r="G108" s="121">
        <v>-49066750</v>
      </c>
      <c r="H108" s="118"/>
      <c r="I108" s="121">
        <v>-64750000</v>
      </c>
      <c r="J108" s="118"/>
      <c r="K108" s="121">
        <v>-49066750</v>
      </c>
      <c r="L108" s="118"/>
      <c r="M108" s="121">
        <v>-43800000</v>
      </c>
      <c r="P108" s="192"/>
      <c r="Q108" s="192"/>
    </row>
    <row r="109" spans="1:17" s="185" customFormat="1" ht="17.100000000000001" customHeight="1" x14ac:dyDescent="0.4">
      <c r="A109" s="110" t="s">
        <v>171</v>
      </c>
      <c r="B109" s="110" t="s">
        <v>172</v>
      </c>
      <c r="C109" s="110"/>
      <c r="D109" s="110"/>
      <c r="E109" s="111"/>
      <c r="F109" s="110"/>
      <c r="G109" s="121">
        <v>-25077478</v>
      </c>
      <c r="H109" s="110"/>
      <c r="I109" s="121">
        <v>-29313492</v>
      </c>
      <c r="J109" s="134"/>
      <c r="K109" s="121">
        <v>-25367634</v>
      </c>
      <c r="L109" s="110"/>
      <c r="M109" s="121">
        <v>-29578009</v>
      </c>
      <c r="P109" s="192"/>
      <c r="Q109" s="192"/>
    </row>
    <row r="110" spans="1:17" s="185" customFormat="1" ht="17.100000000000001" customHeight="1" x14ac:dyDescent="0.4">
      <c r="A110" s="110"/>
      <c r="B110" s="110" t="s">
        <v>173</v>
      </c>
      <c r="C110" s="110"/>
      <c r="D110" s="110"/>
      <c r="E110" s="111"/>
      <c r="F110" s="110"/>
      <c r="G110" s="121">
        <v>-6053285</v>
      </c>
      <c r="H110" s="110"/>
      <c r="I110" s="121">
        <v>-6053285</v>
      </c>
      <c r="J110" s="134"/>
      <c r="K110" s="121">
        <v>0</v>
      </c>
      <c r="L110" s="110"/>
      <c r="M110" s="121">
        <v>0</v>
      </c>
      <c r="P110" s="192"/>
      <c r="Q110" s="192"/>
    </row>
    <row r="111" spans="1:17" s="185" customFormat="1" ht="17.100000000000001" customHeight="1" x14ac:dyDescent="0.4">
      <c r="A111" s="137" t="s">
        <v>242</v>
      </c>
      <c r="B111" s="137"/>
      <c r="C111" s="137"/>
      <c r="D111" s="110"/>
      <c r="E111" s="126"/>
      <c r="F111" s="110"/>
      <c r="G111" s="140">
        <v>19471500</v>
      </c>
      <c r="H111" s="118"/>
      <c r="I111" s="140">
        <v>-60997065</v>
      </c>
      <c r="J111" s="118"/>
      <c r="K111" s="141">
        <v>6434629</v>
      </c>
      <c r="L111" s="118"/>
      <c r="M111" s="141">
        <v>-34258297</v>
      </c>
      <c r="P111" s="192"/>
      <c r="Q111" s="192"/>
    </row>
    <row r="112" spans="1:17" s="185" customFormat="1" ht="17.100000000000001" customHeight="1" x14ac:dyDescent="0.4">
      <c r="A112" s="137"/>
      <c r="B112" s="137"/>
      <c r="C112" s="137"/>
      <c r="D112" s="110"/>
      <c r="E112" s="126"/>
      <c r="F112" s="110"/>
      <c r="G112" s="118"/>
      <c r="H112" s="118"/>
      <c r="I112" s="118"/>
      <c r="J112" s="118"/>
      <c r="K112" s="118"/>
      <c r="L112" s="118"/>
      <c r="M112" s="118"/>
      <c r="P112" s="192"/>
      <c r="Q112" s="192"/>
    </row>
    <row r="113" spans="1:17" s="185" customFormat="1" ht="17.100000000000001" customHeight="1" x14ac:dyDescent="0.4">
      <c r="A113" s="137" t="s">
        <v>174</v>
      </c>
      <c r="B113" s="137"/>
      <c r="C113" s="137"/>
      <c r="D113" s="110"/>
      <c r="E113" s="111"/>
      <c r="F113" s="110"/>
      <c r="G113" s="118">
        <v>-48434552</v>
      </c>
      <c r="H113" s="139"/>
      <c r="I113" s="118">
        <v>-66156590</v>
      </c>
      <c r="J113" s="139"/>
      <c r="K113" s="118">
        <v>-77187</v>
      </c>
      <c r="L113" s="118"/>
      <c r="M113" s="118">
        <v>-4627399</v>
      </c>
      <c r="P113" s="192"/>
      <c r="Q113" s="192"/>
    </row>
    <row r="114" spans="1:17" s="185" customFormat="1" ht="17.100000000000001" customHeight="1" x14ac:dyDescent="0.4">
      <c r="A114" s="137" t="s">
        <v>175</v>
      </c>
      <c r="B114" s="137"/>
      <c r="C114" s="137"/>
      <c r="D114" s="110"/>
      <c r="E114" s="111"/>
      <c r="F114" s="110"/>
      <c r="G114" s="142">
        <v>106615133</v>
      </c>
      <c r="H114" s="139"/>
      <c r="I114" s="142">
        <v>118730390</v>
      </c>
      <c r="J114" s="139"/>
      <c r="K114" s="142">
        <v>10493516</v>
      </c>
      <c r="L114" s="118"/>
      <c r="M114" s="142">
        <v>16534202</v>
      </c>
      <c r="P114" s="192"/>
      <c r="Q114" s="192"/>
    </row>
    <row r="115" spans="1:17" s="185" customFormat="1" ht="17.100000000000001" customHeight="1" thickBot="1" x14ac:dyDescent="0.45">
      <c r="A115" s="137" t="s">
        <v>176</v>
      </c>
      <c r="B115" s="137"/>
      <c r="C115" s="137"/>
      <c r="D115" s="110"/>
      <c r="E115" s="126"/>
      <c r="F115" s="110"/>
      <c r="G115" s="143">
        <v>58180581</v>
      </c>
      <c r="H115" s="139"/>
      <c r="I115" s="143">
        <v>52573800</v>
      </c>
      <c r="J115" s="139"/>
      <c r="K115" s="143">
        <v>10416329</v>
      </c>
      <c r="L115" s="118"/>
      <c r="M115" s="143">
        <v>11906803</v>
      </c>
      <c r="P115" s="192"/>
      <c r="Q115" s="192"/>
    </row>
    <row r="116" spans="1:17" s="185" customFormat="1" ht="17.100000000000001" customHeight="1" thickTop="1" x14ac:dyDescent="0.4">
      <c r="A116" s="110"/>
      <c r="B116" s="110"/>
      <c r="C116" s="110"/>
      <c r="D116" s="110"/>
      <c r="E116" s="111"/>
      <c r="F116" s="110"/>
      <c r="G116" s="118"/>
      <c r="H116" s="139"/>
      <c r="I116" s="118"/>
      <c r="J116" s="139"/>
      <c r="K116" s="118"/>
      <c r="L116" s="118"/>
      <c r="M116" s="118"/>
    </row>
    <row r="117" spans="1:17" s="185" customFormat="1" ht="17.100000000000001" customHeight="1" x14ac:dyDescent="0.4">
      <c r="A117" s="137" t="s">
        <v>177</v>
      </c>
      <c r="B117" s="137"/>
      <c r="C117" s="110"/>
      <c r="D117" s="137"/>
      <c r="E117" s="111"/>
      <c r="F117" s="110"/>
      <c r="G117" s="118"/>
      <c r="H117" s="139"/>
      <c r="I117" s="118"/>
      <c r="J117" s="139"/>
      <c r="K117" s="118"/>
      <c r="L117" s="118"/>
      <c r="M117" s="118"/>
    </row>
    <row r="118" spans="1:17" s="185" customFormat="1" ht="17.100000000000001" customHeight="1" x14ac:dyDescent="0.4">
      <c r="A118" s="144" t="s">
        <v>178</v>
      </c>
      <c r="B118" s="144"/>
      <c r="C118" s="110"/>
      <c r="D118" s="110"/>
      <c r="E118" s="111"/>
      <c r="F118" s="110"/>
      <c r="G118" s="118"/>
      <c r="H118" s="139"/>
      <c r="I118" s="118"/>
      <c r="J118" s="139"/>
      <c r="K118" s="118"/>
      <c r="L118" s="118"/>
      <c r="M118" s="118"/>
    </row>
    <row r="119" spans="1:17" s="185" customFormat="1" ht="17.100000000000001" customHeight="1" x14ac:dyDescent="0.4">
      <c r="A119" s="110"/>
      <c r="B119" s="110" t="s">
        <v>179</v>
      </c>
      <c r="C119" s="145"/>
      <c r="D119" s="145"/>
      <c r="E119" s="145"/>
      <c r="F119" s="145"/>
      <c r="G119" s="118">
        <v>-9815115</v>
      </c>
      <c r="H119" s="146"/>
      <c r="I119" s="121">
        <v>-29376814</v>
      </c>
      <c r="J119" s="146"/>
      <c r="K119" s="118">
        <v>-9815115</v>
      </c>
      <c r="L119" s="146"/>
      <c r="M119" s="121">
        <v>-26849162</v>
      </c>
      <c r="P119" s="192"/>
      <c r="Q119" s="192"/>
    </row>
    <row r="120" spans="1:17" s="185" customFormat="1" ht="17.100000000000001" customHeight="1" x14ac:dyDescent="0.4">
      <c r="A120" s="110"/>
      <c r="B120" s="110" t="s">
        <v>180</v>
      </c>
      <c r="C120" s="147"/>
      <c r="D120" s="147"/>
      <c r="E120" s="148"/>
      <c r="F120" s="148"/>
      <c r="G120" s="118">
        <v>11164965</v>
      </c>
      <c r="H120" s="149"/>
      <c r="I120" s="121">
        <v>29376814</v>
      </c>
      <c r="J120" s="149"/>
      <c r="K120" s="118">
        <v>11164965</v>
      </c>
      <c r="L120" s="149"/>
      <c r="M120" s="121">
        <v>26849162</v>
      </c>
      <c r="P120" s="192"/>
      <c r="Q120" s="192"/>
    </row>
    <row r="121" spans="1:17" s="185" customFormat="1" ht="17.100000000000001" customHeight="1" x14ac:dyDescent="0.4">
      <c r="A121" s="110"/>
      <c r="B121" s="110" t="s">
        <v>181</v>
      </c>
      <c r="C121" s="147"/>
      <c r="D121" s="147"/>
      <c r="E121" s="148"/>
      <c r="F121" s="148"/>
      <c r="G121" s="70">
        <v>-110541</v>
      </c>
      <c r="H121" s="149"/>
      <c r="I121" s="121">
        <v>-837927</v>
      </c>
      <c r="J121" s="149"/>
      <c r="K121" s="70">
        <v>-110541</v>
      </c>
      <c r="L121" s="149"/>
      <c r="M121" s="121">
        <v>-837927</v>
      </c>
      <c r="P121" s="192"/>
      <c r="Q121" s="192"/>
    </row>
    <row r="122" spans="1:17" s="185" customFormat="1" ht="17.100000000000001" customHeight="1" x14ac:dyDescent="0.4">
      <c r="A122" s="110"/>
      <c r="B122" s="110" t="s">
        <v>182</v>
      </c>
      <c r="C122" s="147"/>
      <c r="D122" s="147"/>
      <c r="E122" s="148"/>
      <c r="F122" s="148"/>
      <c r="G122" s="70">
        <v>110541</v>
      </c>
      <c r="H122" s="149"/>
      <c r="I122" s="121">
        <v>837927</v>
      </c>
      <c r="J122" s="149"/>
      <c r="K122" s="70">
        <v>110541</v>
      </c>
      <c r="L122" s="149"/>
      <c r="M122" s="121">
        <v>837927</v>
      </c>
      <c r="P122" s="192"/>
      <c r="Q122" s="192"/>
    </row>
    <row r="123" spans="1:17" s="185" customFormat="1" ht="17.100000000000001" customHeight="1" x14ac:dyDescent="0.4">
      <c r="A123" s="110"/>
      <c r="B123" s="110" t="s">
        <v>228</v>
      </c>
      <c r="C123" s="110"/>
      <c r="D123" s="110"/>
      <c r="E123" s="111"/>
      <c r="F123" s="110"/>
      <c r="G123" s="118">
        <v>-755048</v>
      </c>
      <c r="H123" s="139"/>
      <c r="I123" s="121">
        <v>882708</v>
      </c>
      <c r="J123" s="139"/>
      <c r="K123" s="118">
        <v>-268695</v>
      </c>
      <c r="L123" s="139"/>
      <c r="M123" s="121">
        <v>-815783</v>
      </c>
      <c r="P123" s="192"/>
      <c r="Q123" s="192"/>
    </row>
    <row r="124" spans="1:17" ht="18" x14ac:dyDescent="0.35">
      <c r="A124" s="110"/>
      <c r="B124" s="110"/>
      <c r="C124" s="110"/>
      <c r="D124" s="110"/>
      <c r="E124" s="111"/>
      <c r="F124" s="110"/>
      <c r="G124" s="118"/>
      <c r="H124" s="119"/>
      <c r="I124" s="139"/>
      <c r="J124" s="119"/>
      <c r="K124" s="118"/>
      <c r="L124" s="120"/>
      <c r="M124" s="118"/>
    </row>
  </sheetData>
  <mergeCells count="21">
    <mergeCell ref="G92:I92"/>
    <mergeCell ref="K92:M92"/>
    <mergeCell ref="A44:M44"/>
    <mergeCell ref="A45:M45"/>
    <mergeCell ref="A46:M46"/>
    <mergeCell ref="A47:M47"/>
    <mergeCell ref="G49:M49"/>
    <mergeCell ref="G50:I50"/>
    <mergeCell ref="K50:M50"/>
    <mergeCell ref="A86:M86"/>
    <mergeCell ref="A87:M87"/>
    <mergeCell ref="A88:M88"/>
    <mergeCell ref="A89:M89"/>
    <mergeCell ref="G91:M91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B.S.</vt:lpstr>
      <vt:lpstr>PL-3M.</vt:lpstr>
      <vt:lpstr>PL-9M.</vt:lpstr>
      <vt:lpstr>Consolidated</vt:lpstr>
      <vt:lpstr>The Company Only</vt:lpstr>
      <vt:lpstr>CF</vt:lpstr>
      <vt:lpstr>B.S.!Print_Area</vt:lpstr>
      <vt:lpstr>CF!Print_Area</vt:lpstr>
      <vt:lpstr>Consolidated!Print_Area</vt:lpstr>
      <vt:lpstr>'PL-3M.'!Print_Area</vt:lpstr>
      <vt:lpstr>'PL-9M.'!Print_Area</vt:lpstr>
      <vt:lpstr>'The 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daa160 dharmniti</dc:creator>
  <cp:lastModifiedBy>Siriporn.s</cp:lastModifiedBy>
  <cp:lastPrinted>2025-11-10T04:17:52Z</cp:lastPrinted>
  <dcterms:created xsi:type="dcterms:W3CDTF">2025-07-29T08:39:33Z</dcterms:created>
  <dcterms:modified xsi:type="dcterms:W3CDTF">2025-11-11T07:32:29Z</dcterms:modified>
</cp:coreProperties>
</file>