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O:\งบการเงินตามสายงาน\กุลนิตย์\กุลนิตน์-เอกชัย\เอกชัย 2568\Mandarin(MANRIN)_2568\Man-Sep'68\"/>
    </mc:Choice>
  </mc:AlternateContent>
  <xr:revisionPtr revIDLastSave="0" documentId="13_ncr:1_{965F6DAB-754C-4C86-AE9D-B3EFE8177876}" xr6:coauthVersionLast="47" xr6:coauthVersionMax="47" xr10:uidLastSave="{00000000-0000-0000-0000-000000000000}"/>
  <bookViews>
    <workbookView xWindow="1620" yWindow="1200" windowWidth="21960" windowHeight="13950" activeTab="1" xr2:uid="{00000000-000D-0000-FFFF-FFFF00000000}"/>
  </bookViews>
  <sheets>
    <sheet name="งบฐานะการเงิน" sheetId="2" r:id="rId1"/>
    <sheet name="งบกำไรขาดทุนเบ็ดเสร็จ" sheetId="8" r:id="rId2"/>
    <sheet name="งบการเปลี่ยนแปลง" sheetId="7" r:id="rId3"/>
    <sheet name="งบกระแสเงินสด" sheetId="6" r:id="rId4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17" i="7" l="1"/>
  <c r="N17" i="7" s="1"/>
  <c r="A39" i="6"/>
  <c r="J45" i="8"/>
  <c r="J49" i="8" s="1"/>
  <c r="J52" i="8" s="1"/>
  <c r="J54" i="8" s="1"/>
  <c r="L12" i="7" s="1"/>
  <c r="H45" i="8"/>
  <c r="H49" i="8" s="1"/>
  <c r="H52" i="8" s="1"/>
  <c r="H54" i="8" s="1"/>
  <c r="I9" i="6" s="1"/>
  <c r="I25" i="6" s="1"/>
  <c r="H61" i="2"/>
  <c r="A36" i="2"/>
  <c r="J65" i="2"/>
  <c r="J19" i="7"/>
  <c r="H64" i="2" s="1"/>
  <c r="H19" i="7"/>
  <c r="F19" i="7"/>
  <c r="N15" i="7"/>
  <c r="L18" i="7" l="1"/>
  <c r="K9" i="6"/>
  <c r="K25" i="6" s="1"/>
  <c r="J58" i="8"/>
  <c r="J56" i="8"/>
  <c r="H58" i="8"/>
  <c r="H56" i="8"/>
  <c r="I55" i="6"/>
  <c r="K55" i="6"/>
  <c r="K51" i="6"/>
  <c r="I51" i="6"/>
  <c r="J10" i="8" l="1"/>
  <c r="J14" i="8" s="1"/>
  <c r="J17" i="8" s="1"/>
  <c r="J19" i="8" s="1"/>
  <c r="J21" i="8" s="1"/>
  <c r="H10" i="8"/>
  <c r="H14" i="8" s="1"/>
  <c r="H17" i="8" s="1"/>
  <c r="H19" i="8" s="1"/>
  <c r="N10" i="7"/>
  <c r="J53" i="2"/>
  <c r="J47" i="2"/>
  <c r="J22" i="2"/>
  <c r="J13" i="2"/>
  <c r="H21" i="8" l="1"/>
  <c r="L19" i="7"/>
  <c r="K29" i="6"/>
  <c r="N12" i="7"/>
  <c r="J54" i="2"/>
  <c r="J23" i="8"/>
  <c r="H23" i="8"/>
  <c r="J23" i="2"/>
  <c r="H13" i="2" l="1"/>
  <c r="H47" i="2" l="1"/>
  <c r="F13" i="7" l="1"/>
  <c r="H13" i="7"/>
  <c r="J13" i="7"/>
  <c r="H53" i="2" l="1"/>
  <c r="H54" i="2" s="1"/>
  <c r="H22" i="2" l="1"/>
  <c r="H58" i="2" l="1"/>
  <c r="H23" i="2" l="1"/>
  <c r="N13" i="7" l="1"/>
  <c r="L13" i="7"/>
  <c r="I29" i="6"/>
  <c r="K56" i="6"/>
  <c r="I56" i="6" l="1"/>
  <c r="J66" i="2"/>
  <c r="J67" i="2" s="1"/>
  <c r="H65" i="2"/>
  <c r="H66" i="2" s="1"/>
  <c r="H67" i="2" s="1"/>
  <c r="N18" i="7"/>
  <c r="N19" i="7" s="1"/>
  <c r="K58" i="6"/>
  <c r="I58" i="6" l="1"/>
</calcChain>
</file>

<file path=xl/sharedStrings.xml><?xml version="1.0" encoding="utf-8"?>
<sst xmlns="http://schemas.openxmlformats.org/spreadsheetml/2006/main" count="235" uniqueCount="154">
  <si>
    <t>MANDARIN HOTEL PUBLIC COMPANY LIMITED</t>
  </si>
  <si>
    <t>STATEMENTS OF FINANCIAL POSITION</t>
  </si>
  <si>
    <t>(Unit : Baht)</t>
  </si>
  <si>
    <t>Assets</t>
  </si>
  <si>
    <t>Note</t>
  </si>
  <si>
    <t>December 31, 2024</t>
  </si>
  <si>
    <t>(Unaudited /</t>
  </si>
  <si>
    <t>(Audited)</t>
  </si>
  <si>
    <t>reviewed only)</t>
  </si>
  <si>
    <t>Current assets</t>
  </si>
  <si>
    <t xml:space="preserve">          Cash and cash equivalents</t>
  </si>
  <si>
    <t>5</t>
  </si>
  <si>
    <t xml:space="preserve">          Trade and other current receivables</t>
  </si>
  <si>
    <t>6</t>
  </si>
  <si>
    <t xml:space="preserve">          Inventories</t>
  </si>
  <si>
    <t>7</t>
  </si>
  <si>
    <t xml:space="preserve">                              Total current assets </t>
  </si>
  <si>
    <t>Non-current assets</t>
  </si>
  <si>
    <t xml:space="preserve">          Investment  properties</t>
  </si>
  <si>
    <t>8</t>
  </si>
  <si>
    <t xml:space="preserve">          Property, plant and equipment </t>
  </si>
  <si>
    <t>9</t>
  </si>
  <si>
    <t xml:space="preserve">          Right-of-use assets</t>
  </si>
  <si>
    <t>10</t>
  </si>
  <si>
    <t xml:space="preserve">          Other intangible assets </t>
  </si>
  <si>
    <t>11</t>
  </si>
  <si>
    <t xml:space="preserve">          Deferred tax assets</t>
  </si>
  <si>
    <t>12</t>
  </si>
  <si>
    <t xml:space="preserve">          Bank deposit pledged as collateral </t>
  </si>
  <si>
    <t>13</t>
  </si>
  <si>
    <t xml:space="preserve">          Other non-current assets</t>
  </si>
  <si>
    <t xml:space="preserve">                              Total non-current assets </t>
  </si>
  <si>
    <t>Total assets</t>
  </si>
  <si>
    <t xml:space="preserve">     (Sign)….................................................................................................................... Authorized directors</t>
  </si>
  <si>
    <t xml:space="preserve">  (    Mrs. Suwanna Bhuddhaprasart,  Mr. Nudhapol  Asavabhokhin    )</t>
  </si>
  <si>
    <t xml:space="preserve">  - 2 -</t>
  </si>
  <si>
    <t>STATEMENTS OF FINANCIAL POSITION (Continued)</t>
  </si>
  <si>
    <t xml:space="preserve">Liabilities  and shareholders' equity   </t>
  </si>
  <si>
    <t>Current liabilities</t>
  </si>
  <si>
    <t xml:space="preserve">          Trade and other current payables</t>
  </si>
  <si>
    <t>15</t>
  </si>
  <si>
    <t xml:space="preserve">          Current portion of  long-term borrowings from </t>
  </si>
  <si>
    <t xml:space="preserve">               financial institutions </t>
  </si>
  <si>
    <t>16</t>
  </si>
  <si>
    <t xml:space="preserve">          Current portion of lease liabilities</t>
  </si>
  <si>
    <t>17</t>
  </si>
  <si>
    <t xml:space="preserve">                              Total current liabilities</t>
  </si>
  <si>
    <t>Non-current liabilities</t>
  </si>
  <si>
    <t xml:space="preserve">          Long-term borrowings from financial institutions</t>
  </si>
  <si>
    <t xml:space="preserve">          Lease liabilities</t>
  </si>
  <si>
    <t xml:space="preserve">          Non-current provisions for employee benefit </t>
  </si>
  <si>
    <t>18</t>
  </si>
  <si>
    <t xml:space="preserve">          Other non-current liabilities</t>
  </si>
  <si>
    <t xml:space="preserve">                              Total non-current liabilities</t>
  </si>
  <si>
    <t xml:space="preserve">                              Total liabilities</t>
  </si>
  <si>
    <t>Shareholders' equity</t>
  </si>
  <si>
    <t xml:space="preserve">          Share capital</t>
  </si>
  <si>
    <t xml:space="preserve"> </t>
  </si>
  <si>
    <t xml:space="preserve">               Authorized share capital</t>
  </si>
  <si>
    <t>33,000,000 common shares  of Baht 10 each</t>
  </si>
  <si>
    <t xml:space="preserve">               Paid-up share capital </t>
  </si>
  <si>
    <t xml:space="preserve">26,905,580 common shares of Baht 10 each </t>
  </si>
  <si>
    <t xml:space="preserve">          Share premium on ordinary shares</t>
  </si>
  <si>
    <t xml:space="preserve">          Retained earnings (deficit)</t>
  </si>
  <si>
    <t xml:space="preserve">               Appropriated </t>
  </si>
  <si>
    <t>Legal reserve</t>
  </si>
  <si>
    <t xml:space="preserve">               Unappropriated</t>
  </si>
  <si>
    <t xml:space="preserve">                              Total shareholders' equity</t>
  </si>
  <si>
    <t>Total liabilities and shareholders' equity</t>
  </si>
  <si>
    <t>STATEMENTS OF COMPREHENSIVE INCOME</t>
  </si>
  <si>
    <t>(UNAUDITED/REVIEWED ONLY)</t>
  </si>
  <si>
    <t>2025</t>
  </si>
  <si>
    <t>2024</t>
  </si>
  <si>
    <t>Revenues from sales and rendering of services</t>
  </si>
  <si>
    <t xml:space="preserve">Costs of sales and rendering of services </t>
  </si>
  <si>
    <t xml:space="preserve">Gross profit </t>
  </si>
  <si>
    <t xml:space="preserve">Other income   </t>
  </si>
  <si>
    <t xml:space="preserve">Distribution costs </t>
  </si>
  <si>
    <t>Administrative expenses</t>
  </si>
  <si>
    <t>Profit from operating activities</t>
  </si>
  <si>
    <t>Finance income</t>
  </si>
  <si>
    <t>Finance costs</t>
  </si>
  <si>
    <t>Profit for the period</t>
  </si>
  <si>
    <t>Other comprehensive income :</t>
  </si>
  <si>
    <t>Total comprehensive income for the period</t>
  </si>
  <si>
    <t>Earnings per share</t>
  </si>
  <si>
    <t xml:space="preserve">              Basic earnings per share </t>
  </si>
  <si>
    <t xml:space="preserve">              Weighted average number of common shares (unit : share) </t>
  </si>
  <si>
    <t>STATEMENTS OF CHANGES IN SHAREHOLDERS' EQUITY</t>
  </si>
  <si>
    <t>Paid-up</t>
  </si>
  <si>
    <t xml:space="preserve">Share premium </t>
  </si>
  <si>
    <t>Retained earnings (deficit)</t>
  </si>
  <si>
    <t>Total</t>
  </si>
  <si>
    <t>share capital</t>
  </si>
  <si>
    <t xml:space="preserve">on ordinary </t>
  </si>
  <si>
    <t>Appropriated</t>
  </si>
  <si>
    <t>Unappropriated</t>
  </si>
  <si>
    <t>shareholders'</t>
  </si>
  <si>
    <t>legal reserve</t>
  </si>
  <si>
    <t xml:space="preserve"> equity</t>
  </si>
  <si>
    <t xml:space="preserve">      Total comprehensive income for the period</t>
  </si>
  <si>
    <t>Balance as at January 1, 2024</t>
  </si>
  <si>
    <t>STATEMENTS OF CASH FLOWS</t>
  </si>
  <si>
    <t>Cash flows from operating activities</t>
  </si>
  <si>
    <t xml:space="preserve">     Profit for the period</t>
  </si>
  <si>
    <t xml:space="preserve">               Depreciation and amortization </t>
  </si>
  <si>
    <t xml:space="preserve">               Amortized right-of-use assets</t>
  </si>
  <si>
    <t xml:space="preserve">               Employee benefit expenses</t>
  </si>
  <si>
    <t xml:space="preserve">               Interest expenses</t>
  </si>
  <si>
    <t xml:space="preserve">               Interest income</t>
  </si>
  <si>
    <t xml:space="preserve">               Trade and other current receivables,  (increase) decrease</t>
  </si>
  <si>
    <t xml:space="preserve">               Inventories, (increase) decrease</t>
  </si>
  <si>
    <t xml:space="preserve">               Trade and other current payables, increase (decrease)</t>
  </si>
  <si>
    <t>Net cash flows provided by (used in) operating activities</t>
  </si>
  <si>
    <t xml:space="preserve">               Interest paid</t>
  </si>
  <si>
    <t xml:space="preserve">               Income tax paid</t>
  </si>
  <si>
    <t>Net cash provided by (used in) operating activities</t>
  </si>
  <si>
    <t>- 2 -</t>
  </si>
  <si>
    <t>STATEMENTS OF CASH FLOWS (Continued)</t>
  </si>
  <si>
    <t>Cash flows from investing activities</t>
  </si>
  <si>
    <t xml:space="preserve">               Deposit paid for assets acquisition</t>
  </si>
  <si>
    <t xml:space="preserve">               Bank deposit pledged as collaterals,  (increase) decrease</t>
  </si>
  <si>
    <t>Net cash provided by (used in) investing activities</t>
  </si>
  <si>
    <t>Cash flows from financing activities</t>
  </si>
  <si>
    <t xml:space="preserve">               Payments for long-term borrowings</t>
  </si>
  <si>
    <t xml:space="preserve">               Payments for settlement lease liabilities</t>
  </si>
  <si>
    <t>Net cash provided by (used in) financing activities</t>
  </si>
  <si>
    <t xml:space="preserve">Net increase (decrease) in cash and cash equivalents </t>
  </si>
  <si>
    <t>Cash and cash equivalents at the beginning of the period</t>
  </si>
  <si>
    <t>Cash and cash equivalents at the end of the period</t>
  </si>
  <si>
    <t xml:space="preserve">     Adjustments to reconcile profit (loss) to cash receipt (payment)</t>
  </si>
  <si>
    <t xml:space="preserve">               Payments for other intangible assets acquisition</t>
  </si>
  <si>
    <t xml:space="preserve">               Payments for property, plant and equipment acquisition</t>
  </si>
  <si>
    <t xml:space="preserve">               Employee benefit paid</t>
  </si>
  <si>
    <t xml:space="preserve">               Expected credit losses</t>
  </si>
  <si>
    <t xml:space="preserve">               Other non-current liabilities, increase (decrease)</t>
  </si>
  <si>
    <t xml:space="preserve">               Tax expense</t>
  </si>
  <si>
    <t>Tax expense</t>
  </si>
  <si>
    <t>20</t>
  </si>
  <si>
    <t>Notes to interim condensed financial information are integral parts of this financial information.</t>
  </si>
  <si>
    <t xml:space="preserve">      Transfer to offset deficit</t>
  </si>
  <si>
    <t>Balance as at January 1, 2025</t>
  </si>
  <si>
    <t>AS AT SEPTEMBER 30, 2025</t>
  </si>
  <si>
    <t>September 30, 2025</t>
  </si>
  <si>
    <t>FOR THE NINE-MONTH PERIODS ENDED SEPTEMBER 30, 2025</t>
  </si>
  <si>
    <t>Changes in shareholders' equity for the nine-month periods :</t>
  </si>
  <si>
    <t>Balance as at September 30, 2024</t>
  </si>
  <si>
    <t>Balance as at September 30, 2025</t>
  </si>
  <si>
    <t>FOR THE THREE-MONTH PERIODS ENDED SEPTEMBER 30, 2025</t>
  </si>
  <si>
    <t xml:space="preserve">               Gain on disposal of assets</t>
  </si>
  <si>
    <t xml:space="preserve">               Write-off assets and liabilities</t>
  </si>
  <si>
    <t xml:space="preserve">               Proceeds from sales of assets</t>
  </si>
  <si>
    <t xml:space="preserve">               Tax refunded</t>
  </si>
  <si>
    <t>Profit before income tax expense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</si>
</sst>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#,##0.00_);[Black]\(#,##0.00\)"/>
    <numFmt numFmtId="165" formatCode="_-* #,##0_-;\-* #,##0_-;_-* &quot;-&quot;??_-;_-@_-"/>
    <numFmt numFmtId="166" formatCode="#,##0.00\ ;\(#,##0.00\)"/>
  </numFmts>
  <fonts count="13" x14ac:knownFonts="1">
    <font>
      <sz val="14"/>
      <name val="Cordia New"/>
      <charset val="222"/>
    </font>
    <font>
      <sz val="14"/>
      <name val="Cordia New"/>
      <family val="2"/>
    </font>
    <font>
      <sz val="12"/>
      <name val="Helv"/>
      <charset val="222"/>
    </font>
    <font>
      <sz val="8"/>
      <name val="Cordia New"/>
      <family val="2"/>
    </font>
    <font>
      <sz val="15"/>
      <name val="Angsana New"/>
      <family val="1"/>
    </font>
    <font>
      <sz val="14"/>
      <name val="Cordia New"/>
      <family val="2"/>
    </font>
    <font>
      <b/>
      <sz val="15"/>
      <name val="Angsana New"/>
      <family val="1"/>
    </font>
    <font>
      <sz val="14"/>
      <name val="BrowalliaUPC"/>
      <family val="2"/>
      <charset val="222"/>
    </font>
    <font>
      <sz val="15"/>
      <color indexed="10"/>
      <name val="Angsana New"/>
      <family val="1"/>
    </font>
    <font>
      <b/>
      <sz val="15"/>
      <color theme="1"/>
      <name val="Angsana New"/>
      <family val="1"/>
    </font>
    <font>
      <sz val="15"/>
      <name val="Cordia New"/>
      <family val="2"/>
      <charset val="222"/>
    </font>
    <font>
      <sz val="15"/>
      <color theme="1"/>
      <name val="Angsana New"/>
      <family val="1"/>
    </font>
    <font>
      <sz val="15"/>
      <color rgb="FFFF0000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0" fontId="5" fillId="0" borderId="0"/>
    <xf numFmtId="0" fontId="5" fillId="0" borderId="0"/>
    <xf numFmtId="39" fontId="2" fillId="0" borderId="0"/>
    <xf numFmtId="0" fontId="7" fillId="0" borderId="0"/>
    <xf numFmtId="0" fontId="10" fillId="0" borderId="0"/>
  </cellStyleXfs>
  <cellXfs count="72">
    <xf numFmtId="0" fontId="0" fillId="0" borderId="0" xfId="0"/>
    <xf numFmtId="39" fontId="4" fillId="0" borderId="0" xfId="4" applyFont="1"/>
    <xf numFmtId="39" fontId="4" fillId="0" borderId="0" xfId="0" applyNumberFormat="1" applyFont="1"/>
    <xf numFmtId="164" fontId="4" fillId="0" borderId="0" xfId="0" applyNumberFormat="1" applyFont="1"/>
    <xf numFmtId="164" fontId="6" fillId="0" borderId="0" xfId="0" applyNumberFormat="1" applyFont="1"/>
    <xf numFmtId="39" fontId="6" fillId="0" borderId="0" xfId="4" applyFont="1" applyAlignment="1">
      <alignment horizontal="center"/>
    </xf>
    <xf numFmtId="39" fontId="6" fillId="0" borderId="0" xfId="0" applyNumberFormat="1" applyFont="1"/>
    <xf numFmtId="164" fontId="6" fillId="0" borderId="0" xfId="0" applyNumberFormat="1" applyFont="1" applyAlignment="1">
      <alignment horizontal="center"/>
    </xf>
    <xf numFmtId="39" fontId="6" fillId="0" borderId="0" xfId="4" applyFont="1"/>
    <xf numFmtId="39" fontId="4" fillId="0" borderId="0" xfId="0" applyNumberFormat="1" applyFont="1" applyAlignment="1">
      <alignment horizontal="center"/>
    </xf>
    <xf numFmtId="39" fontId="4" fillId="0" borderId="0" xfId="0" quotePrefix="1" applyNumberFormat="1" applyFont="1" applyAlignment="1">
      <alignment horizontal="center"/>
    </xf>
    <xf numFmtId="39" fontId="6" fillId="0" borderId="0" xfId="4" applyFont="1" applyAlignment="1">
      <alignment horizontal="right"/>
    </xf>
    <xf numFmtId="39" fontId="6" fillId="0" borderId="2" xfId="0" applyNumberFormat="1" applyFont="1" applyBorder="1" applyAlignment="1">
      <alignment horizontal="center"/>
    </xf>
    <xf numFmtId="39" fontId="6" fillId="0" borderId="2" xfId="0" applyNumberFormat="1" applyFont="1" applyBorder="1"/>
    <xf numFmtId="39" fontId="6" fillId="0" borderId="0" xfId="0" applyNumberFormat="1" applyFont="1" applyAlignment="1">
      <alignment horizontal="center"/>
    </xf>
    <xf numFmtId="39" fontId="6" fillId="0" borderId="2" xfId="0" applyNumberFormat="1" applyFont="1" applyBorder="1" applyAlignment="1">
      <alignment horizontal="center" vertical="center"/>
    </xf>
    <xf numFmtId="39" fontId="6" fillId="0" borderId="4" xfId="0" applyNumberFormat="1" applyFont="1" applyBorder="1" applyAlignment="1">
      <alignment horizontal="center"/>
    </xf>
    <xf numFmtId="39" fontId="6" fillId="0" borderId="4" xfId="0" applyNumberFormat="1" applyFont="1" applyBorder="1" applyAlignment="1">
      <alignment horizontal="center" vertical="center"/>
    </xf>
    <xf numFmtId="39" fontId="6" fillId="0" borderId="4" xfId="0" applyNumberFormat="1" applyFont="1" applyBorder="1" applyAlignment="1">
      <alignment vertical="center"/>
    </xf>
    <xf numFmtId="39" fontId="6" fillId="0" borderId="0" xfId="0" quotePrefix="1" applyNumberFormat="1" applyFont="1" applyAlignment="1">
      <alignment horizontal="center"/>
    </xf>
    <xf numFmtId="39" fontId="4" fillId="0" borderId="0" xfId="1" applyNumberFormat="1" applyFont="1" applyFill="1"/>
    <xf numFmtId="39" fontId="6" fillId="0" borderId="0" xfId="4" quotePrefix="1" applyFont="1" applyAlignment="1">
      <alignment horizontal="center"/>
    </xf>
    <xf numFmtId="39" fontId="4" fillId="0" borderId="0" xfId="2" applyNumberFormat="1" applyFont="1" applyAlignment="1">
      <alignment horizontal="center"/>
    </xf>
    <xf numFmtId="39" fontId="4" fillId="0" borderId="0" xfId="3" applyNumberFormat="1" applyFont="1" applyAlignment="1">
      <alignment horizontal="left"/>
    </xf>
    <xf numFmtId="39" fontId="4" fillId="0" borderId="0" xfId="4" quotePrefix="1" applyFont="1" applyAlignment="1">
      <alignment horizontal="center"/>
    </xf>
    <xf numFmtId="39" fontId="4" fillId="0" borderId="0" xfId="1" applyNumberFormat="1" applyFont="1" applyFill="1" applyAlignment="1">
      <alignment horizontal="center"/>
    </xf>
    <xf numFmtId="39" fontId="6" fillId="0" borderId="0" xfId="1" applyNumberFormat="1" applyFont="1" applyFill="1" applyAlignment="1">
      <alignment horizontal="center"/>
    </xf>
    <xf numFmtId="39" fontId="4" fillId="0" borderId="0" xfId="0" quotePrefix="1" applyNumberFormat="1" applyFont="1"/>
    <xf numFmtId="39" fontId="6" fillId="0" borderId="0" xfId="1" quotePrefix="1" applyNumberFormat="1" applyFont="1" applyFill="1" applyAlignment="1">
      <alignment horizontal="center"/>
    </xf>
    <xf numFmtId="39" fontId="9" fillId="0" borderId="0" xfId="0" applyNumberFormat="1" applyFont="1"/>
    <xf numFmtId="39" fontId="4" fillId="0" borderId="0" xfId="4" applyFont="1" applyAlignment="1">
      <alignment horizontal="left"/>
    </xf>
    <xf numFmtId="39" fontId="4" fillId="0" borderId="0" xfId="5" applyNumberFormat="1" applyFont="1" applyAlignment="1">
      <alignment horizontal="centerContinuous"/>
    </xf>
    <xf numFmtId="39" fontId="8" fillId="0" borderId="0" xfId="2" applyNumberFormat="1" applyFont="1"/>
    <xf numFmtId="39" fontId="4" fillId="0" borderId="0" xfId="4" quotePrefix="1" applyFont="1"/>
    <xf numFmtId="165" fontId="4" fillId="0" borderId="0" xfId="1" applyNumberFormat="1" applyFont="1" applyFill="1"/>
    <xf numFmtId="166" fontId="4" fillId="0" borderId="0" xfId="4" applyNumberFormat="1" applyFont="1"/>
    <xf numFmtId="166" fontId="11" fillId="0" borderId="0" xfId="0" applyNumberFormat="1" applyFont="1" applyAlignment="1">
      <alignment horizontal="left"/>
    </xf>
    <xf numFmtId="166" fontId="4" fillId="0" borderId="0" xfId="0" applyNumberFormat="1" applyFont="1"/>
    <xf numFmtId="39" fontId="4" fillId="0" borderId="0" xfId="1" applyNumberFormat="1" applyFont="1" applyFill="1" applyBorder="1"/>
    <xf numFmtId="43" fontId="4" fillId="0" borderId="0" xfId="1" applyFont="1"/>
    <xf numFmtId="166" fontId="9" fillId="0" borderId="0" xfId="0" applyNumberFormat="1" applyFont="1"/>
    <xf numFmtId="166" fontId="6" fillId="0" borderId="0" xfId="4" applyNumberFormat="1" applyFont="1"/>
    <xf numFmtId="39" fontId="6" fillId="0" borderId="0" xfId="0" applyNumberFormat="1" applyFont="1" applyAlignment="1">
      <alignment horizontal="right"/>
    </xf>
    <xf numFmtId="39" fontId="4" fillId="0" borderId="0" xfId="6" applyNumberFormat="1" applyFont="1"/>
    <xf numFmtId="166" fontId="6" fillId="0" borderId="0" xfId="0" applyNumberFormat="1" applyFont="1" applyAlignment="1">
      <alignment horizontal="center"/>
    </xf>
    <xf numFmtId="166" fontId="6" fillId="0" borderId="0" xfId="0" quotePrefix="1" applyNumberFormat="1" applyFont="1" applyAlignment="1">
      <alignment horizontal="center"/>
    </xf>
    <xf numFmtId="166" fontId="6" fillId="0" borderId="0" xfId="4" applyNumberFormat="1" applyFont="1" applyAlignment="1">
      <alignment horizontal="center"/>
    </xf>
    <xf numFmtId="166" fontId="4" fillId="0" borderId="0" xfId="1" applyNumberFormat="1" applyFont="1" applyFill="1"/>
    <xf numFmtId="166" fontId="4" fillId="0" borderId="3" xfId="4" applyNumberFormat="1" applyFont="1" applyBorder="1"/>
    <xf numFmtId="166" fontId="4" fillId="0" borderId="4" xfId="0" applyNumberFormat="1" applyFont="1" applyBorder="1"/>
    <xf numFmtId="166" fontId="4" fillId="0" borderId="1" xfId="1" applyNumberFormat="1" applyFont="1" applyFill="1" applyBorder="1"/>
    <xf numFmtId="166" fontId="4" fillId="0" borderId="3" xfId="1" applyNumberFormat="1" applyFont="1" applyFill="1" applyBorder="1"/>
    <xf numFmtId="166" fontId="4" fillId="0" borderId="2" xfId="1" applyNumberFormat="1" applyFont="1" applyFill="1" applyBorder="1"/>
    <xf numFmtId="166" fontId="4" fillId="0" borderId="5" xfId="1" applyNumberFormat="1" applyFont="1" applyFill="1" applyBorder="1"/>
    <xf numFmtId="166" fontId="4" fillId="0" borderId="5" xfId="0" applyNumberFormat="1" applyFont="1" applyBorder="1"/>
    <xf numFmtId="166" fontId="4" fillId="0" borderId="4" xfId="4" applyNumberFormat="1" applyFont="1" applyBorder="1"/>
    <xf numFmtId="166" fontId="4" fillId="0" borderId="2" xfId="4" applyNumberFormat="1" applyFont="1" applyBorder="1"/>
    <xf numFmtId="166" fontId="4" fillId="0" borderId="1" xfId="4" applyNumberFormat="1" applyFont="1" applyBorder="1"/>
    <xf numFmtId="166" fontId="4" fillId="0" borderId="2" xfId="0" applyNumberFormat="1" applyFont="1" applyBorder="1"/>
    <xf numFmtId="166" fontId="4" fillId="0" borderId="1" xfId="0" applyNumberFormat="1" applyFont="1" applyBorder="1"/>
    <xf numFmtId="166" fontId="4" fillId="0" borderId="1" xfId="1" applyNumberFormat="1" applyFont="1" applyBorder="1"/>
    <xf numFmtId="166" fontId="6" fillId="0" borderId="0" xfId="4" quotePrefix="1" applyNumberFormat="1" applyFont="1" applyAlignment="1">
      <alignment horizontal="center"/>
    </xf>
    <xf numFmtId="43" fontId="4" fillId="0" borderId="1" xfId="1" applyFont="1" applyBorder="1"/>
    <xf numFmtId="39" fontId="12" fillId="0" borderId="0" xfId="0" applyNumberFormat="1" applyFont="1"/>
    <xf numFmtId="39" fontId="12" fillId="0" borderId="0" xfId="4" applyFont="1"/>
    <xf numFmtId="43" fontId="4" fillId="0" borderId="0" xfId="1" applyFont="1" applyFill="1"/>
    <xf numFmtId="39" fontId="6" fillId="0" borderId="0" xfId="4" applyFont="1" applyAlignment="1">
      <alignment horizontal="center"/>
    </xf>
    <xf numFmtId="39" fontId="4" fillId="0" borderId="0" xfId="4" applyFont="1" applyAlignment="1">
      <alignment horizontal="center"/>
    </xf>
    <xf numFmtId="166" fontId="6" fillId="0" borderId="0" xfId="4" applyNumberFormat="1" applyFont="1" applyAlignment="1">
      <alignment horizontal="center"/>
    </xf>
    <xf numFmtId="39" fontId="6" fillId="0" borderId="3" xfId="0" applyNumberFormat="1" applyFont="1" applyBorder="1" applyAlignment="1">
      <alignment horizontal="center"/>
    </xf>
    <xf numFmtId="164" fontId="6" fillId="0" borderId="0" xfId="4" applyNumberFormat="1" applyFont="1" applyAlignment="1">
      <alignment horizontal="center"/>
    </xf>
    <xf numFmtId="39" fontId="4" fillId="0" borderId="0" xfId="0" quotePrefix="1" applyNumberFormat="1" applyFont="1" applyAlignment="1">
      <alignment horizontal="center"/>
    </xf>
  </cellXfs>
  <cellStyles count="7">
    <cellStyle name="Normal 2" xfId="2" xr:uid="{00000000-0005-0000-0000-000002000000}"/>
    <cellStyle name="Normal 2 2" xfId="3" xr:uid="{00000000-0005-0000-0000-000003000000}"/>
    <cellStyle name="Normal_C779A0245" xfId="5" xr:uid="{00000000-0005-0000-0000-000004000000}"/>
    <cellStyle name="จุลภาค" xfId="1" builtinId="3"/>
    <cellStyle name="ปกติ" xfId="0" builtinId="0"/>
    <cellStyle name="ปกติ_Sheet1" xfId="4" xr:uid="{00000000-0005-0000-0000-000005000000}"/>
    <cellStyle name="ปกติ_งบการเงิน51 2" xfId="6" xr:uid="{00000000-0005-0000-0000-000007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J73"/>
  <sheetViews>
    <sheetView topLeftCell="A34" zoomScale="90" zoomScaleNormal="90" zoomScaleSheetLayoutView="100" workbookViewId="0">
      <selection activeCell="F71" sqref="F71"/>
    </sheetView>
  </sheetViews>
  <sheetFormatPr defaultColWidth="9.140625" defaultRowHeight="25.5" customHeight="1" x14ac:dyDescent="0.45"/>
  <cols>
    <col min="1" max="5" width="9.140625" style="2" customWidth="1"/>
    <col min="6" max="6" width="7.7109375" style="2" customWidth="1"/>
    <col min="7" max="7" width="9.140625" style="2" customWidth="1"/>
    <col min="8" max="8" width="16.7109375" style="2" customWidth="1"/>
    <col min="9" max="9" width="1.7109375" style="2" customWidth="1"/>
    <col min="10" max="10" width="16.7109375" style="2" customWidth="1"/>
    <col min="11" max="11" width="1.7109375" style="2" customWidth="1"/>
    <col min="12" max="16384" width="9.140625" style="2"/>
  </cols>
  <sheetData>
    <row r="1" spans="1:10" ht="26.1" customHeight="1" x14ac:dyDescent="0.45">
      <c r="A1" s="66" t="s">
        <v>0</v>
      </c>
      <c r="B1" s="66"/>
      <c r="C1" s="66"/>
      <c r="D1" s="66"/>
      <c r="E1" s="66"/>
      <c r="F1" s="66"/>
      <c r="G1" s="66"/>
      <c r="H1" s="66"/>
      <c r="I1" s="66"/>
      <c r="J1" s="66"/>
    </row>
    <row r="2" spans="1:10" ht="26.1" customHeight="1" x14ac:dyDescent="0.45">
      <c r="A2" s="66" t="s">
        <v>1</v>
      </c>
      <c r="B2" s="66"/>
      <c r="C2" s="66"/>
      <c r="D2" s="66"/>
      <c r="E2" s="66"/>
      <c r="F2" s="66"/>
      <c r="G2" s="66"/>
      <c r="H2" s="66"/>
      <c r="I2" s="66"/>
      <c r="J2" s="66"/>
    </row>
    <row r="3" spans="1:10" ht="26.1" customHeight="1" x14ac:dyDescent="0.45">
      <c r="A3" s="66" t="s">
        <v>142</v>
      </c>
      <c r="B3" s="66"/>
      <c r="C3" s="66"/>
      <c r="D3" s="66"/>
      <c r="E3" s="66"/>
      <c r="F3" s="66"/>
      <c r="G3" s="66"/>
      <c r="H3" s="66"/>
      <c r="I3" s="66"/>
      <c r="J3" s="66"/>
    </row>
    <row r="4" spans="1:10" ht="26.1" customHeight="1" x14ac:dyDescent="0.45">
      <c r="A4" s="5"/>
      <c r="B4" s="5"/>
      <c r="C4" s="5"/>
      <c r="D4" s="5"/>
      <c r="E4" s="5"/>
      <c r="F4" s="5"/>
      <c r="G4" s="5"/>
      <c r="H4" s="5"/>
      <c r="J4" s="5"/>
    </row>
    <row r="5" spans="1:10" ht="26.1" customHeight="1" x14ac:dyDescent="0.45">
      <c r="A5" s="26"/>
      <c r="B5" s="26"/>
      <c r="C5" s="26"/>
      <c r="D5" s="26"/>
      <c r="E5" s="26"/>
      <c r="F5" s="26"/>
      <c r="G5" s="26"/>
      <c r="H5" s="26"/>
      <c r="J5" s="42" t="s">
        <v>2</v>
      </c>
    </row>
    <row r="6" spans="1:10" ht="26.1" customHeight="1" x14ac:dyDescent="0.45">
      <c r="B6" s="5"/>
      <c r="C6" s="5" t="s">
        <v>3</v>
      </c>
      <c r="D6" s="6"/>
      <c r="G6" s="14" t="s">
        <v>4</v>
      </c>
      <c r="H6" s="45" t="s">
        <v>143</v>
      </c>
      <c r="I6" s="37"/>
      <c r="J6" s="44" t="s">
        <v>5</v>
      </c>
    </row>
    <row r="7" spans="1:10" ht="26.1" customHeight="1" x14ac:dyDescent="0.45">
      <c r="B7" s="5"/>
      <c r="C7" s="5"/>
      <c r="D7" s="6"/>
      <c r="G7" s="14"/>
      <c r="H7" s="44" t="s">
        <v>6</v>
      </c>
      <c r="I7" s="37"/>
      <c r="J7" s="44" t="s">
        <v>7</v>
      </c>
    </row>
    <row r="8" spans="1:10" ht="26.1" customHeight="1" x14ac:dyDescent="0.45">
      <c r="B8" s="5"/>
      <c r="C8" s="5"/>
      <c r="D8" s="6"/>
      <c r="G8" s="14"/>
      <c r="H8" s="44" t="s">
        <v>8</v>
      </c>
      <c r="I8" s="37"/>
      <c r="J8" s="44"/>
    </row>
    <row r="9" spans="1:10" ht="26.1" customHeight="1" x14ac:dyDescent="0.45">
      <c r="A9" s="8" t="s">
        <v>9</v>
      </c>
      <c r="B9" s="8"/>
      <c r="G9" s="9"/>
    </row>
    <row r="10" spans="1:10" ht="26.1" customHeight="1" x14ac:dyDescent="0.45">
      <c r="A10" s="1" t="s">
        <v>10</v>
      </c>
      <c r="B10" s="1"/>
      <c r="G10" s="24" t="s">
        <v>11</v>
      </c>
      <c r="H10" s="47">
        <v>50951864.57</v>
      </c>
      <c r="I10" s="37"/>
      <c r="J10" s="47">
        <v>40299886.509999998</v>
      </c>
    </row>
    <row r="11" spans="1:10" ht="26.1" customHeight="1" x14ac:dyDescent="0.45">
      <c r="A11" s="1" t="s">
        <v>12</v>
      </c>
      <c r="B11" s="1"/>
      <c r="G11" s="24" t="s">
        <v>13</v>
      </c>
      <c r="H11" s="47">
        <v>12901780.630000001</v>
      </c>
      <c r="I11" s="37"/>
      <c r="J11" s="47">
        <v>13217366.140000001</v>
      </c>
    </row>
    <row r="12" spans="1:10" ht="26.1" customHeight="1" x14ac:dyDescent="0.45">
      <c r="A12" s="1" t="s">
        <v>14</v>
      </c>
      <c r="B12" s="1"/>
      <c r="G12" s="24" t="s">
        <v>15</v>
      </c>
      <c r="H12" s="47">
        <v>1128700.42</v>
      </c>
      <c r="I12" s="37"/>
      <c r="J12" s="47">
        <v>1626392.39</v>
      </c>
    </row>
    <row r="13" spans="1:10" ht="26.1" customHeight="1" x14ac:dyDescent="0.45">
      <c r="A13" s="8" t="s">
        <v>16</v>
      </c>
      <c r="B13" s="8"/>
      <c r="G13" s="1"/>
      <c r="H13" s="48">
        <f>SUM(H10:H12)</f>
        <v>64982345.620000005</v>
      </c>
      <c r="I13" s="37"/>
      <c r="J13" s="48">
        <f>SUM(J10:J12)</f>
        <v>55143645.039999999</v>
      </c>
    </row>
    <row r="14" spans="1:10" ht="26.1" customHeight="1" x14ac:dyDescent="0.45">
      <c r="A14" s="8" t="s">
        <v>17</v>
      </c>
      <c r="B14" s="8"/>
      <c r="G14" s="1"/>
      <c r="H14" s="47"/>
      <c r="I14" s="37"/>
      <c r="J14" s="47"/>
    </row>
    <row r="15" spans="1:10" ht="26.1" customHeight="1" x14ac:dyDescent="0.45">
      <c r="A15" s="1" t="s">
        <v>18</v>
      </c>
      <c r="B15" s="1"/>
      <c r="G15" s="24" t="s">
        <v>19</v>
      </c>
      <c r="H15" s="47">
        <v>246519337.06999999</v>
      </c>
      <c r="I15" s="37"/>
      <c r="J15" s="47">
        <v>249668995.13</v>
      </c>
    </row>
    <row r="16" spans="1:10" ht="26.1" customHeight="1" x14ac:dyDescent="0.45">
      <c r="A16" s="1" t="s">
        <v>20</v>
      </c>
      <c r="B16" s="1"/>
      <c r="G16" s="24" t="s">
        <v>21</v>
      </c>
      <c r="H16" s="47">
        <v>232609153.05000001</v>
      </c>
      <c r="I16" s="37"/>
      <c r="J16" s="47">
        <v>244263026.24000001</v>
      </c>
    </row>
    <row r="17" spans="1:10" ht="26.1" customHeight="1" x14ac:dyDescent="0.45">
      <c r="A17" s="1" t="s">
        <v>22</v>
      </c>
      <c r="B17" s="1"/>
      <c r="G17" s="24" t="s">
        <v>23</v>
      </c>
      <c r="H17" s="47">
        <v>110803802.39</v>
      </c>
      <c r="I17" s="37"/>
      <c r="J17" s="47">
        <v>118213331.41</v>
      </c>
    </row>
    <row r="18" spans="1:10" ht="26.1" customHeight="1" x14ac:dyDescent="0.45">
      <c r="A18" s="1" t="s">
        <v>24</v>
      </c>
      <c r="B18" s="1"/>
      <c r="G18" s="24" t="s">
        <v>25</v>
      </c>
      <c r="H18" s="47">
        <v>1082226.99</v>
      </c>
      <c r="I18" s="37"/>
      <c r="J18" s="47">
        <v>1323065.31</v>
      </c>
    </row>
    <row r="19" spans="1:10" ht="26.1" customHeight="1" x14ac:dyDescent="0.45">
      <c r="A19" s="1" t="s">
        <v>26</v>
      </c>
      <c r="B19" s="1"/>
      <c r="G19" s="24" t="s">
        <v>27</v>
      </c>
      <c r="H19" s="47">
        <v>9072023.9700000007</v>
      </c>
      <c r="I19" s="37"/>
      <c r="J19" s="47">
        <v>18584707.73</v>
      </c>
    </row>
    <row r="20" spans="1:10" ht="26.1" customHeight="1" x14ac:dyDescent="0.45">
      <c r="A20" s="1" t="s">
        <v>28</v>
      </c>
      <c r="B20" s="1"/>
      <c r="G20" s="24" t="s">
        <v>29</v>
      </c>
      <c r="H20" s="47">
        <v>3802052.08</v>
      </c>
      <c r="I20" s="37"/>
      <c r="J20" s="47">
        <v>3783642.4</v>
      </c>
    </row>
    <row r="21" spans="1:10" ht="26.1" customHeight="1" x14ac:dyDescent="0.45">
      <c r="A21" s="1" t="s">
        <v>30</v>
      </c>
      <c r="B21" s="1"/>
      <c r="G21" s="10"/>
      <c r="H21" s="49">
        <v>604486.38</v>
      </c>
      <c r="I21" s="37"/>
      <c r="J21" s="49">
        <v>687188.47999999998</v>
      </c>
    </row>
    <row r="22" spans="1:10" ht="26.1" customHeight="1" x14ac:dyDescent="0.45">
      <c r="A22" s="8" t="s">
        <v>31</v>
      </c>
      <c r="B22" s="8"/>
      <c r="C22" s="1"/>
      <c r="G22" s="20"/>
      <c r="H22" s="47">
        <f>SUM(H15:H21)</f>
        <v>604493081.93000007</v>
      </c>
      <c r="I22" s="37"/>
      <c r="J22" s="47">
        <f>SUM(J15:J21)</f>
        <v>636523956.69999993</v>
      </c>
    </row>
    <row r="23" spans="1:10" ht="26.1" customHeight="1" thickBot="1" x14ac:dyDescent="0.5">
      <c r="A23" s="8" t="s">
        <v>32</v>
      </c>
      <c r="B23" s="8"/>
      <c r="C23" s="1"/>
      <c r="G23" s="20"/>
      <c r="H23" s="50">
        <f>+H22+H13</f>
        <v>669475427.55000007</v>
      </c>
      <c r="I23" s="37"/>
      <c r="J23" s="50">
        <f>+J22+J13</f>
        <v>691667601.73999989</v>
      </c>
    </row>
    <row r="24" spans="1:10" ht="26.1" customHeight="1" thickTop="1" x14ac:dyDescent="0.45"/>
    <row r="25" spans="1:10" ht="26.1" customHeight="1" x14ac:dyDescent="0.45"/>
    <row r="26" spans="1:10" ht="26.1" customHeight="1" x14ac:dyDescent="0.45">
      <c r="C26" s="1"/>
      <c r="D26" s="1"/>
      <c r="E26" s="1"/>
      <c r="F26" s="1"/>
      <c r="G26" s="1"/>
      <c r="H26" s="1"/>
      <c r="J26" s="1"/>
    </row>
    <row r="27" spans="1:10" ht="26.1" customHeight="1" x14ac:dyDescent="0.45">
      <c r="A27" s="1" t="s">
        <v>139</v>
      </c>
      <c r="B27" s="1"/>
      <c r="C27" s="1"/>
      <c r="D27" s="1"/>
      <c r="E27" s="1"/>
      <c r="F27" s="1"/>
      <c r="G27" s="1"/>
      <c r="H27" s="1"/>
      <c r="J27" s="1"/>
    </row>
    <row r="28" spans="1:10" ht="26.1" customHeight="1" x14ac:dyDescent="0.45">
      <c r="A28" s="1"/>
      <c r="B28" s="1"/>
      <c r="C28" s="1"/>
      <c r="D28" s="1"/>
      <c r="E28" s="1"/>
      <c r="F28" s="1"/>
      <c r="G28" s="1"/>
      <c r="H28" s="1"/>
      <c r="J28" s="1"/>
    </row>
    <row r="29" spans="1:10" ht="26.1" customHeight="1" x14ac:dyDescent="0.45">
      <c r="A29" s="1"/>
      <c r="B29" s="1"/>
      <c r="C29" s="1"/>
      <c r="D29" s="1"/>
      <c r="E29" s="1"/>
      <c r="F29" s="1"/>
      <c r="G29" s="1"/>
      <c r="H29" s="1"/>
      <c r="J29" s="1"/>
    </row>
    <row r="30" spans="1:10" ht="26.1" customHeight="1" x14ac:dyDescent="0.45">
      <c r="B30" s="23" t="s">
        <v>33</v>
      </c>
      <c r="D30" s="1"/>
      <c r="E30" s="1"/>
      <c r="F30" s="1"/>
      <c r="G30" s="1"/>
      <c r="H30" s="1"/>
      <c r="J30" s="1"/>
    </row>
    <row r="31" spans="1:10" ht="26.1" customHeight="1" x14ac:dyDescent="0.45">
      <c r="C31" s="23" t="s">
        <v>34</v>
      </c>
      <c r="D31" s="1"/>
      <c r="E31" s="1"/>
      <c r="F31" s="1"/>
      <c r="G31" s="1"/>
      <c r="H31" s="1"/>
      <c r="J31" s="1"/>
    </row>
    <row r="32" spans="1:10" ht="26.25" customHeight="1" x14ac:dyDescent="0.45">
      <c r="A32" s="23"/>
      <c r="B32" s="23"/>
      <c r="D32" s="1"/>
      <c r="E32" s="1"/>
      <c r="F32" s="1"/>
      <c r="G32" s="1"/>
      <c r="H32" s="1"/>
      <c r="J32" s="1"/>
    </row>
    <row r="33" spans="1:10" ht="21" customHeight="1" x14ac:dyDescent="0.45">
      <c r="A33" s="67" t="s">
        <v>35</v>
      </c>
      <c r="B33" s="67"/>
      <c r="C33" s="67"/>
      <c r="D33" s="67"/>
      <c r="E33" s="67"/>
      <c r="F33" s="67"/>
      <c r="G33" s="67"/>
      <c r="H33" s="67"/>
      <c r="I33" s="67"/>
      <c r="J33" s="67"/>
    </row>
    <row r="34" spans="1:10" ht="21" customHeight="1" x14ac:dyDescent="0.45">
      <c r="A34" s="66" t="s">
        <v>0</v>
      </c>
      <c r="B34" s="66"/>
      <c r="C34" s="66"/>
      <c r="D34" s="66"/>
      <c r="E34" s="66"/>
      <c r="F34" s="66"/>
      <c r="G34" s="66"/>
      <c r="H34" s="66"/>
      <c r="I34" s="66"/>
      <c r="J34" s="66"/>
    </row>
    <row r="35" spans="1:10" ht="21" customHeight="1" x14ac:dyDescent="0.45">
      <c r="A35" s="66" t="s">
        <v>36</v>
      </c>
      <c r="B35" s="66"/>
      <c r="C35" s="66"/>
      <c r="D35" s="66"/>
      <c r="E35" s="66"/>
      <c r="F35" s="66"/>
      <c r="G35" s="66"/>
      <c r="H35" s="66"/>
      <c r="I35" s="66"/>
      <c r="J35" s="66"/>
    </row>
    <row r="36" spans="1:10" ht="21" customHeight="1" x14ac:dyDescent="0.45">
      <c r="A36" s="66" t="str">
        <f>+A3</f>
        <v>AS AT SEPTEMBER 30, 2025</v>
      </c>
      <c r="B36" s="66"/>
      <c r="C36" s="66"/>
      <c r="D36" s="66"/>
      <c r="E36" s="66"/>
      <c r="F36" s="66"/>
      <c r="G36" s="66"/>
      <c r="H36" s="66"/>
      <c r="I36" s="66"/>
      <c r="J36" s="66"/>
    </row>
    <row r="37" spans="1:10" ht="21" customHeight="1" x14ac:dyDescent="0.45">
      <c r="A37" s="5"/>
      <c r="B37" s="5"/>
      <c r="C37" s="5"/>
      <c r="D37" s="5"/>
      <c r="E37" s="5"/>
      <c r="F37" s="5"/>
      <c r="G37" s="5"/>
      <c r="H37" s="5"/>
      <c r="I37" s="5"/>
      <c r="J37" s="5"/>
    </row>
    <row r="38" spans="1:10" ht="21" customHeight="1" x14ac:dyDescent="0.45">
      <c r="A38" s="25"/>
      <c r="B38" s="25"/>
      <c r="C38" s="26"/>
      <c r="D38" s="26"/>
      <c r="E38" s="26"/>
      <c r="F38" s="26"/>
      <c r="G38" s="26"/>
      <c r="H38" s="26"/>
      <c r="J38" s="42" t="s">
        <v>2</v>
      </c>
    </row>
    <row r="39" spans="1:10" ht="21" customHeight="1" x14ac:dyDescent="0.45">
      <c r="A39" s="66" t="s">
        <v>37</v>
      </c>
      <c r="B39" s="66"/>
      <c r="C39" s="66"/>
      <c r="D39" s="66"/>
      <c r="E39" s="66"/>
      <c r="G39" s="14" t="s">
        <v>4</v>
      </c>
      <c r="H39" s="45" t="s">
        <v>143</v>
      </c>
      <c r="I39" s="37"/>
      <c r="J39" s="44" t="s">
        <v>5</v>
      </c>
    </row>
    <row r="40" spans="1:10" ht="21" customHeight="1" x14ac:dyDescent="0.45">
      <c r="A40" s="5"/>
      <c r="B40" s="5"/>
      <c r="C40" s="5"/>
      <c r="D40" s="5"/>
      <c r="E40" s="5"/>
      <c r="G40" s="14"/>
      <c r="H40" s="44" t="s">
        <v>6</v>
      </c>
      <c r="I40" s="37"/>
      <c r="J40" s="44" t="s">
        <v>7</v>
      </c>
    </row>
    <row r="41" spans="1:10" ht="21" customHeight="1" x14ac:dyDescent="0.45">
      <c r="A41" s="5"/>
      <c r="B41" s="5"/>
      <c r="C41" s="5"/>
      <c r="D41" s="5"/>
      <c r="E41" s="5"/>
      <c r="G41" s="14"/>
      <c r="H41" s="44" t="s">
        <v>8</v>
      </c>
      <c r="I41" s="37"/>
      <c r="J41" s="44"/>
    </row>
    <row r="42" spans="1:10" ht="21" customHeight="1" x14ac:dyDescent="0.45">
      <c r="A42" s="8" t="s">
        <v>38</v>
      </c>
      <c r="B42" s="8"/>
      <c r="D42" s="1"/>
      <c r="H42" s="1"/>
      <c r="J42" s="1"/>
    </row>
    <row r="43" spans="1:10" ht="21" customHeight="1" x14ac:dyDescent="0.45">
      <c r="A43" s="1" t="s">
        <v>39</v>
      </c>
      <c r="B43" s="1"/>
      <c r="D43" s="1"/>
      <c r="G43" s="24" t="s">
        <v>40</v>
      </c>
      <c r="H43" s="47">
        <v>38207925.909999996</v>
      </c>
      <c r="I43" s="37"/>
      <c r="J43" s="47">
        <v>40059902.880000003</v>
      </c>
    </row>
    <row r="44" spans="1:10" ht="21" customHeight="1" x14ac:dyDescent="0.45">
      <c r="A44" s="1" t="s">
        <v>41</v>
      </c>
      <c r="B44" s="1"/>
      <c r="D44" s="1"/>
      <c r="H44" s="47"/>
      <c r="I44" s="37"/>
      <c r="J44" s="47"/>
    </row>
    <row r="45" spans="1:10" ht="21" customHeight="1" x14ac:dyDescent="0.45">
      <c r="A45" s="37" t="s">
        <v>42</v>
      </c>
      <c r="B45" s="37"/>
      <c r="D45" s="1"/>
      <c r="G45" s="24" t="s">
        <v>43</v>
      </c>
      <c r="H45" s="47">
        <v>21700000</v>
      </c>
      <c r="I45" s="37"/>
      <c r="J45" s="47">
        <v>22000000</v>
      </c>
    </row>
    <row r="46" spans="1:10" ht="21" customHeight="1" x14ac:dyDescent="0.45">
      <c r="A46" s="1" t="s">
        <v>44</v>
      </c>
      <c r="B46" s="1"/>
      <c r="G46" s="10" t="s">
        <v>45</v>
      </c>
      <c r="H46" s="37">
        <v>5749344.1100000003</v>
      </c>
      <c r="I46" s="37"/>
      <c r="J46" s="37">
        <v>5355223.99</v>
      </c>
    </row>
    <row r="47" spans="1:10" ht="21" customHeight="1" x14ac:dyDescent="0.45">
      <c r="A47" s="8" t="s">
        <v>46</v>
      </c>
      <c r="B47" s="8"/>
      <c r="D47" s="1"/>
      <c r="G47" s="27"/>
      <c r="H47" s="51">
        <f>SUM(H43:H46)</f>
        <v>65657270.019999996</v>
      </c>
      <c r="I47" s="37"/>
      <c r="J47" s="51">
        <f>SUM(J43:J46)</f>
        <v>67415126.870000005</v>
      </c>
    </row>
    <row r="48" spans="1:10" ht="21" customHeight="1" x14ac:dyDescent="0.45">
      <c r="A48" s="8" t="s">
        <v>47</v>
      </c>
      <c r="B48" s="8"/>
      <c r="D48" s="1"/>
      <c r="G48" s="27"/>
      <c r="H48" s="47"/>
      <c r="I48" s="37"/>
      <c r="J48" s="47"/>
    </row>
    <row r="49" spans="1:10" ht="21" customHeight="1" x14ac:dyDescent="0.45">
      <c r="A49" s="1" t="s">
        <v>48</v>
      </c>
      <c r="B49" s="1"/>
      <c r="D49" s="1"/>
      <c r="G49" s="24" t="s">
        <v>43</v>
      </c>
      <c r="H49" s="47">
        <v>51400000</v>
      </c>
      <c r="I49" s="37"/>
      <c r="J49" s="47">
        <v>97600000</v>
      </c>
    </row>
    <row r="50" spans="1:10" ht="21" customHeight="1" x14ac:dyDescent="0.45">
      <c r="A50" s="1" t="s">
        <v>49</v>
      </c>
      <c r="B50" s="1"/>
      <c r="G50" s="10" t="s">
        <v>45</v>
      </c>
      <c r="H50" s="37">
        <v>74133669.609999999</v>
      </c>
      <c r="I50" s="37"/>
      <c r="J50" s="37">
        <v>78466430.760000005</v>
      </c>
    </row>
    <row r="51" spans="1:10" ht="21" customHeight="1" x14ac:dyDescent="0.45">
      <c r="A51" s="1" t="s">
        <v>50</v>
      </c>
      <c r="B51" s="1"/>
      <c r="D51" s="1"/>
      <c r="G51" s="24" t="s">
        <v>51</v>
      </c>
      <c r="H51" s="47">
        <v>7597286.6200000001</v>
      </c>
      <c r="I51" s="37"/>
      <c r="J51" s="47">
        <v>7317955.5499999998</v>
      </c>
    </row>
    <row r="52" spans="1:10" ht="21" customHeight="1" x14ac:dyDescent="0.45">
      <c r="A52" s="1" t="s">
        <v>52</v>
      </c>
      <c r="B52" s="1"/>
      <c r="D52" s="1"/>
      <c r="G52" s="24"/>
      <c r="H52" s="47">
        <v>2523200</v>
      </c>
      <c r="I52" s="37"/>
      <c r="J52" s="47">
        <v>2323200</v>
      </c>
    </row>
    <row r="53" spans="1:10" ht="21" customHeight="1" x14ac:dyDescent="0.45">
      <c r="A53" s="8" t="s">
        <v>53</v>
      </c>
      <c r="B53" s="8"/>
      <c r="D53" s="1"/>
      <c r="G53" s="27"/>
      <c r="H53" s="52">
        <f>SUM(H49:H52)</f>
        <v>135654156.23000002</v>
      </c>
      <c r="I53" s="37"/>
      <c r="J53" s="52">
        <f>SUM(J49:J52)</f>
        <v>185707586.31</v>
      </c>
    </row>
    <row r="54" spans="1:10" ht="21" customHeight="1" x14ac:dyDescent="0.45">
      <c r="A54" s="8" t="s">
        <v>54</v>
      </c>
      <c r="B54" s="8"/>
      <c r="D54" s="1"/>
      <c r="G54" s="27"/>
      <c r="H54" s="51">
        <f>+H47+H53</f>
        <v>201311426.25</v>
      </c>
      <c r="I54" s="37"/>
      <c r="J54" s="51">
        <f>+J47+J53</f>
        <v>253122713.18000001</v>
      </c>
    </row>
    <row r="55" spans="1:10" ht="21" customHeight="1" x14ac:dyDescent="0.45">
      <c r="A55" s="8" t="s">
        <v>55</v>
      </c>
      <c r="B55" s="8"/>
      <c r="D55" s="1"/>
      <c r="G55" s="1"/>
      <c r="H55" s="20"/>
      <c r="J55" s="20"/>
    </row>
    <row r="56" spans="1:10" ht="21" customHeight="1" x14ac:dyDescent="0.45">
      <c r="A56" s="1" t="s">
        <v>56</v>
      </c>
      <c r="B56" s="1"/>
      <c r="D56" s="1"/>
      <c r="G56" s="1"/>
      <c r="H56" s="20" t="s">
        <v>57</v>
      </c>
      <c r="J56" s="20"/>
    </row>
    <row r="57" spans="1:10" ht="21" customHeight="1" x14ac:dyDescent="0.45">
      <c r="A57" s="1" t="s">
        <v>58</v>
      </c>
      <c r="B57" s="1"/>
      <c r="C57" s="1"/>
      <c r="D57" s="1"/>
      <c r="G57" s="1"/>
      <c r="H57" s="20"/>
      <c r="J57" s="20"/>
    </row>
    <row r="58" spans="1:10" ht="21" customHeight="1" thickBot="1" x14ac:dyDescent="0.5">
      <c r="B58" s="1" t="s">
        <v>59</v>
      </c>
      <c r="C58" s="1"/>
      <c r="D58" s="1"/>
      <c r="E58" s="1"/>
      <c r="F58" s="1"/>
      <c r="G58" s="20"/>
      <c r="H58" s="53">
        <f>33000000*10</f>
        <v>330000000</v>
      </c>
      <c r="I58" s="37"/>
      <c r="J58" s="54">
        <v>330000000</v>
      </c>
    </row>
    <row r="59" spans="1:10" ht="21" customHeight="1" thickTop="1" x14ac:dyDescent="0.45">
      <c r="A59" s="1" t="s">
        <v>60</v>
      </c>
      <c r="B59" s="1"/>
      <c r="C59" s="1"/>
      <c r="D59" s="1"/>
      <c r="E59" s="1"/>
      <c r="F59" s="1"/>
      <c r="G59" s="20"/>
      <c r="H59" s="47"/>
      <c r="I59" s="37"/>
      <c r="J59" s="47"/>
    </row>
    <row r="60" spans="1:10" ht="21" customHeight="1" x14ac:dyDescent="0.45">
      <c r="B60" s="1" t="s">
        <v>61</v>
      </c>
      <c r="C60" s="1"/>
      <c r="D60" s="1"/>
      <c r="E60" s="1"/>
      <c r="F60" s="1"/>
      <c r="G60" s="20"/>
      <c r="H60" s="47">
        <v>269055800</v>
      </c>
      <c r="I60" s="37"/>
      <c r="J60" s="47">
        <v>269055800</v>
      </c>
    </row>
    <row r="61" spans="1:10" ht="21" customHeight="1" x14ac:dyDescent="0.45">
      <c r="A61" s="1" t="s">
        <v>62</v>
      </c>
      <c r="B61" s="1"/>
      <c r="C61" s="1"/>
      <c r="D61" s="1"/>
      <c r="E61" s="1"/>
      <c r="F61" s="1"/>
      <c r="G61" s="24" t="s">
        <v>138</v>
      </c>
      <c r="H61" s="47">
        <f>+งบการเปลี่ยนแปลง!H19</f>
        <v>169489088.55999997</v>
      </c>
      <c r="I61" s="37"/>
      <c r="J61" s="47">
        <v>204200000</v>
      </c>
    </row>
    <row r="62" spans="1:10" ht="21" customHeight="1" x14ac:dyDescent="0.45">
      <c r="A62" s="1" t="s">
        <v>63</v>
      </c>
      <c r="B62" s="1"/>
      <c r="C62" s="1"/>
      <c r="D62" s="1"/>
      <c r="E62" s="1"/>
      <c r="F62" s="1"/>
      <c r="G62" s="20" t="s">
        <v>57</v>
      </c>
      <c r="H62" s="47" t="s">
        <v>57</v>
      </c>
      <c r="I62" s="37"/>
      <c r="J62" s="47"/>
    </row>
    <row r="63" spans="1:10" ht="21" customHeight="1" x14ac:dyDescent="0.45">
      <c r="A63" s="1" t="s">
        <v>64</v>
      </c>
      <c r="B63" s="1"/>
      <c r="C63" s="1"/>
      <c r="D63" s="1"/>
      <c r="E63" s="1"/>
      <c r="F63" s="1"/>
      <c r="G63" s="20"/>
      <c r="H63" s="47"/>
      <c r="I63" s="37"/>
      <c r="J63" s="47"/>
    </row>
    <row r="64" spans="1:10" ht="21" customHeight="1" x14ac:dyDescent="0.45">
      <c r="B64" s="1" t="s">
        <v>65</v>
      </c>
      <c r="C64" s="1"/>
      <c r="D64" s="1"/>
      <c r="E64" s="10"/>
      <c r="F64" s="10"/>
      <c r="G64" s="24" t="s">
        <v>138</v>
      </c>
      <c r="H64" s="65">
        <f>+งบการเปลี่ยนแปลง!J19</f>
        <v>0</v>
      </c>
      <c r="I64" s="37"/>
      <c r="J64" s="47">
        <v>26905580</v>
      </c>
    </row>
    <row r="65" spans="1:10" ht="21" customHeight="1" x14ac:dyDescent="0.45">
      <c r="A65" s="1" t="s">
        <v>66</v>
      </c>
      <c r="B65" s="1"/>
      <c r="C65" s="1"/>
      <c r="D65" s="1"/>
      <c r="E65" s="1"/>
      <c r="F65" s="1"/>
      <c r="G65" s="20"/>
      <c r="H65" s="47">
        <f>งบการเปลี่ยนแปลง!L19</f>
        <v>29619112.740000002</v>
      </c>
      <c r="I65" s="37"/>
      <c r="J65" s="47">
        <f>+งบการเปลี่ยนแปลง!L15</f>
        <v>-61616491.440000027</v>
      </c>
    </row>
    <row r="66" spans="1:10" ht="21" customHeight="1" x14ac:dyDescent="0.45">
      <c r="A66" s="8" t="s">
        <v>67</v>
      </c>
      <c r="B66" s="8"/>
      <c r="C66" s="1"/>
      <c r="D66" s="1"/>
      <c r="E66" s="1"/>
      <c r="F66" s="1"/>
      <c r="G66" s="20"/>
      <c r="H66" s="51">
        <f>SUM(H60:H65)</f>
        <v>468164001.29999995</v>
      </c>
      <c r="I66" s="37"/>
      <c r="J66" s="51">
        <f>SUM(J60:J65)</f>
        <v>438544888.55999994</v>
      </c>
    </row>
    <row r="67" spans="1:10" ht="21" customHeight="1" thickBot="1" x14ac:dyDescent="0.5">
      <c r="A67" s="8" t="s">
        <v>68</v>
      </c>
      <c r="B67" s="8"/>
      <c r="C67" s="1"/>
      <c r="D67" s="1"/>
      <c r="E67" s="1"/>
      <c r="F67" s="1"/>
      <c r="G67" s="20"/>
      <c r="H67" s="50">
        <f>+H54+H66</f>
        <v>669475427.54999995</v>
      </c>
      <c r="I67" s="37"/>
      <c r="J67" s="50">
        <f>+J54+J66</f>
        <v>691667601.74000001</v>
      </c>
    </row>
    <row r="68" spans="1:10" ht="11.65" customHeight="1" thickTop="1" x14ac:dyDescent="0.45">
      <c r="A68" s="8"/>
      <c r="B68" s="8"/>
      <c r="C68" s="1"/>
      <c r="D68" s="1"/>
      <c r="E68" s="1"/>
      <c r="F68" s="1"/>
      <c r="G68" s="20"/>
    </row>
    <row r="69" spans="1:10" ht="21" customHeight="1" x14ac:dyDescent="0.45">
      <c r="A69" s="1" t="s">
        <v>139</v>
      </c>
      <c r="B69" s="1"/>
      <c r="C69" s="1"/>
      <c r="D69" s="1"/>
      <c r="E69" s="1"/>
      <c r="F69" s="1"/>
      <c r="G69" s="1"/>
      <c r="H69" s="38"/>
      <c r="I69" s="1"/>
      <c r="J69" s="38"/>
    </row>
    <row r="70" spans="1:10" ht="21.75" x14ac:dyDescent="0.45">
      <c r="A70" s="1"/>
      <c r="B70" s="1"/>
      <c r="C70" s="1"/>
      <c r="D70" s="1"/>
      <c r="E70" s="1"/>
      <c r="F70" s="1"/>
      <c r="G70" s="1"/>
      <c r="H70" s="1"/>
      <c r="J70" s="1"/>
    </row>
    <row r="71" spans="1:10" ht="21" customHeight="1" x14ac:dyDescent="0.45">
      <c r="A71" s="1"/>
      <c r="B71" s="1"/>
      <c r="C71" s="1"/>
      <c r="D71" s="1"/>
      <c r="E71" s="1"/>
      <c r="F71" s="1"/>
      <c r="G71" s="1"/>
      <c r="H71" s="1"/>
      <c r="J71" s="1"/>
    </row>
    <row r="72" spans="1:10" ht="21" customHeight="1" x14ac:dyDescent="0.45">
      <c r="B72" s="23" t="s">
        <v>33</v>
      </c>
      <c r="D72" s="1"/>
      <c r="E72" s="1"/>
      <c r="F72" s="1"/>
      <c r="G72" s="1"/>
      <c r="H72" s="1"/>
      <c r="J72" s="1"/>
    </row>
    <row r="73" spans="1:10" ht="21" customHeight="1" x14ac:dyDescent="0.45">
      <c r="C73" s="23" t="s">
        <v>34</v>
      </c>
      <c r="D73" s="1"/>
      <c r="E73" s="1"/>
      <c r="F73" s="1"/>
      <c r="G73" s="1"/>
      <c r="H73" s="1"/>
      <c r="J73" s="1"/>
    </row>
  </sheetData>
  <mergeCells count="8">
    <mergeCell ref="A35:J35"/>
    <mergeCell ref="A36:J36"/>
    <mergeCell ref="A39:E39"/>
    <mergeCell ref="A1:J1"/>
    <mergeCell ref="A2:J2"/>
    <mergeCell ref="A3:J3"/>
    <mergeCell ref="A33:J33"/>
    <mergeCell ref="A34:J34"/>
  </mergeCells>
  <phoneticPr fontId="3" type="noConversion"/>
  <pageMargins left="0.84" right="0.39370078740157483" top="0.59055118110236227" bottom="0.19685039370078741" header="0.35433070866141736" footer="0.35433070866141736"/>
  <pageSetup paperSize="9" scale="95" orientation="portrait" r:id="rId1"/>
  <headerFooter alignWithMargins="0"/>
  <rowBreaks count="1" manualBreakCount="1">
    <brk id="3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2FC340-BE9C-4AD1-89FC-98692C8EFFC0}">
  <dimension ref="A1:K67"/>
  <sheetViews>
    <sheetView tabSelected="1" topLeftCell="A59" workbookViewId="0">
      <selection activeCell="C67" sqref="C67"/>
    </sheetView>
  </sheetViews>
  <sheetFormatPr defaultColWidth="9.140625" defaultRowHeight="21.75" x14ac:dyDescent="0.45"/>
  <cols>
    <col min="1" max="5" width="9.140625" style="2"/>
    <col min="6" max="6" width="7.7109375" style="2" customWidth="1"/>
    <col min="7" max="7" width="8.140625" style="2" customWidth="1"/>
    <col min="8" max="8" width="16.7109375" style="2" customWidth="1"/>
    <col min="9" max="9" width="1.7109375" style="2" customWidth="1"/>
    <col min="10" max="10" width="16.7109375" style="2" customWidth="1"/>
    <col min="11" max="11" width="1.7109375" style="2" customWidth="1"/>
    <col min="12" max="16384" width="9.140625" style="2"/>
  </cols>
  <sheetData>
    <row r="1" spans="1:11" ht="23.65" customHeight="1" x14ac:dyDescent="0.45">
      <c r="A1" s="66" t="s">
        <v>0</v>
      </c>
      <c r="B1" s="66"/>
      <c r="C1" s="66"/>
      <c r="D1" s="66"/>
      <c r="E1" s="66"/>
      <c r="F1" s="66"/>
      <c r="G1" s="66"/>
      <c r="H1" s="66"/>
      <c r="I1" s="66"/>
      <c r="J1" s="66"/>
    </row>
    <row r="2" spans="1:11" ht="23.65" customHeight="1" x14ac:dyDescent="0.45">
      <c r="A2" s="66" t="s">
        <v>69</v>
      </c>
      <c r="B2" s="66"/>
      <c r="C2" s="66"/>
      <c r="D2" s="66"/>
      <c r="E2" s="66"/>
      <c r="F2" s="66"/>
      <c r="G2" s="66"/>
      <c r="H2" s="66"/>
      <c r="I2" s="66"/>
      <c r="J2" s="66"/>
    </row>
    <row r="3" spans="1:11" s="6" customFormat="1" ht="23.65" customHeight="1" x14ac:dyDescent="0.45">
      <c r="A3" s="68" t="s">
        <v>148</v>
      </c>
      <c r="B3" s="68"/>
      <c r="C3" s="68"/>
      <c r="D3" s="68"/>
      <c r="E3" s="68"/>
      <c r="F3" s="68"/>
      <c r="G3" s="68"/>
      <c r="H3" s="68"/>
      <c r="I3" s="68"/>
      <c r="J3" s="68"/>
      <c r="K3" s="28"/>
    </row>
    <row r="4" spans="1:11" s="6" customFormat="1" ht="23.65" customHeight="1" x14ac:dyDescent="0.45">
      <c r="A4" s="68" t="s">
        <v>70</v>
      </c>
      <c r="B4" s="68"/>
      <c r="C4" s="68"/>
      <c r="D4" s="68"/>
      <c r="E4" s="68"/>
      <c r="F4" s="68"/>
      <c r="G4" s="68"/>
      <c r="H4" s="68"/>
      <c r="I4" s="68"/>
      <c r="J4" s="68"/>
      <c r="K4" s="28"/>
    </row>
    <row r="5" spans="1:11" ht="23.65" customHeight="1" x14ac:dyDescent="0.45">
      <c r="A5" s="5"/>
      <c r="B5" s="5"/>
      <c r="C5" s="5"/>
      <c r="D5" s="5"/>
      <c r="E5" s="5"/>
      <c r="F5" s="5"/>
      <c r="G5" s="5"/>
      <c r="H5" s="5"/>
      <c r="J5" s="5"/>
    </row>
    <row r="6" spans="1:11" ht="23.65" customHeight="1" x14ac:dyDescent="0.45">
      <c r="A6" s="26"/>
      <c r="B6" s="26"/>
      <c r="C6" s="26"/>
      <c r="D6" s="26"/>
      <c r="H6" s="26"/>
      <c r="I6" s="26"/>
      <c r="J6" s="42" t="s">
        <v>2</v>
      </c>
    </row>
    <row r="7" spans="1:11" ht="23.65" customHeight="1" x14ac:dyDescent="0.45">
      <c r="E7" s="26"/>
      <c r="F7" s="26"/>
      <c r="G7" s="14" t="s">
        <v>4</v>
      </c>
      <c r="H7" s="21" t="s">
        <v>71</v>
      </c>
      <c r="I7" s="5"/>
      <c r="J7" s="21" t="s">
        <v>72</v>
      </c>
    </row>
    <row r="8" spans="1:11" ht="23.65" customHeight="1" x14ac:dyDescent="0.45">
      <c r="A8" s="1" t="s">
        <v>73</v>
      </c>
      <c r="B8" s="1"/>
      <c r="H8" s="47">
        <v>94889727.879999995</v>
      </c>
      <c r="I8" s="35"/>
      <c r="J8" s="47">
        <v>99617056.760000005</v>
      </c>
    </row>
    <row r="9" spans="1:11" ht="23.65" customHeight="1" x14ac:dyDescent="0.45">
      <c r="A9" s="1" t="s">
        <v>74</v>
      </c>
      <c r="B9" s="1"/>
      <c r="H9" s="55">
        <v>-57538174.460000001</v>
      </c>
      <c r="I9" s="35"/>
      <c r="J9" s="55">
        <v>-55597896.160000026</v>
      </c>
    </row>
    <row r="10" spans="1:11" ht="23.65" customHeight="1" x14ac:dyDescent="0.45">
      <c r="A10" s="8" t="s">
        <v>75</v>
      </c>
      <c r="B10" s="8"/>
      <c r="H10" s="35">
        <f>SUM(H8:H9)</f>
        <v>37351553.419999994</v>
      </c>
      <c r="I10" s="35"/>
      <c r="J10" s="35">
        <f>SUM(J8:J9)</f>
        <v>44019160.599999979</v>
      </c>
    </row>
    <row r="11" spans="1:11" ht="23.65" customHeight="1" x14ac:dyDescent="0.45">
      <c r="A11" s="1" t="s">
        <v>76</v>
      </c>
      <c r="B11" s="1"/>
      <c r="H11" s="35">
        <v>196442.56</v>
      </c>
      <c r="I11" s="35"/>
      <c r="J11" s="35">
        <v>238680.80999999994</v>
      </c>
    </row>
    <row r="12" spans="1:11" ht="23.65" customHeight="1" x14ac:dyDescent="0.45">
      <c r="A12" s="1" t="s">
        <v>77</v>
      </c>
      <c r="B12" s="1"/>
      <c r="H12" s="35">
        <v>-9327364.7400000002</v>
      </c>
      <c r="I12" s="35"/>
      <c r="J12" s="35">
        <v>-7828749.1799999997</v>
      </c>
    </row>
    <row r="13" spans="1:11" ht="23.65" customHeight="1" x14ac:dyDescent="0.45">
      <c r="A13" s="1" t="s">
        <v>78</v>
      </c>
      <c r="B13" s="1"/>
      <c r="E13" s="10"/>
      <c r="F13" s="10"/>
      <c r="H13" s="35">
        <v>-11432324.529999999</v>
      </c>
      <c r="I13" s="35"/>
      <c r="J13" s="35">
        <v>-10661077.300000004</v>
      </c>
    </row>
    <row r="14" spans="1:11" ht="23.65" customHeight="1" x14ac:dyDescent="0.45">
      <c r="A14" s="8" t="s">
        <v>79</v>
      </c>
      <c r="B14" s="8"/>
      <c r="E14" s="10"/>
      <c r="F14" s="10"/>
      <c r="H14" s="56">
        <f>SUM(H10:H13)</f>
        <v>16788306.709999993</v>
      </c>
      <c r="I14" s="35"/>
      <c r="J14" s="56">
        <f>SUM(J10:J13)</f>
        <v>25768014.929999977</v>
      </c>
    </row>
    <row r="15" spans="1:11" ht="23.65" customHeight="1" x14ac:dyDescent="0.45">
      <c r="A15" s="1" t="s">
        <v>80</v>
      </c>
      <c r="B15" s="1"/>
      <c r="E15" s="10"/>
      <c r="F15" s="10"/>
      <c r="H15" s="35">
        <v>6378.59</v>
      </c>
      <c r="I15" s="35"/>
      <c r="J15" s="35">
        <v>10089.389999999985</v>
      </c>
    </row>
    <row r="16" spans="1:11" ht="23.65" customHeight="1" x14ac:dyDescent="0.45">
      <c r="A16" s="1" t="s">
        <v>81</v>
      </c>
      <c r="B16" s="1"/>
      <c r="E16" s="10"/>
      <c r="F16" s="10"/>
      <c r="H16" s="55">
        <v>-1926786.71</v>
      </c>
      <c r="I16" s="35"/>
      <c r="J16" s="55">
        <v>-3053718.5499999989</v>
      </c>
    </row>
    <row r="17" spans="1:11" ht="23.65" customHeight="1" x14ac:dyDescent="0.45">
      <c r="A17" s="8" t="s">
        <v>153</v>
      </c>
      <c r="B17" s="8"/>
      <c r="E17" s="10"/>
      <c r="F17" s="10"/>
      <c r="H17" s="35">
        <f>SUM(H14:H16)</f>
        <v>14867898.589999992</v>
      </c>
      <c r="I17" s="35"/>
      <c r="J17" s="35">
        <f>SUM(J14:J16)</f>
        <v>22724385.769999981</v>
      </c>
    </row>
    <row r="18" spans="1:11" ht="23.65" customHeight="1" x14ac:dyDescent="0.45">
      <c r="A18" s="1" t="s">
        <v>137</v>
      </c>
      <c r="B18" s="1"/>
      <c r="E18" s="10"/>
      <c r="F18" s="10"/>
      <c r="G18" s="24" t="s">
        <v>27</v>
      </c>
      <c r="H18" s="55">
        <v>-3027865.34</v>
      </c>
      <c r="I18" s="35"/>
      <c r="J18" s="55">
        <v>-4530294.0099999979</v>
      </c>
    </row>
    <row r="19" spans="1:11" ht="23.65" customHeight="1" x14ac:dyDescent="0.45">
      <c r="A19" s="8" t="s">
        <v>82</v>
      </c>
      <c r="B19" s="8"/>
      <c r="E19" s="10"/>
      <c r="F19" s="10"/>
      <c r="H19" s="56">
        <f>SUM(H17:H18)</f>
        <v>11840033.249999993</v>
      </c>
      <c r="I19" s="35"/>
      <c r="J19" s="56">
        <f>SUM(J17:J18)</f>
        <v>18194091.759999983</v>
      </c>
    </row>
    <row r="20" spans="1:11" ht="23.65" customHeight="1" x14ac:dyDescent="0.45">
      <c r="A20" s="1" t="s">
        <v>83</v>
      </c>
      <c r="B20" s="8"/>
      <c r="E20" s="10"/>
      <c r="F20" s="10"/>
      <c r="H20" s="39">
        <v>0</v>
      </c>
      <c r="I20" s="1"/>
      <c r="J20" s="39">
        <v>0</v>
      </c>
    </row>
    <row r="21" spans="1:11" ht="23.65" customHeight="1" thickBot="1" x14ac:dyDescent="0.5">
      <c r="A21" s="40" t="s">
        <v>84</v>
      </c>
      <c r="B21" s="29"/>
      <c r="E21" s="10"/>
      <c r="F21" s="10"/>
      <c r="H21" s="57">
        <f>SUM(H19:H20)</f>
        <v>11840033.249999993</v>
      </c>
      <c r="I21" s="35"/>
      <c r="J21" s="57">
        <f>SUM(J19:J20)</f>
        <v>18194091.759999983</v>
      </c>
    </row>
    <row r="22" spans="1:11" ht="23.65" customHeight="1" thickTop="1" x14ac:dyDescent="0.45">
      <c r="A22" s="41" t="s">
        <v>85</v>
      </c>
      <c r="B22" s="1"/>
      <c r="I22" s="20"/>
      <c r="J22" s="20"/>
    </row>
    <row r="23" spans="1:11" ht="23.65" customHeight="1" x14ac:dyDescent="0.45">
      <c r="A23" s="1" t="s">
        <v>86</v>
      </c>
      <c r="B23" s="1"/>
      <c r="H23" s="65">
        <f>H19/H24</f>
        <v>0.44005865140242256</v>
      </c>
      <c r="I23" s="39"/>
      <c r="J23" s="65">
        <f>J19/J24</f>
        <v>0.6762200168143554</v>
      </c>
    </row>
    <row r="24" spans="1:11" ht="23.65" customHeight="1" x14ac:dyDescent="0.45">
      <c r="A24" s="30" t="s">
        <v>87</v>
      </c>
      <c r="B24" s="30"/>
      <c r="H24" s="34">
        <v>26905580</v>
      </c>
      <c r="I24" s="34"/>
      <c r="J24" s="34">
        <v>26905580</v>
      </c>
    </row>
    <row r="25" spans="1:11" ht="23.65" customHeight="1" x14ac:dyDescent="0.45">
      <c r="A25" s="30"/>
      <c r="B25" s="30"/>
      <c r="H25" s="34"/>
      <c r="I25" s="34"/>
      <c r="J25" s="34"/>
    </row>
    <row r="26" spans="1:11" ht="23.65" customHeight="1" x14ac:dyDescent="0.45">
      <c r="A26" s="30"/>
      <c r="B26" s="30"/>
      <c r="H26" s="34"/>
      <c r="I26" s="34"/>
      <c r="J26" s="34"/>
    </row>
    <row r="27" spans="1:11" ht="23.65" customHeight="1" x14ac:dyDescent="0.45">
      <c r="A27" s="1"/>
      <c r="B27" s="1"/>
    </row>
    <row r="28" spans="1:11" ht="23.65" customHeight="1" x14ac:dyDescent="0.45">
      <c r="A28" s="1" t="s">
        <v>139</v>
      </c>
      <c r="B28" s="1"/>
    </row>
    <row r="29" spans="1:11" ht="23.65" customHeight="1" x14ac:dyDescent="0.45">
      <c r="A29" s="1"/>
      <c r="B29" s="1"/>
    </row>
    <row r="30" spans="1:11" ht="23.65" customHeight="1" x14ac:dyDescent="0.45">
      <c r="A30" s="1"/>
      <c r="B30" s="1"/>
    </row>
    <row r="31" spans="1:11" ht="23.65" customHeight="1" x14ac:dyDescent="0.45">
      <c r="B31" s="23" t="s">
        <v>33</v>
      </c>
      <c r="D31" s="1"/>
      <c r="E31" s="1"/>
      <c r="F31" s="1"/>
      <c r="G31" s="31"/>
      <c r="H31" s="32"/>
      <c r="I31" s="32"/>
      <c r="J31" s="22"/>
      <c r="K31" s="32"/>
    </row>
    <row r="32" spans="1:11" ht="23.65" customHeight="1" x14ac:dyDescent="0.45">
      <c r="C32" s="23" t="s">
        <v>34</v>
      </c>
      <c r="D32" s="1"/>
      <c r="E32" s="1"/>
      <c r="F32" s="1"/>
      <c r="G32" s="31"/>
      <c r="H32" s="32"/>
      <c r="I32" s="32"/>
      <c r="J32" s="22"/>
      <c r="K32" s="32"/>
    </row>
    <row r="33" spans="1:11" ht="23.65" customHeight="1" x14ac:dyDescent="0.45">
      <c r="C33" s="23"/>
      <c r="D33" s="1"/>
      <c r="E33" s="1"/>
      <c r="F33" s="1"/>
      <c r="G33" s="31"/>
      <c r="H33" s="32"/>
      <c r="I33" s="32"/>
      <c r="J33" s="22"/>
      <c r="K33" s="32"/>
    </row>
    <row r="34" spans="1:11" ht="23.65" customHeight="1" x14ac:dyDescent="0.45">
      <c r="C34" s="23"/>
      <c r="D34" s="1"/>
      <c r="E34" s="1"/>
      <c r="F34" s="1"/>
      <c r="G34" s="31"/>
      <c r="H34" s="32"/>
      <c r="I34" s="32"/>
      <c r="J34" s="22"/>
      <c r="K34" s="32"/>
    </row>
    <row r="35" spans="1:11" ht="23.65" customHeight="1" x14ac:dyDescent="0.45">
      <c r="C35" s="23"/>
      <c r="D35" s="1"/>
      <c r="E35" s="1"/>
      <c r="F35" s="1"/>
      <c r="G35" s="31"/>
      <c r="H35" s="32"/>
      <c r="I35" s="32"/>
      <c r="J35" s="22"/>
      <c r="K35" s="32"/>
    </row>
    <row r="36" spans="1:11" ht="23.65" customHeight="1" x14ac:dyDescent="0.45">
      <c r="A36" s="66" t="s">
        <v>0</v>
      </c>
      <c r="B36" s="66"/>
      <c r="C36" s="66"/>
      <c r="D36" s="66"/>
      <c r="E36" s="66"/>
      <c r="F36" s="66"/>
      <c r="G36" s="66"/>
      <c r="H36" s="66"/>
      <c r="I36" s="66"/>
      <c r="J36" s="66"/>
    </row>
    <row r="37" spans="1:11" ht="23.65" customHeight="1" x14ac:dyDescent="0.45">
      <c r="A37" s="66" t="s">
        <v>69</v>
      </c>
      <c r="B37" s="66"/>
      <c r="C37" s="66"/>
      <c r="D37" s="66"/>
      <c r="E37" s="66"/>
      <c r="F37" s="66"/>
      <c r="G37" s="66"/>
      <c r="H37" s="66"/>
      <c r="I37" s="66"/>
      <c r="J37" s="66"/>
    </row>
    <row r="38" spans="1:11" s="6" customFormat="1" ht="23.65" customHeight="1" x14ac:dyDescent="0.45">
      <c r="A38" s="68" t="s">
        <v>144</v>
      </c>
      <c r="B38" s="68"/>
      <c r="C38" s="68"/>
      <c r="D38" s="68"/>
      <c r="E38" s="68"/>
      <c r="F38" s="68"/>
      <c r="G38" s="68"/>
      <c r="H38" s="68"/>
      <c r="I38" s="68"/>
      <c r="J38" s="68"/>
      <c r="K38" s="28"/>
    </row>
    <row r="39" spans="1:11" s="6" customFormat="1" ht="23.65" customHeight="1" x14ac:dyDescent="0.45">
      <c r="A39" s="68" t="s">
        <v>70</v>
      </c>
      <c r="B39" s="68"/>
      <c r="C39" s="68"/>
      <c r="D39" s="68"/>
      <c r="E39" s="68"/>
      <c r="F39" s="68"/>
      <c r="G39" s="68"/>
      <c r="H39" s="68"/>
      <c r="I39" s="68"/>
      <c r="J39" s="68"/>
      <c r="K39" s="28"/>
    </row>
    <row r="40" spans="1:11" ht="23.65" customHeight="1" x14ac:dyDescent="0.45">
      <c r="A40" s="5"/>
      <c r="B40" s="5"/>
      <c r="C40" s="5"/>
      <c r="D40" s="5"/>
      <c r="E40" s="5"/>
      <c r="F40" s="5"/>
      <c r="G40" s="5"/>
      <c r="H40" s="5"/>
      <c r="J40" s="5"/>
    </row>
    <row r="41" spans="1:11" ht="23.65" customHeight="1" x14ac:dyDescent="0.45">
      <c r="A41" s="26"/>
      <c r="B41" s="26"/>
      <c r="C41" s="26"/>
      <c r="D41" s="26"/>
      <c r="H41" s="26"/>
      <c r="I41" s="26"/>
      <c r="J41" s="42" t="s">
        <v>2</v>
      </c>
    </row>
    <row r="42" spans="1:11" ht="23.65" customHeight="1" x14ac:dyDescent="0.45">
      <c r="E42" s="26"/>
      <c r="F42" s="26"/>
      <c r="G42" s="14" t="s">
        <v>4</v>
      </c>
      <c r="H42" s="21" t="s">
        <v>71</v>
      </c>
      <c r="I42" s="5"/>
      <c r="J42" s="21" t="s">
        <v>72</v>
      </c>
    </row>
    <row r="43" spans="1:11" ht="23.65" customHeight="1" x14ac:dyDescent="0.45">
      <c r="A43" s="1" t="s">
        <v>73</v>
      </c>
      <c r="B43" s="1"/>
      <c r="H43" s="47">
        <v>267507932.24000001</v>
      </c>
      <c r="I43" s="35"/>
      <c r="J43" s="47">
        <v>273250634.25999993</v>
      </c>
    </row>
    <row r="44" spans="1:11" ht="23.65" customHeight="1" x14ac:dyDescent="0.45">
      <c r="A44" s="1" t="s">
        <v>74</v>
      </c>
      <c r="B44" s="1"/>
      <c r="H44" s="55">
        <v>-158700703.53</v>
      </c>
      <c r="I44" s="35"/>
      <c r="J44" s="55">
        <v>-153265125.23000002</v>
      </c>
    </row>
    <row r="45" spans="1:11" ht="23.65" customHeight="1" x14ac:dyDescent="0.45">
      <c r="A45" s="8" t="s">
        <v>75</v>
      </c>
      <c r="B45" s="8"/>
      <c r="H45" s="35">
        <f>SUM(H43:H44)</f>
        <v>108807228.71000001</v>
      </c>
      <c r="I45" s="35"/>
      <c r="J45" s="35">
        <f>SUM(J43:J44)</f>
        <v>119985509.02999991</v>
      </c>
    </row>
    <row r="46" spans="1:11" ht="23.65" customHeight="1" x14ac:dyDescent="0.45">
      <c r="A46" s="1" t="s">
        <v>76</v>
      </c>
      <c r="B46" s="1"/>
      <c r="H46" s="35">
        <v>904469.94</v>
      </c>
      <c r="I46" s="35"/>
      <c r="J46" s="35">
        <v>838551.95</v>
      </c>
    </row>
    <row r="47" spans="1:11" ht="23.65" customHeight="1" x14ac:dyDescent="0.45">
      <c r="A47" s="1" t="s">
        <v>77</v>
      </c>
      <c r="B47" s="1"/>
      <c r="H47" s="35">
        <v>-28887437.030000001</v>
      </c>
      <c r="I47" s="35"/>
      <c r="J47" s="35">
        <v>-25110783.629999999</v>
      </c>
    </row>
    <row r="48" spans="1:11" ht="23.65" customHeight="1" x14ac:dyDescent="0.45">
      <c r="A48" s="1" t="s">
        <v>78</v>
      </c>
      <c r="B48" s="1"/>
      <c r="E48" s="10"/>
      <c r="F48" s="10"/>
      <c r="H48" s="35">
        <v>-35406694.450000003</v>
      </c>
      <c r="I48" s="35"/>
      <c r="J48" s="35">
        <v>-35629734.270000003</v>
      </c>
    </row>
    <row r="49" spans="1:10" ht="23.65" customHeight="1" x14ac:dyDescent="0.45">
      <c r="A49" s="8" t="s">
        <v>79</v>
      </c>
      <c r="B49" s="8"/>
      <c r="E49" s="10"/>
      <c r="F49" s="10"/>
      <c r="H49" s="56">
        <f>SUM(H45:H48)</f>
        <v>45417567.170000002</v>
      </c>
      <c r="I49" s="35"/>
      <c r="J49" s="56">
        <f>SUM(J45:J48)</f>
        <v>60083543.079999916</v>
      </c>
    </row>
    <row r="50" spans="1:10" ht="23.65" customHeight="1" x14ac:dyDescent="0.45">
      <c r="A50" s="1" t="s">
        <v>80</v>
      </c>
      <c r="B50" s="1"/>
      <c r="E50" s="10"/>
      <c r="F50" s="10"/>
      <c r="H50" s="35">
        <v>75476.850000000006</v>
      </c>
      <c r="I50" s="35"/>
      <c r="J50" s="35">
        <v>219489.08</v>
      </c>
    </row>
    <row r="51" spans="1:10" ht="23.65" customHeight="1" x14ac:dyDescent="0.45">
      <c r="A51" s="1" t="s">
        <v>81</v>
      </c>
      <c r="B51" s="1"/>
      <c r="E51" s="10"/>
      <c r="F51" s="10"/>
      <c r="H51" s="55">
        <v>-6361247.5199999996</v>
      </c>
      <c r="I51" s="35"/>
      <c r="J51" s="55">
        <v>-10546487.699999999</v>
      </c>
    </row>
    <row r="52" spans="1:10" ht="23.65" customHeight="1" x14ac:dyDescent="0.45">
      <c r="A52" s="8" t="s">
        <v>153</v>
      </c>
      <c r="B52" s="8"/>
      <c r="E52" s="10"/>
      <c r="F52" s="10"/>
      <c r="H52" s="35">
        <f>SUM(H49:H51)</f>
        <v>39131796.5</v>
      </c>
      <c r="I52" s="35"/>
      <c r="J52" s="35">
        <f>SUM(J49:J51)</f>
        <v>49756544.459999919</v>
      </c>
    </row>
    <row r="53" spans="1:10" ht="23.65" customHeight="1" x14ac:dyDescent="0.45">
      <c r="A53" s="1" t="s">
        <v>137</v>
      </c>
      <c r="B53" s="1"/>
      <c r="E53" s="10"/>
      <c r="F53" s="10"/>
      <c r="G53" s="24" t="s">
        <v>27</v>
      </c>
      <c r="H53" s="55">
        <v>-9512683.7599999998</v>
      </c>
      <c r="I53" s="35"/>
      <c r="J53" s="55">
        <v>-10885838.669999998</v>
      </c>
    </row>
    <row r="54" spans="1:10" ht="23.65" customHeight="1" x14ac:dyDescent="0.45">
      <c r="A54" s="8" t="s">
        <v>82</v>
      </c>
      <c r="B54" s="8"/>
      <c r="E54" s="10"/>
      <c r="F54" s="10"/>
      <c r="H54" s="56">
        <f>SUM(H52:H53)</f>
        <v>29619112.740000002</v>
      </c>
      <c r="I54" s="35"/>
      <c r="J54" s="56">
        <f>SUM(J52:J53)</f>
        <v>38870705.789999917</v>
      </c>
    </row>
    <row r="55" spans="1:10" ht="23.65" customHeight="1" x14ac:dyDescent="0.45">
      <c r="A55" s="1" t="s">
        <v>83</v>
      </c>
      <c r="B55" s="8"/>
      <c r="E55" s="10"/>
      <c r="F55" s="10"/>
      <c r="H55" s="39">
        <v>0</v>
      </c>
      <c r="I55" s="1"/>
      <c r="J55" s="39">
        <v>0</v>
      </c>
    </row>
    <row r="56" spans="1:10" ht="23.65" customHeight="1" thickBot="1" x14ac:dyDescent="0.5">
      <c r="A56" s="40" t="s">
        <v>84</v>
      </c>
      <c r="B56" s="29"/>
      <c r="E56" s="10"/>
      <c r="F56" s="10"/>
      <c r="H56" s="57">
        <f>SUM(H54:H55)</f>
        <v>29619112.740000002</v>
      </c>
      <c r="I56" s="35"/>
      <c r="J56" s="57">
        <f>SUM(J54:J55)</f>
        <v>38870705.789999917</v>
      </c>
    </row>
    <row r="57" spans="1:10" ht="23.65" customHeight="1" thickTop="1" x14ac:dyDescent="0.45">
      <c r="A57" s="41" t="s">
        <v>85</v>
      </c>
      <c r="B57" s="1"/>
      <c r="I57" s="20"/>
      <c r="J57" s="20"/>
    </row>
    <row r="58" spans="1:10" ht="23.65" customHeight="1" x14ac:dyDescent="0.45">
      <c r="A58" s="1" t="s">
        <v>86</v>
      </c>
      <c r="B58" s="1"/>
      <c r="H58" s="65">
        <f>H54/H59</f>
        <v>1.1008539024247015</v>
      </c>
      <c r="I58" s="39"/>
      <c r="J58" s="65">
        <f>J54/J59</f>
        <v>1.44470796726924</v>
      </c>
    </row>
    <row r="59" spans="1:10" ht="23.65" customHeight="1" x14ac:dyDescent="0.45">
      <c r="A59" s="30" t="s">
        <v>87</v>
      </c>
      <c r="B59" s="30"/>
      <c r="H59" s="34">
        <v>26905580</v>
      </c>
      <c r="I59" s="34"/>
      <c r="J59" s="34">
        <v>26905580</v>
      </c>
    </row>
    <row r="60" spans="1:10" ht="23.65" customHeight="1" x14ac:dyDescent="0.45">
      <c r="A60" s="30"/>
      <c r="B60" s="30"/>
      <c r="H60" s="34"/>
      <c r="I60" s="34"/>
      <c r="J60" s="34"/>
    </row>
    <row r="61" spans="1:10" ht="23.65" customHeight="1" x14ac:dyDescent="0.45">
      <c r="A61" s="1"/>
      <c r="B61" s="1"/>
    </row>
    <row r="62" spans="1:10" ht="23.65" customHeight="1" x14ac:dyDescent="0.45">
      <c r="A62" s="1"/>
      <c r="B62" s="1"/>
    </row>
    <row r="63" spans="1:10" ht="23.65" customHeight="1" x14ac:dyDescent="0.45">
      <c r="A63" s="1" t="s">
        <v>139</v>
      </c>
      <c r="B63" s="1"/>
    </row>
    <row r="64" spans="1:10" ht="23.65" customHeight="1" x14ac:dyDescent="0.45">
      <c r="A64" s="1"/>
      <c r="B64" s="1"/>
    </row>
    <row r="65" spans="1:11" ht="23.65" customHeight="1" x14ac:dyDescent="0.45">
      <c r="A65" s="1"/>
      <c r="B65" s="1"/>
    </row>
    <row r="66" spans="1:11" ht="23.65" customHeight="1" x14ac:dyDescent="0.45">
      <c r="B66" s="23" t="s">
        <v>33</v>
      </c>
      <c r="D66" s="1"/>
      <c r="E66" s="1"/>
      <c r="F66" s="1"/>
      <c r="G66" s="31"/>
      <c r="H66" s="32"/>
      <c r="I66" s="32"/>
      <c r="J66" s="22"/>
      <c r="K66" s="32"/>
    </row>
    <row r="67" spans="1:11" ht="23.65" customHeight="1" x14ac:dyDescent="0.45">
      <c r="C67" s="23" t="s">
        <v>34</v>
      </c>
      <c r="D67" s="1"/>
      <c r="E67" s="1"/>
      <c r="F67" s="1"/>
      <c r="G67" s="31"/>
      <c r="H67" s="32"/>
      <c r="I67" s="32"/>
      <c r="J67" s="22"/>
      <c r="K67" s="32"/>
    </row>
  </sheetData>
  <mergeCells count="8">
    <mergeCell ref="A37:J37"/>
    <mergeCell ref="A38:J38"/>
    <mergeCell ref="A39:J39"/>
    <mergeCell ref="A1:J1"/>
    <mergeCell ref="A2:J2"/>
    <mergeCell ref="A3:J3"/>
    <mergeCell ref="A4:J4"/>
    <mergeCell ref="A36:J36"/>
  </mergeCells>
  <pageMargins left="0.78740157480314965" right="0.55000000000000004" top="0.71" bottom="0.74803149606299213" header="0.31496062992125984" footer="0.31496062992125984"/>
  <pageSetup paperSize="9" scale="9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O29"/>
  <sheetViews>
    <sheetView zoomScaleNormal="100" zoomScaleSheetLayoutView="100" workbookViewId="0">
      <selection activeCell="F22" sqref="F22"/>
    </sheetView>
  </sheetViews>
  <sheetFormatPr defaultColWidth="9.140625" defaultRowHeight="27" customHeight="1" x14ac:dyDescent="0.45"/>
  <cols>
    <col min="1" max="5" width="9.140625" style="2" customWidth="1"/>
    <col min="6" max="6" width="14.7109375" style="2" customWidth="1"/>
    <col min="7" max="7" width="1.5703125" style="2" customWidth="1"/>
    <col min="8" max="8" width="14.7109375" style="2" customWidth="1"/>
    <col min="9" max="9" width="1.28515625" style="2" customWidth="1"/>
    <col min="10" max="10" width="14.7109375" style="2" customWidth="1"/>
    <col min="11" max="11" width="1.140625" style="2" customWidth="1"/>
    <col min="12" max="12" width="14.7109375" style="2" customWidth="1"/>
    <col min="13" max="13" width="1.28515625" style="2" customWidth="1"/>
    <col min="14" max="14" width="14.7109375" style="2" customWidth="1"/>
    <col min="15" max="15" width="2.28515625" style="2" customWidth="1"/>
    <col min="16" max="16384" width="9.140625" style="2"/>
  </cols>
  <sheetData>
    <row r="1" spans="1:15" ht="27" customHeight="1" x14ac:dyDescent="0.45">
      <c r="A1" s="66" t="s">
        <v>0</v>
      </c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5"/>
    </row>
    <row r="2" spans="1:15" s="6" customFormat="1" ht="27" customHeight="1" x14ac:dyDescent="0.45">
      <c r="A2" s="66" t="s">
        <v>88</v>
      </c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5"/>
    </row>
    <row r="3" spans="1:15" s="4" customFormat="1" ht="27" customHeight="1" x14ac:dyDescent="0.45">
      <c r="A3" s="70" t="s">
        <v>144</v>
      </c>
      <c r="B3" s="70"/>
      <c r="C3" s="70"/>
      <c r="D3" s="70"/>
      <c r="E3" s="70"/>
      <c r="F3" s="70"/>
      <c r="G3" s="70"/>
      <c r="H3" s="70"/>
      <c r="I3" s="70"/>
      <c r="J3" s="70"/>
      <c r="K3" s="70"/>
      <c r="L3" s="70"/>
      <c r="M3" s="70"/>
      <c r="N3" s="70"/>
    </row>
    <row r="4" spans="1:15" s="4" customFormat="1" ht="27" customHeight="1" x14ac:dyDescent="0.45">
      <c r="A4" s="70" t="s">
        <v>70</v>
      </c>
      <c r="B4" s="70"/>
      <c r="C4" s="70"/>
      <c r="D4" s="70"/>
      <c r="E4" s="70"/>
      <c r="F4" s="70"/>
      <c r="G4" s="70"/>
      <c r="H4" s="70"/>
      <c r="I4" s="70"/>
      <c r="J4" s="70"/>
      <c r="K4" s="70"/>
      <c r="L4" s="70"/>
      <c r="M4" s="70"/>
      <c r="N4" s="70"/>
    </row>
    <row r="5" spans="1:15" ht="27" customHeight="1" x14ac:dyDescent="0.45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5"/>
    </row>
    <row r="6" spans="1:15" ht="27" customHeight="1" x14ac:dyDescent="0.45">
      <c r="A6" s="8"/>
      <c r="B6" s="8"/>
      <c r="C6" s="8"/>
      <c r="D6" s="8"/>
      <c r="E6" s="8"/>
      <c r="F6" s="5"/>
      <c r="G6" s="5"/>
      <c r="H6" s="5"/>
      <c r="I6" s="5"/>
      <c r="J6" s="5"/>
      <c r="K6" s="5"/>
      <c r="L6" s="5"/>
      <c r="M6" s="5"/>
      <c r="N6" s="11" t="s">
        <v>2</v>
      </c>
      <c r="O6" s="5"/>
    </row>
    <row r="7" spans="1:15" ht="27" customHeight="1" x14ac:dyDescent="0.45">
      <c r="F7" s="12" t="s">
        <v>89</v>
      </c>
      <c r="G7" s="13"/>
      <c r="H7" s="12" t="s">
        <v>90</v>
      </c>
      <c r="I7" s="13"/>
      <c r="J7" s="69" t="s">
        <v>91</v>
      </c>
      <c r="K7" s="69"/>
      <c r="L7" s="69"/>
      <c r="M7" s="13"/>
      <c r="N7" s="12" t="s">
        <v>92</v>
      </c>
    </row>
    <row r="8" spans="1:15" ht="27" customHeight="1" x14ac:dyDescent="0.45">
      <c r="F8" s="14" t="s">
        <v>93</v>
      </c>
      <c r="G8" s="6"/>
      <c r="H8" s="14" t="s">
        <v>94</v>
      </c>
      <c r="I8" s="6"/>
      <c r="J8" s="15" t="s">
        <v>95</v>
      </c>
      <c r="K8" s="6"/>
      <c r="L8" s="15" t="s">
        <v>96</v>
      </c>
      <c r="M8" s="6"/>
      <c r="N8" s="14" t="s">
        <v>97</v>
      </c>
    </row>
    <row r="9" spans="1:15" ht="27" customHeight="1" x14ac:dyDescent="0.45">
      <c r="D9" s="9"/>
      <c r="E9" s="14" t="s">
        <v>4</v>
      </c>
      <c r="F9" s="16"/>
      <c r="G9" s="6"/>
      <c r="H9" s="16" t="s">
        <v>93</v>
      </c>
      <c r="I9" s="6"/>
      <c r="J9" s="17" t="s">
        <v>98</v>
      </c>
      <c r="K9" s="6"/>
      <c r="L9" s="18"/>
      <c r="M9" s="6"/>
      <c r="N9" s="16" t="s">
        <v>99</v>
      </c>
    </row>
    <row r="10" spans="1:15" ht="27" customHeight="1" x14ac:dyDescent="0.45">
      <c r="A10" s="6" t="s">
        <v>101</v>
      </c>
      <c r="B10" s="6"/>
      <c r="C10" s="6"/>
      <c r="D10" s="10"/>
      <c r="E10" s="10"/>
      <c r="F10" s="37">
        <v>269055800</v>
      </c>
      <c r="G10" s="37"/>
      <c r="H10" s="37">
        <v>204200000</v>
      </c>
      <c r="I10" s="37"/>
      <c r="J10" s="37">
        <v>26905580</v>
      </c>
      <c r="K10" s="37"/>
      <c r="L10" s="37">
        <v>-112437535.40000001</v>
      </c>
      <c r="M10" s="37"/>
      <c r="N10" s="58">
        <f>SUM(F10:L10)</f>
        <v>387723844.60000002</v>
      </c>
    </row>
    <row r="11" spans="1:15" ht="27" customHeight="1" x14ac:dyDescent="0.45">
      <c r="A11" s="43" t="s">
        <v>145</v>
      </c>
      <c r="B11" s="43"/>
      <c r="C11" s="43"/>
      <c r="D11" s="10"/>
      <c r="E11" s="10"/>
    </row>
    <row r="12" spans="1:15" ht="27" customHeight="1" x14ac:dyDescent="0.45">
      <c r="A12" s="2" t="s">
        <v>100</v>
      </c>
      <c r="F12" s="39">
        <v>0</v>
      </c>
      <c r="G12" s="39"/>
      <c r="H12" s="39">
        <v>0</v>
      </c>
      <c r="I12" s="39"/>
      <c r="J12" s="39">
        <v>0</v>
      </c>
      <c r="L12" s="37">
        <f>+งบกำไรขาดทุนเบ็ดเสร็จ!J54</f>
        <v>38870705.789999917</v>
      </c>
      <c r="M12" s="37"/>
      <c r="N12" s="37">
        <f>SUM(F12:M12)</f>
        <v>38870705.789999917</v>
      </c>
    </row>
    <row r="13" spans="1:15" ht="27" customHeight="1" thickBot="1" x14ac:dyDescent="0.5">
      <c r="A13" s="6" t="s">
        <v>146</v>
      </c>
      <c r="B13" s="6"/>
      <c r="C13" s="6"/>
      <c r="F13" s="59">
        <f>SUM(F10:F12)</f>
        <v>269055800</v>
      </c>
      <c r="G13" s="37"/>
      <c r="H13" s="59">
        <f>SUM(H10:H12)</f>
        <v>204200000</v>
      </c>
      <c r="I13" s="37"/>
      <c r="J13" s="59">
        <f>SUM(J10:J12)</f>
        <v>26905580</v>
      </c>
      <c r="L13" s="59">
        <f>SUM(L10:L12)</f>
        <v>-73566829.610000089</v>
      </c>
      <c r="M13" s="37"/>
      <c r="N13" s="59">
        <f>SUM(N10:N12)</f>
        <v>426594550.38999993</v>
      </c>
    </row>
    <row r="14" spans="1:15" ht="27" customHeight="1" thickTop="1" x14ac:dyDescent="0.45">
      <c r="A14" s="6"/>
      <c r="B14" s="6"/>
      <c r="C14" s="6"/>
    </row>
    <row r="15" spans="1:15" ht="27" customHeight="1" x14ac:dyDescent="0.45">
      <c r="A15" s="6" t="s">
        <v>141</v>
      </c>
      <c r="B15" s="6"/>
      <c r="C15" s="6"/>
      <c r="F15" s="37">
        <v>269055800</v>
      </c>
      <c r="G15" s="37"/>
      <c r="H15" s="37">
        <v>204200000</v>
      </c>
      <c r="I15" s="37"/>
      <c r="J15" s="37">
        <v>26905580</v>
      </c>
      <c r="K15" s="37"/>
      <c r="L15" s="37">
        <v>-61616491.440000027</v>
      </c>
      <c r="M15" s="37"/>
      <c r="N15" s="37">
        <f>SUM(F15:L15)</f>
        <v>438544888.55999994</v>
      </c>
    </row>
    <row r="16" spans="1:15" ht="27" customHeight="1" x14ac:dyDescent="0.45">
      <c r="A16" s="43" t="s">
        <v>145</v>
      </c>
      <c r="B16" s="43"/>
      <c r="C16" s="43"/>
    </row>
    <row r="17" spans="1:14" ht="27" customHeight="1" x14ac:dyDescent="0.45">
      <c r="A17" s="2" t="s">
        <v>140</v>
      </c>
      <c r="B17" s="43"/>
      <c r="C17" s="43"/>
      <c r="E17" s="10" t="s">
        <v>138</v>
      </c>
      <c r="F17" s="39">
        <v>0</v>
      </c>
      <c r="H17" s="37">
        <v>-34710911.440000027</v>
      </c>
      <c r="J17" s="37">
        <v>-26905580</v>
      </c>
      <c r="L17" s="37">
        <f>-H17-J17</f>
        <v>61616491.440000027</v>
      </c>
      <c r="N17" s="39">
        <f>SUM(F17:L17)</f>
        <v>0</v>
      </c>
    </row>
    <row r="18" spans="1:14" ht="27" customHeight="1" x14ac:dyDescent="0.45">
      <c r="A18" s="2" t="s">
        <v>100</v>
      </c>
      <c r="F18" s="39">
        <v>0</v>
      </c>
      <c r="G18" s="39"/>
      <c r="H18" s="39">
        <v>0</v>
      </c>
      <c r="I18" s="39"/>
      <c r="J18" s="39">
        <v>0</v>
      </c>
      <c r="L18" s="37">
        <f>+งบกำไรขาดทุนเบ็ดเสร็จ!H54</f>
        <v>29619112.740000002</v>
      </c>
      <c r="M18" s="37"/>
      <c r="N18" s="37">
        <f>SUM(F18:M18)</f>
        <v>29619112.740000002</v>
      </c>
    </row>
    <row r="19" spans="1:14" ht="27" customHeight="1" thickBot="1" x14ac:dyDescent="0.5">
      <c r="A19" s="6" t="s">
        <v>147</v>
      </c>
      <c r="B19" s="6"/>
      <c r="C19" s="6"/>
      <c r="F19" s="59">
        <f>SUM(F15:F18)</f>
        <v>269055800</v>
      </c>
      <c r="G19" s="37"/>
      <c r="H19" s="59">
        <f>SUM(H15:H18)</f>
        <v>169489088.55999997</v>
      </c>
      <c r="I19" s="37"/>
      <c r="J19" s="62">
        <f>SUM(J15:J18)</f>
        <v>0</v>
      </c>
      <c r="K19" s="37"/>
      <c r="L19" s="60">
        <f>SUM(L15:L18)</f>
        <v>29619112.740000002</v>
      </c>
      <c r="M19" s="37"/>
      <c r="N19" s="59">
        <f>SUM(N15:N18)</f>
        <v>468164001.29999995</v>
      </c>
    </row>
    <row r="20" spans="1:14" ht="27" customHeight="1" thickTop="1" x14ac:dyDescent="0.45">
      <c r="F20" s="3"/>
      <c r="G20" s="3"/>
      <c r="H20" s="3"/>
      <c r="I20" s="3"/>
      <c r="J20" s="3"/>
      <c r="K20" s="3"/>
      <c r="L20" s="3"/>
      <c r="M20" s="3"/>
      <c r="N20" s="3"/>
    </row>
    <row r="21" spans="1:14" ht="27" customHeight="1" x14ac:dyDescent="0.45">
      <c r="F21" s="3"/>
      <c r="G21" s="3"/>
      <c r="H21" s="3"/>
      <c r="I21" s="3"/>
      <c r="J21" s="3"/>
      <c r="K21" s="3"/>
      <c r="L21" s="3"/>
      <c r="M21" s="3"/>
      <c r="N21" s="3"/>
    </row>
    <row r="22" spans="1:14" ht="27" customHeight="1" x14ac:dyDescent="0.45">
      <c r="F22" s="3"/>
      <c r="G22" s="3"/>
      <c r="H22" s="3"/>
      <c r="I22" s="3"/>
      <c r="J22" s="3"/>
      <c r="K22" s="3"/>
      <c r="L22" s="3"/>
      <c r="M22" s="3"/>
      <c r="N22" s="3"/>
    </row>
    <row r="23" spans="1:14" ht="27" customHeight="1" x14ac:dyDescent="0.45">
      <c r="B23" s="1"/>
      <c r="C23" s="1"/>
      <c r="F23" s="3"/>
      <c r="G23" s="3"/>
      <c r="H23" s="3"/>
      <c r="I23" s="3"/>
      <c r="J23" s="3"/>
      <c r="K23" s="3"/>
      <c r="L23" s="3"/>
      <c r="M23" s="3"/>
      <c r="N23" s="3"/>
    </row>
    <row r="24" spans="1:14" ht="27" customHeight="1" x14ac:dyDescent="0.45">
      <c r="A24" s="1" t="s">
        <v>139</v>
      </c>
      <c r="D24" s="1"/>
      <c r="E24" s="1"/>
    </row>
    <row r="28" spans="1:14" ht="27" customHeight="1" x14ac:dyDescent="0.45">
      <c r="C28" s="23" t="s">
        <v>33</v>
      </c>
      <c r="E28" s="1"/>
    </row>
    <row r="29" spans="1:14" ht="27" customHeight="1" x14ac:dyDescent="0.45">
      <c r="D29" s="23" t="s">
        <v>34</v>
      </c>
      <c r="E29" s="1"/>
    </row>
  </sheetData>
  <mergeCells count="5">
    <mergeCell ref="J7:L7"/>
    <mergeCell ref="A1:N1"/>
    <mergeCell ref="A2:N2"/>
    <mergeCell ref="A3:N3"/>
    <mergeCell ref="A4:N4"/>
  </mergeCells>
  <phoneticPr fontId="3" type="noConversion"/>
  <pageMargins left="0.6692913385826772" right="0.23622047244094491" top="0.59055118110236227" bottom="0.15748031496062992" header="0.51181102362204722" footer="0.31496062992125984"/>
  <pageSetup paperSize="9" scale="8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L72"/>
  <sheetViews>
    <sheetView zoomScale="92" zoomScaleNormal="92" zoomScaleSheetLayoutView="100" workbookViewId="0">
      <selection activeCell="A40" sqref="A40:K40"/>
    </sheetView>
  </sheetViews>
  <sheetFormatPr defaultColWidth="9.140625" defaultRowHeight="20.100000000000001" customHeight="1" x14ac:dyDescent="0.45"/>
  <cols>
    <col min="1" max="5" width="9.140625" style="2" customWidth="1"/>
    <col min="6" max="6" width="5.7109375" style="2" customWidth="1"/>
    <col min="7" max="7" width="9.140625" style="2" customWidth="1"/>
    <col min="8" max="8" width="2.7109375" style="2" customWidth="1"/>
    <col min="9" max="9" width="15.28515625" style="2" customWidth="1"/>
    <col min="10" max="10" width="1.7109375" style="2" customWidth="1"/>
    <col min="11" max="11" width="17.7109375" style="2" customWidth="1"/>
    <col min="12" max="12" width="2" style="2" customWidth="1"/>
    <col min="13" max="16384" width="9.140625" style="2"/>
  </cols>
  <sheetData>
    <row r="1" spans="1:12" ht="24" customHeight="1" x14ac:dyDescent="0.45">
      <c r="A1" s="66" t="s">
        <v>0</v>
      </c>
      <c r="B1" s="66"/>
      <c r="C1" s="66"/>
      <c r="D1" s="66"/>
      <c r="E1" s="66"/>
      <c r="F1" s="66"/>
      <c r="G1" s="66"/>
      <c r="H1" s="66"/>
      <c r="I1" s="66"/>
      <c r="J1" s="66"/>
      <c r="K1" s="66"/>
    </row>
    <row r="2" spans="1:12" ht="24" customHeight="1" x14ac:dyDescent="0.45">
      <c r="A2" s="66" t="s">
        <v>102</v>
      </c>
      <c r="B2" s="66"/>
      <c r="C2" s="66"/>
      <c r="D2" s="66"/>
      <c r="E2" s="66"/>
      <c r="F2" s="66"/>
      <c r="G2" s="66"/>
      <c r="H2" s="66"/>
      <c r="I2" s="66"/>
      <c r="J2" s="66"/>
      <c r="K2" s="66"/>
    </row>
    <row r="3" spans="1:12" s="6" customFormat="1" ht="24" customHeight="1" x14ac:dyDescent="0.45">
      <c r="A3" s="66" t="s">
        <v>144</v>
      </c>
      <c r="B3" s="66"/>
      <c r="C3" s="66"/>
      <c r="D3" s="66"/>
      <c r="E3" s="66"/>
      <c r="F3" s="66"/>
      <c r="G3" s="66"/>
      <c r="H3" s="66"/>
      <c r="I3" s="66"/>
      <c r="J3" s="66"/>
      <c r="K3" s="66"/>
      <c r="L3" s="8"/>
    </row>
    <row r="4" spans="1:12" s="6" customFormat="1" ht="24" customHeight="1" x14ac:dyDescent="0.45">
      <c r="A4" s="66" t="s">
        <v>70</v>
      </c>
      <c r="B4" s="66"/>
      <c r="C4" s="66"/>
      <c r="D4" s="66"/>
      <c r="E4" s="66"/>
      <c r="F4" s="66"/>
      <c r="G4" s="66"/>
      <c r="H4" s="66"/>
      <c r="I4" s="66"/>
      <c r="J4" s="66"/>
      <c r="K4" s="66"/>
      <c r="L4" s="8"/>
    </row>
    <row r="5" spans="1:12" s="6" customFormat="1" ht="24" customHeight="1" x14ac:dyDescent="0.45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8"/>
    </row>
    <row r="6" spans="1:12" ht="24" customHeight="1" x14ac:dyDescent="0.45">
      <c r="A6" s="26"/>
      <c r="B6" s="26"/>
      <c r="C6" s="26"/>
      <c r="D6" s="26"/>
      <c r="E6" s="26"/>
      <c r="F6" s="26"/>
      <c r="G6" s="26"/>
      <c r="H6" s="26"/>
      <c r="I6" s="26"/>
      <c r="J6" s="26"/>
      <c r="K6" s="42" t="s">
        <v>2</v>
      </c>
    </row>
    <row r="7" spans="1:12" ht="24" customHeight="1" x14ac:dyDescent="0.45">
      <c r="I7" s="21" t="s">
        <v>71</v>
      </c>
      <c r="J7" s="5"/>
      <c r="K7" s="21" t="s">
        <v>72</v>
      </c>
    </row>
    <row r="8" spans="1:12" ht="24" customHeight="1" x14ac:dyDescent="0.45">
      <c r="A8" s="8" t="s">
        <v>103</v>
      </c>
      <c r="B8" s="1"/>
      <c r="H8" s="19"/>
      <c r="I8" s="21"/>
      <c r="J8" s="19"/>
      <c r="K8" s="21"/>
    </row>
    <row r="9" spans="1:12" ht="24" customHeight="1" x14ac:dyDescent="0.45">
      <c r="A9" s="1" t="s">
        <v>104</v>
      </c>
      <c r="B9" s="1"/>
      <c r="C9" s="1"/>
      <c r="I9" s="35">
        <f>+งบกำไรขาดทุนเบ็ดเสร็จ!H54</f>
        <v>29619112.740000002</v>
      </c>
      <c r="J9" s="1"/>
      <c r="K9" s="35">
        <f>+งบกำไรขาดทุนเบ็ดเสร็จ!J54</f>
        <v>38870705.789999917</v>
      </c>
    </row>
    <row r="10" spans="1:12" ht="24" customHeight="1" x14ac:dyDescent="0.45">
      <c r="A10" s="8" t="s">
        <v>130</v>
      </c>
      <c r="B10" s="1"/>
      <c r="C10" s="1"/>
      <c r="I10" s="35"/>
      <c r="J10" s="1"/>
      <c r="K10" s="35"/>
    </row>
    <row r="11" spans="1:12" ht="24" customHeight="1" x14ac:dyDescent="0.45">
      <c r="A11" s="1" t="s">
        <v>136</v>
      </c>
      <c r="B11" s="1"/>
      <c r="C11" s="1"/>
      <c r="I11" s="35">
        <v>9512683.7599999998</v>
      </c>
      <c r="J11" s="1"/>
      <c r="K11" s="35">
        <v>10885838.669999998</v>
      </c>
    </row>
    <row r="12" spans="1:12" ht="24" customHeight="1" x14ac:dyDescent="0.45">
      <c r="A12" s="1" t="s">
        <v>105</v>
      </c>
      <c r="B12" s="1"/>
      <c r="C12" s="1"/>
      <c r="I12" s="35">
        <v>25748173.82</v>
      </c>
      <c r="J12" s="1"/>
      <c r="K12" s="35">
        <v>22925980.34</v>
      </c>
    </row>
    <row r="13" spans="1:12" ht="24" customHeight="1" x14ac:dyDescent="0.45">
      <c r="A13" s="1" t="s">
        <v>106</v>
      </c>
      <c r="B13" s="1"/>
      <c r="C13" s="1"/>
      <c r="I13" s="37">
        <v>7409529.0199999996</v>
      </c>
      <c r="J13" s="1"/>
      <c r="K13" s="37">
        <v>7416351.3799999999</v>
      </c>
    </row>
    <row r="14" spans="1:12" ht="24" customHeight="1" x14ac:dyDescent="0.45">
      <c r="A14" s="35" t="s">
        <v>134</v>
      </c>
      <c r="B14" s="1"/>
      <c r="C14" s="1"/>
      <c r="I14" s="39">
        <v>0</v>
      </c>
      <c r="J14" s="1"/>
      <c r="K14" s="37">
        <v>2123621.37</v>
      </c>
    </row>
    <row r="15" spans="1:12" ht="24" customHeight="1" x14ac:dyDescent="0.45">
      <c r="A15" s="35" t="s">
        <v>149</v>
      </c>
      <c r="B15" s="1"/>
      <c r="C15" s="1"/>
      <c r="I15" s="37">
        <v>-73192.960000000006</v>
      </c>
      <c r="J15" s="1"/>
      <c r="K15" s="37">
        <v>-44827.81</v>
      </c>
    </row>
    <row r="16" spans="1:12" ht="24" customHeight="1" x14ac:dyDescent="0.45">
      <c r="A16" s="1" t="s">
        <v>107</v>
      </c>
      <c r="B16" s="1"/>
      <c r="C16" s="1"/>
      <c r="I16" s="35">
        <v>928825.38</v>
      </c>
      <c r="J16" s="1"/>
      <c r="K16" s="35">
        <v>888688.8</v>
      </c>
    </row>
    <row r="17" spans="1:11" ht="24" customHeight="1" x14ac:dyDescent="0.45">
      <c r="A17" s="1" t="s">
        <v>150</v>
      </c>
      <c r="B17" s="1"/>
      <c r="C17" s="1"/>
      <c r="I17" s="37">
        <v>-19562.759999999998</v>
      </c>
      <c r="J17" s="1"/>
      <c r="K17" s="39">
        <v>0</v>
      </c>
    </row>
    <row r="18" spans="1:11" ht="24" customHeight="1" x14ac:dyDescent="0.45">
      <c r="A18" s="1" t="s">
        <v>108</v>
      </c>
      <c r="B18" s="1"/>
      <c r="C18" s="1"/>
      <c r="I18" s="35">
        <v>6361247.5199999996</v>
      </c>
      <c r="J18" s="1"/>
      <c r="K18" s="35">
        <v>10546487.699999999</v>
      </c>
    </row>
    <row r="19" spans="1:11" ht="24" customHeight="1" x14ac:dyDescent="0.45">
      <c r="A19" s="1" t="s">
        <v>109</v>
      </c>
      <c r="B19" s="1"/>
      <c r="C19" s="1"/>
      <c r="I19" s="35">
        <v>-75476.850000000006</v>
      </c>
      <c r="J19" s="1"/>
      <c r="K19" s="35">
        <v>-219489.08</v>
      </c>
    </row>
    <row r="20" spans="1:11" ht="24" customHeight="1" x14ac:dyDescent="0.45">
      <c r="A20" s="1" t="s">
        <v>110</v>
      </c>
      <c r="B20" s="1"/>
      <c r="C20" s="1"/>
      <c r="I20" s="37">
        <v>321604.2</v>
      </c>
      <c r="K20" s="37">
        <v>-5759550.3300000001</v>
      </c>
    </row>
    <row r="21" spans="1:11" ht="24" customHeight="1" x14ac:dyDescent="0.45">
      <c r="A21" s="1" t="s">
        <v>111</v>
      </c>
      <c r="B21" s="1"/>
      <c r="C21" s="1"/>
      <c r="I21" s="35">
        <v>497691.97</v>
      </c>
      <c r="J21" s="1"/>
      <c r="K21" s="35">
        <v>217506.21</v>
      </c>
    </row>
    <row r="22" spans="1:11" ht="24" customHeight="1" x14ac:dyDescent="0.45">
      <c r="A22" s="1" t="s">
        <v>112</v>
      </c>
      <c r="B22" s="1"/>
      <c r="C22" s="1"/>
      <c r="I22" s="35">
        <v>788642.03</v>
      </c>
      <c r="J22" s="1"/>
      <c r="K22" s="35">
        <v>4892847.79</v>
      </c>
    </row>
    <row r="23" spans="1:11" ht="24" customHeight="1" x14ac:dyDescent="0.45">
      <c r="A23" s="1" t="s">
        <v>135</v>
      </c>
      <c r="B23" s="1"/>
      <c r="C23" s="1"/>
      <c r="I23" s="35">
        <v>200000</v>
      </c>
      <c r="J23" s="1"/>
      <c r="K23" s="39">
        <v>0</v>
      </c>
    </row>
    <row r="24" spans="1:11" ht="24" customHeight="1" x14ac:dyDescent="0.45">
      <c r="A24" s="1" t="s">
        <v>133</v>
      </c>
      <c r="B24" s="1"/>
      <c r="C24" s="64"/>
      <c r="D24" s="63"/>
      <c r="E24" s="63"/>
      <c r="F24" s="63"/>
      <c r="G24" s="63"/>
      <c r="H24" s="63"/>
      <c r="I24" s="35">
        <v>-649494.31000000006</v>
      </c>
      <c r="J24" s="1"/>
      <c r="K24" s="35">
        <v>-257474.88</v>
      </c>
    </row>
    <row r="25" spans="1:11" ht="24" customHeight="1" x14ac:dyDescent="0.45">
      <c r="A25" s="8" t="s">
        <v>113</v>
      </c>
      <c r="B25" s="1"/>
      <c r="I25" s="56">
        <f>SUM(I9:I24)</f>
        <v>80569783.560000002</v>
      </c>
      <c r="J25" s="1"/>
      <c r="K25" s="56">
        <f>SUM(K9:K24)</f>
        <v>92486685.949999928</v>
      </c>
    </row>
    <row r="26" spans="1:11" ht="24" customHeight="1" x14ac:dyDescent="0.45">
      <c r="A26" s="1" t="s">
        <v>114</v>
      </c>
      <c r="B26" s="1"/>
      <c r="C26" s="1"/>
      <c r="I26" s="35">
        <v>-6386786.1600000001</v>
      </c>
      <c r="J26" s="1"/>
      <c r="K26" s="35">
        <v>-10598698.4</v>
      </c>
    </row>
    <row r="27" spans="1:11" ht="24" customHeight="1" x14ac:dyDescent="0.45">
      <c r="A27" s="1" t="s">
        <v>152</v>
      </c>
      <c r="B27" s="1"/>
      <c r="C27" s="1"/>
      <c r="I27" s="35">
        <v>259657.4</v>
      </c>
      <c r="J27" s="1"/>
      <c r="K27" s="39">
        <v>0</v>
      </c>
    </row>
    <row r="28" spans="1:11" ht="24" customHeight="1" x14ac:dyDescent="0.45">
      <c r="A28" s="1" t="s">
        <v>115</v>
      </c>
      <c r="B28" s="1"/>
      <c r="C28" s="1"/>
      <c r="I28" s="35">
        <v>-257018.71</v>
      </c>
      <c r="J28" s="1"/>
      <c r="K28" s="35">
        <v>-242377.69</v>
      </c>
    </row>
    <row r="29" spans="1:11" ht="24" customHeight="1" x14ac:dyDescent="0.45">
      <c r="A29" s="8" t="s">
        <v>116</v>
      </c>
      <c r="B29" s="1"/>
      <c r="C29" s="1"/>
      <c r="I29" s="48">
        <f>SUM(I25:I28)</f>
        <v>74185636.090000018</v>
      </c>
      <c r="J29" s="1"/>
      <c r="K29" s="48">
        <f>SUM(K25:K28)</f>
        <v>81645609.859999925</v>
      </c>
    </row>
    <row r="30" spans="1:11" ht="24" customHeight="1" x14ac:dyDescent="0.45">
      <c r="A30" s="1"/>
      <c r="B30" s="1"/>
      <c r="C30" s="1"/>
      <c r="I30" s="1"/>
      <c r="J30" s="1"/>
      <c r="K30" s="1"/>
    </row>
    <row r="31" spans="1:11" ht="24" customHeight="1" x14ac:dyDescent="0.45">
      <c r="A31" s="1" t="s">
        <v>139</v>
      </c>
      <c r="B31" s="1"/>
      <c r="C31" s="1"/>
      <c r="D31" s="1"/>
      <c r="E31" s="1"/>
      <c r="F31" s="1"/>
      <c r="G31" s="1"/>
      <c r="I31" s="1"/>
      <c r="J31" s="1"/>
    </row>
    <row r="32" spans="1:11" ht="24" customHeight="1" x14ac:dyDescent="0.45">
      <c r="A32" s="1"/>
      <c r="B32" s="1"/>
      <c r="C32" s="1"/>
      <c r="D32" s="1"/>
      <c r="E32" s="1"/>
      <c r="F32" s="1"/>
      <c r="G32" s="1"/>
      <c r="I32" s="1"/>
      <c r="J32" s="1"/>
    </row>
    <row r="33" spans="1:12" ht="24" customHeight="1" x14ac:dyDescent="0.45">
      <c r="A33" s="1"/>
      <c r="B33" s="1"/>
      <c r="C33" s="1"/>
      <c r="D33" s="1"/>
      <c r="E33" s="1"/>
      <c r="F33" s="1"/>
      <c r="G33" s="1"/>
      <c r="I33" s="1"/>
      <c r="J33" s="1"/>
    </row>
    <row r="34" spans="1:12" ht="24" customHeight="1" x14ac:dyDescent="0.45">
      <c r="B34" s="23" t="s">
        <v>33</v>
      </c>
      <c r="D34" s="1"/>
      <c r="E34" s="1"/>
      <c r="F34" s="1"/>
      <c r="G34" s="1"/>
      <c r="I34" s="1"/>
      <c r="J34" s="1"/>
    </row>
    <row r="35" spans="1:12" ht="24" customHeight="1" x14ac:dyDescent="0.45">
      <c r="C35" s="23" t="s">
        <v>34</v>
      </c>
      <c r="D35" s="1"/>
      <c r="E35" s="1"/>
      <c r="F35" s="1"/>
      <c r="G35" s="1"/>
      <c r="I35" s="1"/>
      <c r="J35" s="1"/>
    </row>
    <row r="36" spans="1:12" ht="25.5" customHeight="1" x14ac:dyDescent="0.45">
      <c r="A36" s="71" t="s">
        <v>117</v>
      </c>
      <c r="B36" s="71"/>
      <c r="C36" s="71"/>
      <c r="D36" s="71"/>
      <c r="E36" s="71"/>
      <c r="F36" s="71"/>
      <c r="G36" s="71"/>
      <c r="H36" s="71"/>
      <c r="I36" s="71"/>
      <c r="J36" s="71"/>
      <c r="K36" s="71"/>
    </row>
    <row r="37" spans="1:12" ht="25.5" customHeight="1" x14ac:dyDescent="0.45">
      <c r="A37" s="66" t="s">
        <v>0</v>
      </c>
      <c r="B37" s="66"/>
      <c r="C37" s="66"/>
      <c r="D37" s="66"/>
      <c r="E37" s="66"/>
      <c r="F37" s="66"/>
      <c r="G37" s="66"/>
      <c r="H37" s="66"/>
      <c r="I37" s="66"/>
      <c r="J37" s="66"/>
      <c r="K37" s="66"/>
    </row>
    <row r="38" spans="1:12" ht="25.5" customHeight="1" x14ac:dyDescent="0.45">
      <c r="A38" s="66" t="s">
        <v>118</v>
      </c>
      <c r="B38" s="66"/>
      <c r="C38" s="66"/>
      <c r="D38" s="66"/>
      <c r="E38" s="66"/>
      <c r="F38" s="66"/>
      <c r="G38" s="66"/>
      <c r="H38" s="66"/>
      <c r="I38" s="66"/>
      <c r="J38" s="66"/>
      <c r="K38" s="66"/>
    </row>
    <row r="39" spans="1:12" s="6" customFormat="1" ht="25.5" customHeight="1" x14ac:dyDescent="0.45">
      <c r="A39" s="66" t="str">
        <f>+A3</f>
        <v>FOR THE NINE-MONTH PERIODS ENDED SEPTEMBER 30, 2025</v>
      </c>
      <c r="B39" s="66"/>
      <c r="C39" s="66"/>
      <c r="D39" s="66"/>
      <c r="E39" s="66"/>
      <c r="F39" s="66"/>
      <c r="G39" s="66"/>
      <c r="H39" s="66"/>
      <c r="I39" s="66"/>
      <c r="J39" s="66"/>
      <c r="K39" s="66"/>
      <c r="L39" s="8"/>
    </row>
    <row r="40" spans="1:12" s="6" customFormat="1" ht="25.5" customHeight="1" x14ac:dyDescent="0.45">
      <c r="A40" s="66" t="s">
        <v>70</v>
      </c>
      <c r="B40" s="66"/>
      <c r="C40" s="66"/>
      <c r="D40" s="66"/>
      <c r="E40" s="66"/>
      <c r="F40" s="66"/>
      <c r="G40" s="66"/>
      <c r="H40" s="66"/>
      <c r="I40" s="66"/>
      <c r="J40" s="66"/>
      <c r="K40" s="66"/>
      <c r="L40" s="8"/>
    </row>
    <row r="41" spans="1:12" ht="25.5" customHeight="1" x14ac:dyDescent="0.45">
      <c r="A41" s="8"/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</row>
    <row r="42" spans="1:12" ht="25.5" customHeight="1" x14ac:dyDescent="0.45">
      <c r="A42" s="26"/>
      <c r="B42" s="26"/>
      <c r="C42" s="26"/>
      <c r="D42" s="26"/>
      <c r="E42" s="26"/>
      <c r="F42" s="26"/>
      <c r="G42" s="26"/>
      <c r="H42" s="26"/>
      <c r="I42" s="26"/>
      <c r="J42" s="26"/>
      <c r="K42" s="42" t="s">
        <v>2</v>
      </c>
    </row>
    <row r="43" spans="1:12" ht="25.5" customHeight="1" x14ac:dyDescent="0.45">
      <c r="I43" s="21" t="s">
        <v>71</v>
      </c>
      <c r="J43" s="5"/>
      <c r="K43" s="21" t="s">
        <v>72</v>
      </c>
    </row>
    <row r="44" spans="1:12" ht="25.5" customHeight="1" x14ac:dyDescent="0.45">
      <c r="A44" s="8" t="s">
        <v>119</v>
      </c>
      <c r="B44" s="1"/>
      <c r="C44" s="1"/>
      <c r="D44" s="1"/>
      <c r="E44" s="1"/>
      <c r="F44" s="1"/>
      <c r="G44" s="1"/>
      <c r="H44" s="19"/>
      <c r="I44" s="21"/>
      <c r="J44" s="19"/>
      <c r="K44" s="21"/>
    </row>
    <row r="45" spans="1:12" ht="25.5" customHeight="1" x14ac:dyDescent="0.45">
      <c r="A45" s="1" t="s">
        <v>132</v>
      </c>
      <c r="B45" s="1"/>
      <c r="C45" s="1"/>
      <c r="D45" s="1"/>
      <c r="E45" s="1"/>
      <c r="F45" s="1"/>
      <c r="G45" s="1"/>
      <c r="I45" s="35">
        <v>-11840437.439999999</v>
      </c>
      <c r="J45" s="35"/>
      <c r="K45" s="35">
        <v>-13326418.439999999</v>
      </c>
    </row>
    <row r="46" spans="1:12" ht="25.5" customHeight="1" x14ac:dyDescent="0.45">
      <c r="A46" s="35" t="s">
        <v>151</v>
      </c>
      <c r="B46" s="1"/>
      <c r="C46" s="1"/>
      <c r="D46" s="1"/>
      <c r="E46" s="1"/>
      <c r="F46" s="1"/>
      <c r="G46" s="1"/>
      <c r="I46" s="35">
        <v>67353.27</v>
      </c>
      <c r="J46" s="35"/>
      <c r="K46" s="35">
        <v>44859.81</v>
      </c>
    </row>
    <row r="47" spans="1:12" ht="25.5" customHeight="1" x14ac:dyDescent="0.45">
      <c r="A47" s="35" t="s">
        <v>120</v>
      </c>
      <c r="B47" s="1"/>
      <c r="C47" s="1"/>
      <c r="D47" s="1"/>
      <c r="E47" s="1"/>
      <c r="F47" s="1"/>
      <c r="G47" s="1"/>
      <c r="I47" s="39">
        <v>0</v>
      </c>
      <c r="J47" s="35"/>
      <c r="K47" s="35">
        <v>-9200</v>
      </c>
    </row>
    <row r="48" spans="1:12" ht="25.5" customHeight="1" x14ac:dyDescent="0.45">
      <c r="A48" s="1" t="s">
        <v>131</v>
      </c>
      <c r="B48" s="1"/>
      <c r="C48" s="1"/>
      <c r="D48" s="1"/>
      <c r="E48" s="1"/>
      <c r="F48" s="1"/>
      <c r="G48" s="1"/>
      <c r="I48" s="35">
        <v>-1379000</v>
      </c>
      <c r="J48" s="35"/>
      <c r="K48" s="39">
        <v>0</v>
      </c>
    </row>
    <row r="49" spans="1:11" ht="25.5" customHeight="1" x14ac:dyDescent="0.45">
      <c r="A49" s="1" t="s">
        <v>121</v>
      </c>
      <c r="B49" s="1"/>
      <c r="C49" s="1"/>
      <c r="D49" s="1"/>
      <c r="E49" s="1"/>
      <c r="F49" s="1"/>
      <c r="G49" s="1"/>
      <c r="I49" s="35">
        <v>-18409.68</v>
      </c>
      <c r="J49" s="35"/>
      <c r="K49" s="35">
        <v>-25123.02</v>
      </c>
    </row>
    <row r="50" spans="1:11" ht="25.5" customHeight="1" x14ac:dyDescent="0.45">
      <c r="A50" s="1" t="s">
        <v>109</v>
      </c>
      <c r="B50" s="1"/>
      <c r="C50" s="1"/>
      <c r="D50" s="1"/>
      <c r="E50" s="1"/>
      <c r="F50" s="1"/>
      <c r="G50" s="1"/>
      <c r="I50" s="35">
        <v>75476.850000000006</v>
      </c>
      <c r="J50" s="35"/>
      <c r="K50" s="35">
        <v>219489.08</v>
      </c>
    </row>
    <row r="51" spans="1:11" ht="25.5" customHeight="1" x14ac:dyDescent="0.45">
      <c r="A51" s="8" t="s">
        <v>122</v>
      </c>
      <c r="C51" s="1"/>
      <c r="D51" s="1"/>
      <c r="E51" s="1"/>
      <c r="F51" s="1"/>
      <c r="G51" s="1"/>
      <c r="I51" s="48">
        <f>SUM(I45:I50)</f>
        <v>-13095017</v>
      </c>
      <c r="J51" s="35"/>
      <c r="K51" s="48">
        <f>SUM(K45:K50)</f>
        <v>-13096392.569999998</v>
      </c>
    </row>
    <row r="52" spans="1:11" ht="25.5" customHeight="1" x14ac:dyDescent="0.45">
      <c r="A52" s="8" t="s">
        <v>123</v>
      </c>
      <c r="I52" s="61"/>
      <c r="J52" s="46"/>
      <c r="K52" s="61"/>
    </row>
    <row r="53" spans="1:11" ht="25.5" customHeight="1" x14ac:dyDescent="0.45">
      <c r="A53" s="36" t="s">
        <v>124</v>
      </c>
      <c r="I53" s="35">
        <v>-46500000</v>
      </c>
      <c r="J53" s="46"/>
      <c r="K53" s="35">
        <v>-101800000</v>
      </c>
    </row>
    <row r="54" spans="1:11" ht="25.5" customHeight="1" x14ac:dyDescent="0.45">
      <c r="A54" s="36" t="s">
        <v>125</v>
      </c>
      <c r="I54" s="35">
        <v>-3938641.03</v>
      </c>
      <c r="J54" s="46"/>
      <c r="K54" s="35">
        <v>-3725285.3</v>
      </c>
    </row>
    <row r="55" spans="1:11" ht="25.5" customHeight="1" x14ac:dyDescent="0.45">
      <c r="A55" s="8" t="s">
        <v>126</v>
      </c>
      <c r="I55" s="48">
        <f>SUM(I53:I54)</f>
        <v>-50438641.030000001</v>
      </c>
      <c r="J55" s="35"/>
      <c r="K55" s="48">
        <f>SUM(K53:K54)</f>
        <v>-105525285.3</v>
      </c>
    </row>
    <row r="56" spans="1:11" ht="25.5" customHeight="1" x14ac:dyDescent="0.45">
      <c r="A56" s="1" t="s">
        <v>127</v>
      </c>
      <c r="B56" s="1"/>
      <c r="C56" s="1"/>
      <c r="D56" s="1"/>
      <c r="E56" s="1"/>
      <c r="F56" s="1"/>
      <c r="G56" s="1"/>
      <c r="I56" s="56">
        <f>+I29+I51+I55</f>
        <v>10651978.060000017</v>
      </c>
      <c r="J56" s="35"/>
      <c r="K56" s="56">
        <f>+K29+K51+K55</f>
        <v>-36976068.010000065</v>
      </c>
    </row>
    <row r="57" spans="1:11" ht="25.5" customHeight="1" x14ac:dyDescent="0.45">
      <c r="A57" s="35" t="s">
        <v>128</v>
      </c>
      <c r="B57" s="1"/>
      <c r="C57" s="1"/>
      <c r="D57" s="1"/>
      <c r="E57" s="1"/>
      <c r="F57" s="1"/>
      <c r="G57" s="1"/>
      <c r="I57" s="35">
        <v>40299886.509999998</v>
      </c>
      <c r="J57" s="35"/>
      <c r="K57" s="35">
        <v>75580603.879999965</v>
      </c>
    </row>
    <row r="58" spans="1:11" ht="25.5" customHeight="1" thickBot="1" x14ac:dyDescent="0.5">
      <c r="A58" s="41" t="s">
        <v>129</v>
      </c>
      <c r="B58" s="33"/>
      <c r="D58" s="1"/>
      <c r="E58" s="1"/>
      <c r="F58" s="1"/>
      <c r="G58" s="1"/>
      <c r="I58" s="57">
        <f>SUM(I56:I57)</f>
        <v>50951864.570000015</v>
      </c>
      <c r="J58" s="35"/>
      <c r="K58" s="57">
        <f>SUM(K56:K57)</f>
        <v>38604535.8699999</v>
      </c>
    </row>
    <row r="59" spans="1:11" ht="25.5" customHeight="1" thickTop="1" x14ac:dyDescent="0.45">
      <c r="A59" s="1"/>
      <c r="B59" s="33"/>
      <c r="D59" s="1"/>
      <c r="E59" s="1"/>
      <c r="F59" s="1"/>
      <c r="G59" s="1"/>
      <c r="I59" s="1"/>
      <c r="J59" s="1"/>
      <c r="K59" s="1"/>
    </row>
    <row r="60" spans="1:11" ht="25.5" customHeight="1" x14ac:dyDescent="0.45">
      <c r="A60" s="1"/>
      <c r="B60" s="33"/>
      <c r="D60" s="1"/>
      <c r="E60" s="1"/>
      <c r="F60" s="1"/>
      <c r="G60" s="1"/>
      <c r="I60" s="1"/>
      <c r="J60" s="1"/>
      <c r="K60" s="1"/>
    </row>
    <row r="61" spans="1:11" ht="25.5" customHeight="1" x14ac:dyDescent="0.45">
      <c r="A61" s="1" t="s">
        <v>139</v>
      </c>
      <c r="B61" s="1"/>
      <c r="C61" s="1"/>
      <c r="D61" s="1"/>
      <c r="E61" s="1"/>
      <c r="F61" s="1"/>
      <c r="G61" s="1"/>
      <c r="H61" s="1"/>
      <c r="I61" s="1"/>
      <c r="K61" s="1"/>
    </row>
    <row r="62" spans="1:11" ht="25.5" customHeight="1" x14ac:dyDescent="0.45">
      <c r="A62" s="1"/>
      <c r="B62" s="1"/>
      <c r="C62" s="1"/>
      <c r="D62" s="1"/>
      <c r="E62" s="1"/>
      <c r="F62" s="1"/>
      <c r="G62" s="1"/>
      <c r="H62" s="1"/>
      <c r="I62" s="1"/>
      <c r="J62" s="1"/>
    </row>
    <row r="63" spans="1:11" ht="25.5" customHeight="1" x14ac:dyDescent="0.45"/>
    <row r="64" spans="1:11" ht="25.5" customHeight="1" x14ac:dyDescent="0.45">
      <c r="B64" s="23" t="s">
        <v>33</v>
      </c>
      <c r="D64" s="1"/>
      <c r="E64" s="1"/>
    </row>
    <row r="65" spans="3:5" ht="25.5" customHeight="1" x14ac:dyDescent="0.45">
      <c r="C65" s="23" t="s">
        <v>34</v>
      </c>
      <c r="D65" s="1"/>
      <c r="E65" s="1"/>
    </row>
    <row r="66" spans="3:5" ht="24" customHeight="1" x14ac:dyDescent="0.45"/>
    <row r="67" spans="3:5" ht="24" customHeight="1" x14ac:dyDescent="0.45"/>
    <row r="68" spans="3:5" ht="24" customHeight="1" x14ac:dyDescent="0.45"/>
    <row r="69" spans="3:5" ht="24" customHeight="1" x14ac:dyDescent="0.45"/>
    <row r="70" spans="3:5" ht="24" customHeight="1" x14ac:dyDescent="0.45"/>
    <row r="71" spans="3:5" ht="24" customHeight="1" x14ac:dyDescent="0.45"/>
    <row r="72" spans="3:5" ht="24" customHeight="1" x14ac:dyDescent="0.45"/>
  </sheetData>
  <mergeCells count="9">
    <mergeCell ref="A40:K40"/>
    <mergeCell ref="A39:K39"/>
    <mergeCell ref="A37:K37"/>
    <mergeCell ref="A38:K38"/>
    <mergeCell ref="A1:K1"/>
    <mergeCell ref="A2:K2"/>
    <mergeCell ref="A36:K36"/>
    <mergeCell ref="A3:K3"/>
    <mergeCell ref="A4:K4"/>
  </mergeCells>
  <phoneticPr fontId="3" type="noConversion"/>
  <pageMargins left="0.78740157480314965" right="0.39370078740157483" top="0.63" bottom="0.39370078740157483" header="0.27559055118110237" footer="0.27559055118110237"/>
  <pageSetup paperSize="9" scale="95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2B53006E9F842468C3BBC891FFB8745" ma:contentTypeVersion="6" ma:contentTypeDescription="Create a new document." ma:contentTypeScope="" ma:versionID="1d62e2a978818490fb43c2b494a5cf95">
  <xsd:schema xmlns:xsd="http://www.w3.org/2001/XMLSchema" xmlns:xs="http://www.w3.org/2001/XMLSchema" xmlns:p="http://schemas.microsoft.com/office/2006/metadata/properties" xmlns:ns2="8078ac07-27e2-4781-a3e7-cf077929fe5e" targetNamespace="http://schemas.microsoft.com/office/2006/metadata/properties" ma:root="true" ma:fieldsID="12223051a6cc34fcd336cf16d124f867" ns2:_="">
    <xsd:import namespace="8078ac07-27e2-4781-a3e7-cf077929fe5e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Reviewe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078ac07-27e2-4781-a3e7-cf077929fe5e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Reviewer" ma:index="13" nillable="true" ma:displayName="Reviewer" ma:format="Dropdown" ma:internalName="Reviewer">
      <xsd:simpleType>
        <xsd:restriction base="dms:Text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Reviewer xmlns="8078ac07-27e2-4781-a3e7-cf077929fe5e" xsi:nil="true"/>
    <Reviewer_x0020_Sign_x002d_off xmlns="8078ac07-27e2-4781-a3e7-cf077929fe5e" xsi:nil="true"/>
    <Preparer_x0020_Sign_x002d_off xmlns="8078ac07-27e2-4781-a3e7-cf077929fe5e" xsi:nil="true"/>
  </documentManagement>
</p:properties>
</file>

<file path=customXml/itemProps1.xml><?xml version="1.0" encoding="utf-8"?>
<ds:datastoreItem xmlns:ds="http://schemas.openxmlformats.org/officeDocument/2006/customXml" ds:itemID="{AF1F6A1C-DDB0-419F-B4D4-B712D7E9F8D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BABC80B-EBC8-457D-A29A-A2D2831C5CE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078ac07-27e2-4781-a3e7-cf077929fe5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44AEE35-C8DC-4EA2-938B-F152D9B037BA}">
  <ds:schemaRefs>
    <ds:schemaRef ds:uri="http://schemas.microsoft.com/office/2006/metadata/properties"/>
    <ds:schemaRef ds:uri="8078ac07-27e2-4781-a3e7-cf077929fe5e"/>
    <ds:schemaRef ds:uri="http://schemas.microsoft.com/office/2006/documentManagement/types"/>
    <ds:schemaRef ds:uri="http://purl.org/dc/terms/"/>
    <ds:schemaRef ds:uri="http://purl.org/dc/elements/1.1/"/>
    <ds:schemaRef ds:uri="http://purl.org/dc/dcmitype/"/>
    <ds:schemaRef ds:uri="http://schemas.microsoft.com/office/infopath/2007/PartnerControls"/>
    <ds:schemaRef ds:uri="http://www.w3.org/XML/1998/namespace"/>
    <ds:schemaRef ds:uri="http://schemas.openxmlformats.org/package/2006/metadata/core-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4</vt:i4>
      </vt:variant>
    </vt:vector>
  </HeadingPairs>
  <TitlesOfParts>
    <vt:vector size="4" baseType="lpstr">
      <vt:lpstr>งบฐานะการเงิน</vt:lpstr>
      <vt:lpstr>งบกำไรขาดทุนเบ็ดเสร็จ</vt:lpstr>
      <vt:lpstr>งบการเปลี่ยนแปลง</vt:lpstr>
      <vt:lpstr>งบกระแสเงินสด</vt:lpstr>
    </vt:vector>
  </TitlesOfParts>
  <Manager/>
  <Company>DIA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Microsoft Office</dc:creator>
  <cp:keywords/>
  <dc:description/>
  <cp:lastModifiedBy>User3 Lastname</cp:lastModifiedBy>
  <cp:revision/>
  <cp:lastPrinted>2025-11-04T02:22:55Z</cp:lastPrinted>
  <dcterms:created xsi:type="dcterms:W3CDTF">2003-03-04T02:40:31Z</dcterms:created>
  <dcterms:modified xsi:type="dcterms:W3CDTF">2025-11-04T02:23:02Z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0x010100E2B53006E9F842468C3BBC891FFB8745</vt:lpwstr>
  </property>
</Properties>
</file>