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customProperty13.bin" ContentType="application/vnd.openxmlformats-officedocument.spreadsheetml.customProperty"/>
  <Override PartName="/xl/customProperty14.bin" ContentType="application/vnd.openxmlformats-officedocument.spreadsheetml.customProperty"/>
  <Override PartName="/xl/customProperty15.bin" ContentType="application/vnd.openxmlformats-officedocument.spreadsheetml.customProperty"/>
  <Override PartName="/xl/customProperty16.bin" ContentType="application/vnd.openxmlformats-officedocument.spreadsheetml.customProperty"/>
  <Override PartName="/xl/customProperty17.bin" ContentType="application/vnd.openxmlformats-officedocument.spreadsheetml.customProperty"/>
  <Override PartName="/xl/customProperty18.bin" ContentType="application/vnd.openxmlformats-officedocument.spreadsheetml.customProperty"/>
  <Override PartName="/xl/customProperty19.bin" ContentType="application/vnd.openxmlformats-officedocument.spreadsheetml.customProperty"/>
  <Override PartName="/xl/customProperty20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K:\A\Advanced Info Service Public Company Lim ited - 1000000338\1704859 - 2025 DEC-FSA-AIS\Working Folder\Q3'25\Draft FS\AIS\Rev 14\"/>
    </mc:Choice>
  </mc:AlternateContent>
  <xr:revisionPtr revIDLastSave="0" documentId="13_ncr:1_{964539A3-520A-4A31-BD88-EC20F1AC8B20}" xr6:coauthVersionLast="47" xr6:coauthVersionMax="47" xr10:uidLastSave="{00000000-0000-0000-0000-000000000000}"/>
  <bookViews>
    <workbookView xWindow="-108" yWindow="-108" windowWidth="23256" windowHeight="13896" tabRatio="825" xr2:uid="{00000000-000D-0000-FFFF-FFFF00000000}"/>
  </bookViews>
  <sheets>
    <sheet name="SFP(P.3-5)" sheetId="5" r:id="rId1"/>
    <sheet name="SI (3ด) P.6" sheetId="35" r:id="rId2"/>
    <sheet name="SCI (3ด) P.7" sheetId="36" r:id="rId3"/>
    <sheet name="SI (9ด) P.8" sheetId="44" r:id="rId4"/>
    <sheet name="SCI (9ด) P.9" sheetId="43" r:id="rId5"/>
    <sheet name="SCE รวม (PY) P.10 " sheetId="41" r:id="rId6"/>
    <sheet name="SCE รวม (CY) P.11" sheetId="37" r:id="rId7"/>
    <sheet name="SCE เฉพาะกิจการ (PY) P. 12" sheetId="42" r:id="rId8"/>
    <sheet name="SCE เฉพาะกิจการ (CY) P.13" sheetId="38" r:id="rId9"/>
    <sheet name="SCF  P.14-P.15" sheetId="30" r:id="rId10"/>
  </sheets>
  <definedNames>
    <definedName name="_xlnm.Print_Area" localSheetId="8">'SCE เฉพาะกิจการ (CY) P.13'!$A$1:$V$24</definedName>
    <definedName name="_xlnm.Print_Area" localSheetId="7">'SCE เฉพาะกิจการ (PY) P. 12'!$A$1:$V$24</definedName>
    <definedName name="_xlnm.Print_Area" localSheetId="6">'SCE รวม (CY) P.11'!$A$1:$AB$31</definedName>
    <definedName name="_xlnm.Print_Area" localSheetId="5">'SCE รวม (PY) P.10 '!$A$1:$AB$30</definedName>
    <definedName name="_xlnm.Print_Area" localSheetId="9">'SCF  P.14-P.15'!$A$1:$J$87</definedName>
    <definedName name="_xlnm.Print_Area" localSheetId="2">'SCI (3ด) P.7'!$A$1:$I$23</definedName>
    <definedName name="_xlnm.Print_Area" localSheetId="4">'SCI (9ด) P.9'!$A$1:$I$24</definedName>
    <definedName name="_xlnm.Print_Area" localSheetId="0">'SFP(P.3-5)'!$A$1:$J$110</definedName>
    <definedName name="_xlnm.Print_Area" localSheetId="1">'SI (3ด) P.6'!$A$1:$J$47</definedName>
    <definedName name="_xlnm.Print_Area" localSheetId="3">'SI (9ด) P.8'!$A$1:$J$47</definedName>
    <definedName name="Z_62C88142_195A_406E_A347_1C61EA880C0D_.wvu.PrintArea" localSheetId="2" hidden="1">'SCI (3ด) P.7'!#REF!</definedName>
    <definedName name="Z_8AE384D2_954E_4FC4_9E7B_72B2DA3D2D3A_.wvu.Rows" localSheetId="2" hidden="1">'SCI (3ด) P.7'!#REF!</definedName>
    <definedName name="Z_DFBF4CAE_57D7_4172_8C3A_8E3DF4930C4B_.wvu.Rows" localSheetId="2" hidden="1">'SCI (3ด) P.7'!#REF!</definedName>
    <definedName name="Z_E1DB4DD3_3D3D_4C8E_ADFF_122E3B5E40F3_.wvu.PrintArea" localSheetId="2" hidden="1">'SCI (3ด) P.7'!#REF!</definedName>
    <definedName name="Z_E1DB4DD3_3D3D_4C8E_ADFF_122E3B5E40F3_.wvu.Rows" localSheetId="2" hidden="1">'SCI (3ด) P.7'!#REF!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7" i="37" l="1"/>
  <c r="J16" i="38"/>
  <c r="H75" i="5" l="1"/>
  <c r="D107" i="5" l="1"/>
  <c r="D109" i="5" s="1"/>
  <c r="J12" i="35" l="1"/>
  <c r="H12" i="35"/>
  <c r="F12" i="35"/>
  <c r="H24" i="35"/>
  <c r="H17" i="35"/>
  <c r="V26" i="41" l="1"/>
  <c r="X17" i="41"/>
  <c r="AB17" i="41" s="1"/>
  <c r="V17" i="41"/>
  <c r="V14" i="41"/>
  <c r="X14" i="41" s="1"/>
  <c r="AB14" i="41" s="1"/>
  <c r="AB21" i="41"/>
  <c r="Z24" i="37"/>
  <c r="X24" i="37"/>
  <c r="V24" i="37"/>
  <c r="T24" i="37"/>
  <c r="R24" i="37"/>
  <c r="P24" i="37"/>
  <c r="N24" i="37"/>
  <c r="L24" i="37"/>
  <c r="J24" i="37"/>
  <c r="H24" i="37"/>
  <c r="F24" i="37"/>
  <c r="D24" i="37"/>
  <c r="AB23" i="37"/>
  <c r="H76" i="30"/>
  <c r="H66" i="30"/>
  <c r="D76" i="30"/>
  <c r="D66" i="30"/>
  <c r="H22" i="38" l="1"/>
  <c r="H17" i="38"/>
  <c r="H22" i="42"/>
  <c r="H17" i="42"/>
  <c r="H18" i="37"/>
  <c r="H17" i="44"/>
  <c r="H19" i="35"/>
  <c r="H26" i="35" s="1"/>
  <c r="H35" i="35" s="1"/>
  <c r="H37" i="35" s="1"/>
  <c r="H23" i="42" l="1"/>
  <c r="H23" i="38"/>
  <c r="H29" i="37" l="1"/>
  <c r="H30" i="37" s="1"/>
  <c r="H25" i="37"/>
  <c r="H28" i="41"/>
  <c r="H22" i="41"/>
  <c r="H23" i="41" s="1"/>
  <c r="C22" i="43"/>
  <c r="Z28" i="37" s="1"/>
  <c r="H29" i="41" l="1"/>
  <c r="H31" i="37"/>
  <c r="J76" i="30"/>
  <c r="F76" i="30"/>
  <c r="J66" i="30"/>
  <c r="F66" i="30"/>
  <c r="E22" i="43"/>
  <c r="I17" i="43"/>
  <c r="R21" i="42" s="1"/>
  <c r="G17" i="43"/>
  <c r="E17" i="43"/>
  <c r="R27" i="41" s="1"/>
  <c r="V27" i="41" s="1"/>
  <c r="X27" i="41" s="1"/>
  <c r="AB27" i="41" s="1"/>
  <c r="C17" i="43"/>
  <c r="R29" i="37" l="1"/>
  <c r="J24" i="44"/>
  <c r="H24" i="44"/>
  <c r="F24" i="44"/>
  <c r="D24" i="44"/>
  <c r="J17" i="44"/>
  <c r="F17" i="44"/>
  <c r="D17" i="44"/>
  <c r="J12" i="44"/>
  <c r="H12" i="44"/>
  <c r="F12" i="44"/>
  <c r="D12" i="44"/>
  <c r="C22" i="36"/>
  <c r="H65" i="5"/>
  <c r="P22" i="42"/>
  <c r="N22" i="42"/>
  <c r="L22" i="42"/>
  <c r="F22" i="42"/>
  <c r="D22" i="42"/>
  <c r="T21" i="42"/>
  <c r="V21" i="42" s="1"/>
  <c r="R20" i="42"/>
  <c r="T20" i="42" s="1"/>
  <c r="R17" i="42"/>
  <c r="P17" i="42"/>
  <c r="N17" i="42"/>
  <c r="L17" i="42"/>
  <c r="J17" i="42"/>
  <c r="F17" i="42"/>
  <c r="D17" i="42"/>
  <c r="V16" i="42"/>
  <c r="V17" i="42" s="1"/>
  <c r="T14" i="42"/>
  <c r="Z28" i="41"/>
  <c r="T28" i="41"/>
  <c r="R28" i="41"/>
  <c r="P28" i="41"/>
  <c r="N28" i="41"/>
  <c r="J28" i="41"/>
  <c r="F28" i="41"/>
  <c r="D28" i="41"/>
  <c r="V28" i="41"/>
  <c r="Z22" i="41"/>
  <c r="X22" i="41"/>
  <c r="V22" i="41"/>
  <c r="T22" i="41"/>
  <c r="R22" i="41"/>
  <c r="P22" i="41"/>
  <c r="N22" i="41"/>
  <c r="L22" i="41"/>
  <c r="J22" i="41"/>
  <c r="F22" i="41"/>
  <c r="D22" i="41"/>
  <c r="AB22" i="41"/>
  <c r="Z18" i="41"/>
  <c r="V18" i="41"/>
  <c r="T18" i="41"/>
  <c r="R18" i="41"/>
  <c r="P18" i="41"/>
  <c r="N18" i="41"/>
  <c r="L18" i="41"/>
  <c r="J18" i="41"/>
  <c r="F18" i="41"/>
  <c r="D18" i="41"/>
  <c r="AB18" i="41"/>
  <c r="H19" i="44" l="1"/>
  <c r="L23" i="41"/>
  <c r="D19" i="44"/>
  <c r="F19" i="44"/>
  <c r="F26" i="44" s="1"/>
  <c r="F35" i="44" s="1"/>
  <c r="F37" i="44" s="1"/>
  <c r="J19" i="44"/>
  <c r="J26" i="44" s="1"/>
  <c r="J35" i="44" s="1"/>
  <c r="J37" i="44" s="1"/>
  <c r="I10" i="43" s="1"/>
  <c r="F23" i="42"/>
  <c r="J23" i="41"/>
  <c r="J29" i="41" s="1"/>
  <c r="R23" i="41"/>
  <c r="R29" i="41" s="1"/>
  <c r="P23" i="41"/>
  <c r="P29" i="41" s="1"/>
  <c r="N23" i="41"/>
  <c r="N29" i="41" s="1"/>
  <c r="T23" i="41"/>
  <c r="T29" i="41" s="1"/>
  <c r="L23" i="42"/>
  <c r="F23" i="41"/>
  <c r="F29" i="41" s="1"/>
  <c r="V23" i="41"/>
  <c r="V29" i="41" s="1"/>
  <c r="D23" i="41"/>
  <c r="D29" i="41" s="1"/>
  <c r="D23" i="42"/>
  <c r="P23" i="42"/>
  <c r="T22" i="42"/>
  <c r="T23" i="42" s="1"/>
  <c r="Z23" i="41"/>
  <c r="Z29" i="41" s="1"/>
  <c r="T17" i="42"/>
  <c r="R22" i="42"/>
  <c r="R23" i="42" s="1"/>
  <c r="V14" i="42"/>
  <c r="N23" i="42"/>
  <c r="AB23" i="41"/>
  <c r="X18" i="41"/>
  <c r="X23" i="41" s="1"/>
  <c r="D26" i="44" l="1"/>
  <c r="H26" i="44"/>
  <c r="J10" i="30"/>
  <c r="J42" i="44"/>
  <c r="J40" i="44" s="1"/>
  <c r="J20" i="42" s="1"/>
  <c r="J22" i="42" s="1"/>
  <c r="J23" i="42" s="1"/>
  <c r="F10" i="30"/>
  <c r="F25" i="30" s="1"/>
  <c r="E10" i="43"/>
  <c r="F42" i="44"/>
  <c r="F40" i="44" s="1"/>
  <c r="L26" i="41" s="1"/>
  <c r="X26" i="41" s="1"/>
  <c r="AB26" i="41" s="1"/>
  <c r="T24" i="42"/>
  <c r="H35" i="44" l="1"/>
  <c r="D35" i="44"/>
  <c r="V20" i="42"/>
  <c r="V22" i="42" s="1"/>
  <c r="V23" i="42" s="1"/>
  <c r="J24" i="42"/>
  <c r="C17" i="36"/>
  <c r="V29" i="37" s="1"/>
  <c r="E17" i="36"/>
  <c r="G17" i="36"/>
  <c r="D37" i="44" l="1"/>
  <c r="H37" i="44"/>
  <c r="J107" i="5"/>
  <c r="J109" i="5" s="1"/>
  <c r="F107" i="5"/>
  <c r="F109" i="5" s="1"/>
  <c r="J75" i="5"/>
  <c r="F75" i="5"/>
  <c r="J65" i="5"/>
  <c r="F65" i="5"/>
  <c r="J37" i="5"/>
  <c r="F37" i="5"/>
  <c r="J23" i="5"/>
  <c r="F23" i="5"/>
  <c r="I17" i="36"/>
  <c r="E22" i="36"/>
  <c r="J24" i="35"/>
  <c r="J17" i="35"/>
  <c r="F24" i="35"/>
  <c r="F17" i="35"/>
  <c r="H10" i="30" l="1"/>
  <c r="H40" i="44"/>
  <c r="D42" i="44"/>
  <c r="D10" i="30"/>
  <c r="D25" i="30" s="1"/>
  <c r="J19" i="35"/>
  <c r="J26" i="35" s="1"/>
  <c r="J35" i="35" s="1"/>
  <c r="J37" i="35" s="1"/>
  <c r="F19" i="35"/>
  <c r="F26" i="35" s="1"/>
  <c r="F35" i="35" s="1"/>
  <c r="F37" i="35" s="1"/>
  <c r="F42" i="35" s="1"/>
  <c r="J76" i="5"/>
  <c r="J110" i="5" s="1"/>
  <c r="F76" i="5"/>
  <c r="F110" i="5" s="1"/>
  <c r="J38" i="5"/>
  <c r="F38" i="5"/>
  <c r="D40" i="44" l="1"/>
  <c r="C10" i="43"/>
  <c r="J20" i="38"/>
  <c r="H42" i="44"/>
  <c r="I18" i="43"/>
  <c r="I21" i="43" s="1"/>
  <c r="I23" i="43" s="1"/>
  <c r="J42" i="35"/>
  <c r="J40" i="35" s="1"/>
  <c r="E10" i="36"/>
  <c r="E18" i="36" s="1"/>
  <c r="E21" i="36" s="1"/>
  <c r="E23" i="36" s="1"/>
  <c r="E18" i="43"/>
  <c r="E21" i="43" s="1"/>
  <c r="E23" i="43" s="1"/>
  <c r="I10" i="36"/>
  <c r="I18" i="36" s="1"/>
  <c r="I21" i="36" s="1"/>
  <c r="I23" i="36" s="1"/>
  <c r="J25" i="30"/>
  <c r="J41" i="30" s="1"/>
  <c r="J44" i="30" s="1"/>
  <c r="T14" i="38"/>
  <c r="P22" i="38"/>
  <c r="N22" i="38"/>
  <c r="L22" i="38"/>
  <c r="F22" i="38"/>
  <c r="D22" i="38"/>
  <c r="R20" i="38"/>
  <c r="T20" i="38" s="1"/>
  <c r="Z30" i="37"/>
  <c r="T30" i="37"/>
  <c r="R30" i="37"/>
  <c r="P30" i="37"/>
  <c r="N30" i="37"/>
  <c r="J30" i="37"/>
  <c r="F30" i="37"/>
  <c r="D30" i="37"/>
  <c r="V28" i="37"/>
  <c r="L28" i="37" l="1"/>
  <c r="G10" i="43"/>
  <c r="J80" i="30"/>
  <c r="J82" i="30" s="1"/>
  <c r="T18" i="37"/>
  <c r="R18" i="37"/>
  <c r="P18" i="37"/>
  <c r="J18" i="37"/>
  <c r="F18" i="37"/>
  <c r="D18" i="37"/>
  <c r="F25" i="37" l="1"/>
  <c r="J25" i="37"/>
  <c r="T25" i="37" l="1"/>
  <c r="R25" i="37"/>
  <c r="P25" i="37"/>
  <c r="AB21" i="37" l="1"/>
  <c r="AB24" i="37" s="1"/>
  <c r="V30" i="37" l="1"/>
  <c r="D24" i="35" l="1"/>
  <c r="D17" i="35"/>
  <c r="D12" i="35"/>
  <c r="D19" i="35" s="1"/>
  <c r="D75" i="5"/>
  <c r="D65" i="5"/>
  <c r="D37" i="5"/>
  <c r="R22" i="38"/>
  <c r="H107" i="5"/>
  <c r="H109" i="5" s="1"/>
  <c r="V24" i="42" s="1"/>
  <c r="H37" i="5"/>
  <c r="H23" i="5"/>
  <c r="D26" i="35" l="1"/>
  <c r="D76" i="5"/>
  <c r="H76" i="5"/>
  <c r="H110" i="5" s="1"/>
  <c r="H38" i="5"/>
  <c r="D110" i="5" l="1"/>
  <c r="V18" i="37"/>
  <c r="N18" i="37"/>
  <c r="N25" i="37" s="1"/>
  <c r="V14" i="37" l="1"/>
  <c r="V16" i="38" l="1"/>
  <c r="J31" i="37" l="1"/>
  <c r="V17" i="38" l="1"/>
  <c r="D25" i="37" l="1"/>
  <c r="L17" i="38" l="1"/>
  <c r="J17" i="38"/>
  <c r="F17" i="38"/>
  <c r="D17" i="38"/>
  <c r="R31" i="37" l="1"/>
  <c r="D23" i="38"/>
  <c r="R17" i="38"/>
  <c r="P17" i="38"/>
  <c r="N17" i="38"/>
  <c r="F23" i="38"/>
  <c r="T31" i="37"/>
  <c r="P31" i="37"/>
  <c r="N31" i="37"/>
  <c r="F31" i="37"/>
  <c r="D31" i="37"/>
  <c r="Z18" i="37"/>
  <c r="Z25" i="37" s="1"/>
  <c r="L18" i="37"/>
  <c r="L25" i="37" s="1"/>
  <c r="X17" i="37"/>
  <c r="AB17" i="37" s="1"/>
  <c r="V25" i="37"/>
  <c r="V31" i="37" s="1"/>
  <c r="X14" i="37"/>
  <c r="Z31" i="37" l="1"/>
  <c r="AB14" i="37"/>
  <c r="N23" i="38"/>
  <c r="R23" i="38"/>
  <c r="T17" i="38"/>
  <c r="AB18" i="37"/>
  <c r="AB25" i="37" s="1"/>
  <c r="D35" i="35"/>
  <c r="D37" i="35" s="1"/>
  <c r="C18" i="43" s="1"/>
  <c r="P23" i="38"/>
  <c r="V14" i="38"/>
  <c r="L23" i="38"/>
  <c r="C21" i="43" l="1"/>
  <c r="H40" i="35"/>
  <c r="H42" i="35" s="1"/>
  <c r="G18" i="43" s="1"/>
  <c r="H25" i="30"/>
  <c r="H41" i="30" s="1"/>
  <c r="H44" i="30" s="1"/>
  <c r="C10" i="36"/>
  <c r="C18" i="36" s="1"/>
  <c r="C21" i="36" s="1"/>
  <c r="C23" i="36" s="1"/>
  <c r="D42" i="35"/>
  <c r="T21" i="38"/>
  <c r="T22" i="38" s="1"/>
  <c r="X29" i="37"/>
  <c r="X18" i="37"/>
  <c r="X25" i="37" s="1"/>
  <c r="G21" i="43" l="1"/>
  <c r="C23" i="43"/>
  <c r="G10" i="36"/>
  <c r="T23" i="38"/>
  <c r="AB29" i="37"/>
  <c r="G23" i="43" l="1"/>
  <c r="G18" i="36"/>
  <c r="G21" i="36" s="1"/>
  <c r="G23" i="36" s="1"/>
  <c r="V21" i="38"/>
  <c r="V20" i="38" l="1"/>
  <c r="V22" i="38" s="1"/>
  <c r="V23" i="38" s="1"/>
  <c r="J22" i="38"/>
  <c r="J23" i="38" s="1"/>
  <c r="D41" i="30" l="1"/>
  <c r="D44" i="30" s="1"/>
  <c r="D80" i="30" l="1"/>
  <c r="D82" i="30" s="1"/>
  <c r="X28" i="37" l="1"/>
  <c r="L30" i="37"/>
  <c r="L31" i="37" l="1"/>
  <c r="AB28" i="37"/>
  <c r="AB30" i="37" s="1"/>
  <c r="AB31" i="37" s="1"/>
  <c r="X30" i="37"/>
  <c r="X31" i="37" s="1"/>
  <c r="F41" i="30" l="1"/>
  <c r="F44" i="30" s="1"/>
  <c r="F80" i="30" s="1"/>
  <c r="F82" i="30" s="1"/>
  <c r="F40" i="35"/>
  <c r="L28" i="41"/>
  <c r="L29" i="41" s="1"/>
  <c r="X28" i="41"/>
  <c r="X29" i="41" s="1"/>
  <c r="AB28" i="41" l="1"/>
  <c r="AB29" i="41" s="1"/>
  <c r="D23" i="5" l="1"/>
  <c r="D38" i="5" l="1"/>
  <c r="H80" i="30"/>
  <c r="H82" i="30" s="1"/>
</calcChain>
</file>

<file path=xl/sharedStrings.xml><?xml version="1.0" encoding="utf-8"?>
<sst xmlns="http://schemas.openxmlformats.org/spreadsheetml/2006/main" count="588" uniqueCount="247">
  <si>
    <t>บริษัท แอดวานซ์ อินโฟร์ เซอร์วิส จำกัด (มหาชน) และบริษัทย่อย</t>
  </si>
  <si>
    <t>งบฐานะการเงิน</t>
  </si>
  <si>
    <t>หน่วย : พันบาท</t>
  </si>
  <si>
    <t>หมายเหตุ</t>
  </si>
  <si>
    <t>งบการเงินรวม</t>
  </si>
  <si>
    <t>งบการเงินเฉพาะกิจการ</t>
  </si>
  <si>
    <t xml:space="preserve">ณ วันที่ </t>
  </si>
  <si>
    <t>31 ธันวาคม</t>
  </si>
  <si>
    <t>2567</t>
  </si>
  <si>
    <t>“ยังไม่ได้ตรวจสอบ”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</si>
  <si>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</si>
  <si>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</si>
  <si>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</si>
  <si>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เงินฝากธนาคารที่สามารถใช้เป็นการเฉพาะ</t>
  </si>
  <si>
    <t>ลูกหนี้การค้าและลูกหนี้หมุนเวียนอื่น</t>
  </si>
  <si>
    <t>สินทรัพย์ที่เกิดจากสัญญา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</si>
  <si>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</si>
  <si>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</si>
  <si>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สินทรัพย์ภาษีเงินได้ของงวดปัจจุบัน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</si>
  <si>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</si>
  <si>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</si>
  <si>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</si>
  <si>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</si>
  <si>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</si>
  <si>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 xml:space="preserve">เงินลงทุนในบริษัทย่อย </t>
  </si>
  <si>
    <t>เงินลงทุนในบริษัทร่วม และการร่วมค้า</t>
  </si>
  <si>
    <t>เงินให้กู้ยืมระยะยาวแก่กิจการที่เกี่ยวข้องกัน</t>
  </si>
  <si>
    <t xml:space="preserve">ที่ดิน อาคารและอุปกรณ์ </t>
  </si>
  <si>
    <t>สินทรัพย์สิทธิการใช้</t>
  </si>
  <si>
    <t>ค่าความนิยม</t>
  </si>
  <si>
    <t>สินทรัพย์ไม่มีตัวตนอื่นนอกจากค่าความนิยม</t>
  </si>
  <si>
    <t>ใบอนุญาตให้ใช้คลื่นความถี่โทรคมนาคม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</si>
  <si>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</si>
  <si>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</si>
  <si>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</si>
  <si>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</si>
  <si>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</si>
  <si>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</si>
  <si>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</t>
  </si>
  <si>
    <t>เจ้าหนี้การค้าและเจ้าหนี้หมุนเวียนอื่น</t>
  </si>
  <si>
    <t>ประมาณการสำหรับผลประโยชน์ตอบแทนจ่าย</t>
  </si>
  <si>
    <t>เงินรับล่วงหน้าจากลูกค้า</t>
  </si>
  <si>
    <t>ส่วนของหนี้สินระยะยาวที่ถึงกำหนดชำระภายในหนึ่งปี</t>
  </si>
  <si>
    <t>ส่วนของใบอนุญาตให้ใช้คลื่นความถี่โทรคมนาคม</t>
  </si>
  <si>
    <t>ค้างจ่ายที่ถึงกำหนดชำระภายในหนึ่งปี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</si>
  <si>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</si>
  <si>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เงินกู้ยืมระยะสั้นจากกิจการที่เกี่ยวข้องกัน</t>
  </si>
  <si>
    <t>ภาษีเงินได้นิติบุคคลค้างจ่าย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</si>
  <si>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</si>
  <si>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</si>
  <si>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</si>
  <si>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</si>
  <si>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หนี้สินระยะยาว</t>
  </si>
  <si>
    <t>หนี้สินตามสัญญาเช่า</t>
  </si>
  <si>
    <t>ประมาณการหนี้สินสำหรับผลประโยชน์พนักงาน</t>
  </si>
  <si>
    <t>ใบอนุญาตให้ใช้คลื่นความถี่โทรคมนาคมค้างจ่าย</t>
  </si>
  <si>
    <t>หนี้สินทางการเงินไม่หมุนเวียนอื่น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</si>
  <si>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</si>
  <si>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</si>
  <si>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</si>
  <si>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หนี้สินและส่วนของผู้ถือหุ้น </t>
    </r>
    <r>
      <rPr>
        <sz val="14"/>
        <rFont val="Angsana New"/>
        <family val="1"/>
      </rPr>
      <t>(ต่อ)</t>
    </r>
  </si>
  <si>
    <t>ส่วนของผู้ถือหุ้น</t>
  </si>
  <si>
    <t>ทุนเรือนหุ้น</t>
  </si>
  <si>
    <t xml:space="preserve">   ทุนจดทะเบียน</t>
  </si>
  <si>
    <t>หุ้นสามัญ 4,997 ล้านหุ้น มูลค่าหุ้นละ 1.00 บาท</t>
  </si>
  <si>
    <t xml:space="preserve">   ทุนที่ออกและชำระแล้ว</t>
  </si>
  <si>
    <t>หุ้นสามัญ 2,974 ล้านหุ้น มูลค่าหุ้นละ 1.00 บาท</t>
  </si>
  <si>
    <t>ชำระครบแล้ว</t>
  </si>
  <si>
    <t>ส่วนเกินมูลค่าหุ้น</t>
  </si>
  <si>
    <t xml:space="preserve">   ส่วนเกินมูลค่าหุ้นสามัญ</t>
  </si>
  <si>
    <t>ส่วนต่ำกว่าทุนอื่น</t>
  </si>
  <si>
    <t>ส่วนต่ำจากการเปลี่ยนแปลงสัดส่วนการถือหุ้นในบริษัทย่อย</t>
  </si>
  <si>
    <t>กำไรสะสม</t>
  </si>
  <si>
    <t xml:space="preserve">   จัดสรรแล้ว </t>
  </si>
  <si>
    <t>ทุนสำรองตามกฎหมาย</t>
  </si>
  <si>
    <t xml:space="preserve">   ยังไม่ได้จัดสรร </t>
  </si>
  <si>
    <t>องค์ประกอบอื่นของส่วนของผู้ถือหุ้น</t>
  </si>
  <si>
    <t>รวมส่วนของผู้ถือหุ้นเฉพาะบริษัท</t>
  </si>
  <si>
    <t>ส่วนได้เสียที่ไม่มีอำนาจควบคุม</t>
  </si>
  <si>
    <t xml:space="preserve">รวมส่วนของผู้ถือหุ้น </t>
  </si>
  <si>
    <t>รวมหนี้สินและส่วนของผู้ถือหุ้น</t>
  </si>
  <si>
    <t>งบกำไรขาดทุน</t>
  </si>
  <si>
    <t xml:space="preserve"> </t>
  </si>
  <si>
    <t>รายได้</t>
  </si>
  <si>
    <t>รายได้จากการให้บริการและการให้เช่าอุปกรณ์</t>
  </si>
  <si>
    <t xml:space="preserve">รายได้จากการขาย </t>
  </si>
  <si>
    <t>รวมรายได้</t>
  </si>
  <si>
    <t>ต้นทุน</t>
  </si>
  <si>
    <t>ต้นทุนการให้บริการและการให้เช่าอุปกรณ์</t>
  </si>
  <si>
    <t>ต้นทุนขาย</t>
  </si>
  <si>
    <t>รวมต้นทุน</t>
  </si>
  <si>
    <t>ต้นทุนในการจัดจำหน่ายและค่าใช้จ่ายในการบริหาร</t>
  </si>
  <si>
    <t>ต้นทุนในการจัดจำหน่าย</t>
  </si>
  <si>
    <t>ค่าใช้จ่ายในการบริหาร</t>
  </si>
  <si>
    <t>รวมต้นทุนในการจัดจำหน่ายและค่าใช้จ่ายในการบริหาร</t>
  </si>
  <si>
    <t>กำไรจากกิจกรรมดำเนินงาน</t>
  </si>
  <si>
    <t>รายได้ทางการเงิน</t>
  </si>
  <si>
    <t xml:space="preserve">รายได้อื่น
</t>
  </si>
  <si>
    <t xml:space="preserve">    ที่ใช้วิธีส่วนได้เสีย</t>
  </si>
  <si>
    <t>ต้นทุนทางการเงิน</t>
  </si>
  <si>
    <t>ค่าใช้จ่ายภาษีเงินได้</t>
  </si>
  <si>
    <t>กำไรสำหรับงวด</t>
  </si>
  <si>
    <t xml:space="preserve">    ส่วนที่เป็นของผู้ถือหุ้นของบริษัท</t>
  </si>
  <si>
    <t xml:space="preserve">    ส่วนที่เป็นของส่วนได้เสียที่ไม่มีอำนาจควบคุม</t>
  </si>
  <si>
    <t>กำไรต่อหุ้น (บาท)</t>
  </si>
  <si>
    <t xml:space="preserve">กำไรต่อหุ้นขั้นพื้นฐาน </t>
  </si>
  <si>
    <t>กำไรขาดทุนเบ็ดเสร็จอื่น</t>
  </si>
  <si>
    <t>ในภายหลัง</t>
  </si>
  <si>
    <t xml:space="preserve">   ส่วนที่เป็นของผู้ถือหุ้นของบริษัท</t>
  </si>
  <si>
    <t xml:space="preserve">   ส่วนที่เป็นของส่วนได้เสียที่ไม่มีอำนาจควบคุม</t>
  </si>
  <si>
    <r>
      <t xml:space="preserve">งบการเปลี่ยนแปลงส่วนของผู้ถือหุ้น  </t>
    </r>
    <r>
      <rPr>
        <sz val="16"/>
        <rFont val="Angsana New"/>
        <family val="1"/>
      </rPr>
      <t>(ต่อ)</t>
    </r>
  </si>
  <si>
    <t xml:space="preserve">งบการเงินรวม </t>
  </si>
  <si>
    <t>ส่วนต่ำจาก</t>
  </si>
  <si>
    <t>สำรองสำหรับ</t>
  </si>
  <si>
    <t>ส่วนของ</t>
  </si>
  <si>
    <t>การเปลี่ยนแปลง</t>
  </si>
  <si>
    <t>การจ่ายโดย</t>
  </si>
  <si>
    <t>กำไรจาก</t>
  </si>
  <si>
    <t>สำรอง</t>
  </si>
  <si>
    <t>รวมองค์ประกอบ</t>
  </si>
  <si>
    <t>รวมส่วนของ</t>
  </si>
  <si>
    <t>ส่วนได้เสีย</t>
  </si>
  <si>
    <t>ทุนที่ออกและ</t>
  </si>
  <si>
    <t>ส่วนเกิน</t>
  </si>
  <si>
    <t>สัดส่วนการถือหุ้น</t>
  </si>
  <si>
    <t>ทุนสำรองตาม</t>
  </si>
  <si>
    <t>ยังไม่ได้</t>
  </si>
  <si>
    <t>ใช้หุ้น</t>
  </si>
  <si>
    <t>การลดสัดส่วน</t>
  </si>
  <si>
    <t>สำรองรายการ</t>
  </si>
  <si>
    <t>อื่นของส่วนของ</t>
  </si>
  <si>
    <t>ผู้ถือหุ้น</t>
  </si>
  <si>
    <t>ที่ไม่มีอำนาจ</t>
  </si>
  <si>
    <t>ชำระแล้ว</t>
  </si>
  <si>
    <t>มูลค่าหุ้น</t>
  </si>
  <si>
    <t>ในบริษัทย่อย</t>
  </si>
  <si>
    <t>กฎหมาย</t>
  </si>
  <si>
    <t>จัดสรร</t>
  </si>
  <si>
    <t>เป็นเกณฑ์</t>
  </si>
  <si>
    <t>ของเงินลงทุน</t>
  </si>
  <si>
    <t>ป้องกันความเสี่ยง</t>
  </si>
  <si>
    <t>ในมูลค่ายุติธรรม</t>
  </si>
  <si>
    <t>ของบริษัท</t>
  </si>
  <si>
    <t>ควบคุม</t>
  </si>
  <si>
    <t>รายการกับผู้ถือหุ้นที่บันทึกโดยตรงเข้าส่วนของผู้ถือหุ้น</t>
  </si>
  <si>
    <t>เงินทุนที่ได้รับจากและการจัดสรรส่วนทุนให้ผู้ถือหุ้น</t>
  </si>
  <si>
    <t>เงินปันผลจ่าย</t>
  </si>
  <si>
    <t>รวมเงินทุนที่ได้รับจากและการจัดสรรส่วนทุนให้ผู้ถือหุ้น</t>
  </si>
  <si>
    <t>การเปลี่ยนแปลงส่วนได้เสียของบริษัทย่อย</t>
  </si>
  <si>
    <t>รวมการเปลี่ยนแปลงส่วนได้เสียของบริษัทย่อย</t>
  </si>
  <si>
    <t>รวมรายการกับผู้ถือหุ้นที่บันทึกโดยตรงเข้าส่วนของผู้ถือหุ้น</t>
  </si>
  <si>
    <t>กำไรเบ็ดเสร็จสำหรับงวด</t>
  </si>
  <si>
    <t>รวมกำไรเบ็ดเสร็จสำหรับงวด</t>
  </si>
  <si>
    <t>ยอดคงเหลือ ณ วันที่ 1 มกราคม 2567</t>
  </si>
  <si>
    <r>
      <t>งบการเปลี่ยนแปลงส่วนของผู้ถือหุ้น</t>
    </r>
    <r>
      <rPr>
        <sz val="16"/>
        <rFont val="Angsana New"/>
        <family val="1"/>
      </rPr>
      <t xml:space="preserve"> (ต่อ)</t>
    </r>
  </si>
  <si>
    <t>ส่วนแบ่งกำไร (ขาดทุน)</t>
  </si>
  <si>
    <t>เบ็ดเสร็จอื่น</t>
  </si>
  <si>
    <t>ใช้หุ้นเป็นเกณฑ์</t>
  </si>
  <si>
    <t>ที่ใช้วิธีส่วนได้เสีย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</si>
  <si>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</si>
  <si>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</si>
  <si>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</si>
  <si>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(กลับรายการ) ขาดทุนจากการยกเลิกสินทรัพย์ที่เกิดจากสัญญา</t>
  </si>
  <si>
    <t>เงินสดได้มาจากการดำเนินงานก่อนการเปลี่ยนแปลง</t>
  </si>
  <si>
    <t xml:space="preserve">    ในสินทรัพย์และหนี้สินดำเนินงาน</t>
  </si>
  <si>
    <t>การเปลี่ยนแปลงในสินทรัพย์และหนี้สินดำเนินงาน</t>
  </si>
  <si>
    <t>หนี้สินทางการเงินอื่น</t>
  </si>
  <si>
    <t>จ่ายผลประโยชน์พนักงาน</t>
  </si>
  <si>
    <r>
      <t xml:space="preserve">งบกระแสเงินสด </t>
    </r>
    <r>
      <rPr>
        <sz val="16"/>
        <rFont val="Angsana New"/>
        <family val="1"/>
      </rPr>
      <t>(ต่อ)</t>
    </r>
  </si>
  <si>
    <t>กระแสเงินสดจากกิจกรรมลงทุน</t>
  </si>
  <si>
    <t>ซื้อที่ดิน อาคาร อุปกรณ์และสินทรัพย์ไม่มีตัวตนอื่นนอกจากค่าความนิยม</t>
  </si>
  <si>
    <t>จ่ายชำระใบอนุญาตให้ใช้คลื่นความถี่โทรคมนาคม</t>
  </si>
  <si>
    <t>กระแสเงินสดจากกิจกรรมจัดหาเงิน</t>
  </si>
  <si>
    <t>จ่ายต้นทุนทางการเงิน</t>
  </si>
  <si>
    <t>เงินสดจ่ายชำระหนี้สินตามสัญญาเช่า</t>
  </si>
  <si>
    <t>เงินสดจ่ายชำระเงินกู้ยืมระยะยาว</t>
  </si>
  <si>
    <t>ผลกระทบจากการเปลี่ยนแปลงอัตราแลกเปลี่ยนของยอดคงเหลือ</t>
  </si>
  <si>
    <t xml:space="preserve">    ในสกุลเงินตราต่างประเทศ</t>
  </si>
  <si>
    <t>เงินสดและรายการเทียบเท่าเงินสด ณ วันที่ 1 มกราคม</t>
  </si>
  <si>
    <t>ข้อมูลเพิ่มเติมสำหรับงบกระแสเงินสด</t>
  </si>
  <si>
    <t>ยอดหนี้ค้างชำระจากการลงทุนในรายจ่ายฝ่ายทุน ใบอนุญาตให้ใช้</t>
  </si>
  <si>
    <t xml:space="preserve">    คลื่นความถี่โทรคมนาคม และหนี้สินตามสัญญาเช่า</t>
  </si>
  <si>
    <t xml:space="preserve">    จากการวัดมูลค่ายุติธรรมของตราสารอนุพันธ์</t>
  </si>
  <si>
    <t>2568</t>
  </si>
  <si>
    <t>รายได้ค่าบริการรับล่วงหน้า</t>
  </si>
  <si>
    <t>รายได้ค่าบริการโครงข่ายรับล่วงหน้าระยะยาว</t>
  </si>
  <si>
    <t>กำไรต่อหุ้นปรับลด</t>
  </si>
  <si>
    <t>ส่วนแบ่งกำไรของบริษัทย่อย บริษัทร่วม และการร่วมค้า</t>
  </si>
  <si>
    <t>กำไรก่อนภาษีเงินได้</t>
  </si>
  <si>
    <t>กำไรขาดทุนเบ็ดเสร็จรวมสำหรับงวด</t>
  </si>
  <si>
    <t>การแบ่งปันกำไรขาดทุนเบ็ดเสร็จรวม</t>
  </si>
  <si>
    <t>ยอดคงเหลือ ณ วันที่ 1 มกราคม 2568</t>
  </si>
  <si>
    <t>ปรับรายการที่กระทบกำไร (ขาดทุน) เป็นเงินสดรับ (จ่าย)</t>
  </si>
  <si>
    <t>ส่วนแบ่งกำไรของบริษัทย่อย บริษัทร่วม และการร่วมค้าที่ใช้วิธีส่วนได้เสีย</t>
  </si>
  <si>
    <t>รายได้ค่าบริการเช่าใช้อุปกรณ์โครงข่ายรับล่วงหน้า</t>
  </si>
  <si>
    <t xml:space="preserve">ดอกเบี้ยรับ </t>
  </si>
  <si>
    <t>3, 13</t>
  </si>
  <si>
    <t>8, 13</t>
  </si>
  <si>
    <t>10, 13</t>
  </si>
  <si>
    <t>5, 6</t>
  </si>
  <si>
    <t>12, 13</t>
  </si>
  <si>
    <t xml:space="preserve">ภาษีเงินได้จ่ายออก </t>
  </si>
  <si>
    <t>กระแสเงินสดสุทธิได้มาจาก (ใช้ไปใน) กิจกรรมลงทุน</t>
  </si>
  <si>
    <t>เงินปันผลรับ</t>
  </si>
  <si>
    <t xml:space="preserve">เงินสดรับจากการจำหน่ายเงินลงทุนในบริษัทย่อย </t>
  </si>
  <si>
    <t>ค่าใช้จ่ายผลประโยชน์พนักงาน</t>
  </si>
  <si>
    <t>ผลขาดทุนด้านเครดิตที่คาดว่าจะเกิดขึ้น</t>
  </si>
  <si>
    <t>เงินลงทุนระยะสั้น</t>
  </si>
  <si>
    <t>กำไรขั้นต้น</t>
  </si>
  <si>
    <t>เงินลงทุนระยะสั้นเพิ่มขึ้น</t>
  </si>
  <si>
    <t>รายได้ (ค่าใช้จ่าย) ภาษีเงินได้</t>
  </si>
  <si>
    <t xml:space="preserve">        ซึ่งอำนาจควบคุมเปลี่ยนแปลง</t>
  </si>
  <si>
    <t>เงินสดรับจากการคืนทุนของบริษัทร่วม</t>
  </si>
  <si>
    <t xml:space="preserve">งบการเปลี่ยนแปลงส่วนของผู้ถือหุ้น  </t>
  </si>
  <si>
    <t>การสูญเสียส่วนได้เสียที่ไม่มีอำนาจควบคุม</t>
  </si>
  <si>
    <r>
      <t>งบการเปลี่ยนแปลงส่วนของผู้ถือหุ้น</t>
    </r>
    <r>
      <rPr>
        <sz val="16"/>
        <rFont val="Angsana New"/>
        <family val="1"/>
      </rPr>
      <t xml:space="preserve"> </t>
    </r>
  </si>
  <si>
    <t>เงินสดได้มาจากกิจกรรมดำเนินงาน</t>
  </si>
  <si>
    <t>กระแสเงินสดสุทธิได้มาจากกิจกรรมดำเนินงาน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</si>
  <si>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</si>
  <si>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</si>
  <si>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เงินสดรับจากการจำหน่ายอุปกรณ์</t>
  </si>
  <si>
    <t>ณ วันที่ 30 กันยายน 2568</t>
  </si>
  <si>
    <t>30 กันยายน</t>
  </si>
  <si>
    <t>สำหรับงวดสามเดือนสิ้นสุดวันที่ 30 กันยายน 2568</t>
  </si>
  <si>
    <t>สำหรับงวดเก้าเดือนสิ้นสุดวันที่ 30 กันยายน 2568</t>
  </si>
  <si>
    <t>ยอดคงเหลือ ณ วันที่ 30 กันยายน 2567</t>
  </si>
  <si>
    <t>ยอดคงเหลือ ณ วันที่ 30 กันยายน 2568</t>
  </si>
  <si>
    <t xml:space="preserve">    ส่วนแบ่งขาดทุนเบ็ดเสร็จอื่นในบริษัทย่อยที่ใช้วิธีส่วนได้เสีย</t>
  </si>
  <si>
    <t xml:space="preserve">    ขาดทุนจากการป้องกันความเสี่ยงกระแสเงินสด</t>
  </si>
  <si>
    <t>กำไรจากอัตราแลกเปลี่ยนสุทธิ</t>
  </si>
  <si>
    <t>ขาดทุนจากการวัดมูลค่ายุติธรรมของตราสารอนุพันธ์สุทธิ</t>
  </si>
  <si>
    <t>เงินลงทุนในบริษัทร่วมและการร่วมค้าเพิ่มขึ้น</t>
  </si>
  <si>
    <t>เงินสดและรายการเทียบเท่าเงินสด ณ วันที่ 30 กันยายน</t>
  </si>
  <si>
    <t xml:space="preserve">การแบ่งปันกำไร (ขาดทุน) </t>
  </si>
  <si>
    <t>ขาดทุนเบ็ดเสร็จอื่นสำหรับงวด - สุทธิจากภาษีเงินได้</t>
  </si>
  <si>
    <t>งบกำไรขาดทุนเบ็ดเสร็จ</t>
  </si>
  <si>
    <t xml:space="preserve">    ภาษีเงินได้ของรายการที่อาจถูกจัดประเภทใหม่ไว้ในกำไรหรือขาดทุน</t>
  </si>
  <si>
    <t>(กลับรายการ) ขาดทุนจากสินค้าล้าสมัย การลดมูลค่าของสินค้า และตัดจำหน่ายสินค้าคงเหลือ</t>
  </si>
  <si>
    <t>(กำไร) ขาดทุนสุทธิจากอัตราแลกเปลี่ยนที่ยังไม่เกิดขึ้น และ</t>
  </si>
  <si>
    <t>รายการที่อาจถูกจัดประเภทใหม่ไว้ในกำไรหรือขาดทุนในภายหลัง</t>
  </si>
  <si>
    <t>เงินสดรับจากการจำหน่าย (เงินสดจ่ายเพื่อซื้อ) บริษัทย่อยจากส่วนได้เสียที่ไม่มีอำนาจควบคุม</t>
  </si>
  <si>
    <t>เงินให้กู้ยืมระยะสั้นแก่กิจการที่เกี่ยวข้องกัน (เพิ่มขึ้น) ลดลงสุทธิ</t>
  </si>
  <si>
    <t>เงินสดรับจากเงินกู้ยืมระยะสั้นสุทธิ</t>
  </si>
  <si>
    <t>เงินสดจ่ายเพื่อชำระเงินกู้ยืมระยะสั้นจากกิจการที่เกี่ยวข้องกันสุทธิ</t>
  </si>
  <si>
    <t>เงินให้กู้ยืมระยะยาวแก่กิจการที่เกี่ยวข้องกันเพิ่มขึ้น</t>
  </si>
  <si>
    <t>ขาดทุนจากการด้อยค่า ขายทุนจากการขายและตัดจำหน่ายสินทรัพย์</t>
  </si>
  <si>
    <r>
      <t>งบฐานะการเงิน</t>
    </r>
    <r>
      <rPr>
        <sz val="14"/>
        <rFont val="Angsana New"/>
        <family val="1"/>
      </rPr>
      <t xml:space="preserve"> (ต่อ)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</si>
</sst>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7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&quot;$&quot;#,##0;[Red]\-&quot;$&quot;#,##0"/>
    <numFmt numFmtId="169" formatCode="_-&quot;$&quot;* #,##0_-;\-&quot;$&quot;* #,##0_-;_-&quot;$&quot;* &quot;-&quot;_-;_-@_-"/>
    <numFmt numFmtId="170" formatCode="_-&quot;$&quot;* #,##0.00_-;\-&quot;$&quot;* #,##0.00_-;_-&quot;$&quot;* &quot;-&quot;??_-;_-@_-"/>
    <numFmt numFmtId="171" formatCode="#,##0;\(#,##0\)"/>
    <numFmt numFmtId="172" formatCode="_(* #,##0_);_(* \(#,##0\);_(* &quot;-&quot;??_);_(@_)"/>
    <numFmt numFmtId="173" formatCode="0.00_)"/>
    <numFmt numFmtId="174" formatCode="0.0%"/>
    <numFmt numFmtId="175" formatCode="_(* #,##0.0000_);_(* \(#,##0.0000\);_(* &quot;-&quot;??_);_(@_)"/>
    <numFmt numFmtId="176" formatCode="_(* #,##0_);_(* \(#,##0\);_(* &quot;-&quot;?????_);_(@_)"/>
    <numFmt numFmtId="177" formatCode="_-* #,##0_-;\-* #,##0_-;_-* &quot;-&quot;??_-;_-@_-"/>
    <numFmt numFmtId="178" formatCode="#,##0.00\ &quot;FB&quot;;[Red]\-#,##0.00\ &quot;FB&quot;"/>
    <numFmt numFmtId="179" formatCode="dd\-mmm\-yy_)"/>
    <numFmt numFmtId="180" formatCode="#,##0.00_ ;[Red]\-#,##0.00\ "/>
    <numFmt numFmtId="181" formatCode="_ &quot;\&quot;* #,##0_ ;_ &quot;\&quot;* \-#,##0_ ;_ &quot;\&quot;* &quot;-&quot;_ ;_ @_ "/>
    <numFmt numFmtId="182" formatCode="_ * #,##0_ ;_ * \-#,##0_ ;_ * &quot;-&quot;_ ;_ @_ "/>
    <numFmt numFmtId="183" formatCode="_ &quot;\&quot;* #,##0.00_ ;_ &quot;\&quot;* \-#,##0.00_ ;_ &quot;\&quot;* &quot;-&quot;??_ ;_ @_ "/>
    <numFmt numFmtId="184" formatCode="_ * #,##0.00_ ;_ * \-#,##0.00_ ;_ * &quot;-&quot;??_ ;_ @_ "/>
    <numFmt numFmtId="185" formatCode="#,##0.0_);\(#,##0.0\)"/>
    <numFmt numFmtId="186" formatCode="_-&quot;Dfl.&quot;\ * #,##0.00_-;_-&quot;Dfl.&quot;\ * #,##0.00\-;_-&quot;Dfl.&quot;\ * &quot;-&quot;??_-;_-@_-"/>
    <numFmt numFmtId="187" formatCode="_-* #,##0.00_-;_-* #,##0.00\-;_-* &quot;-&quot;??_-;_-@_-"/>
    <numFmt numFmtId="188" formatCode="_-&quot;?&quot;* #,##0_-;\-&quot;?&quot;* #,##0_-;_-&quot;?&quot;* &quot;-&quot;_-;_-@_-"/>
    <numFmt numFmtId="189" formatCode="_-&quot;?&quot;* #,##0.00_-;\-&quot;?&quot;* #,##0.00_-;_-&quot;?&quot;* &quot;-&quot;??_-;_-@_-"/>
    <numFmt numFmtId="190" formatCode="_-* #,##0_-;_-* #,##0\-;_-* &quot;-&quot;_-;_-@_-"/>
    <numFmt numFmtId="191" formatCode="_-&quot;Dfl.&quot;\ * #,##0_-;_-&quot;Dfl.&quot;\ * #,##0\-;_-&quot;Dfl.&quot;\ * &quot;-&quot;_-;_-@_-"/>
    <numFmt numFmtId="192" formatCode="_ * #,##0_)\ _฿_ ;_ * \(#,##0\)\ _฿_ ;_ * &quot;-&quot;_)\ _฿_ ;_ @_ "/>
    <numFmt numFmtId="193" formatCode="&quot;\&quot;#,##0;[Red]&quot;\&quot;\-#,##0"/>
    <numFmt numFmtId="194" formatCode="&quot;\&quot;#,##0.00;[Red]&quot;\&quot;\-#,##0.00"/>
    <numFmt numFmtId="195" formatCode="#,##0.0%;[Red]\(#,##0.0%\)"/>
    <numFmt numFmtId="196" formatCode="#.\ \ "/>
    <numFmt numFmtId="197" formatCode="##.\ \ "/>
    <numFmt numFmtId="198" formatCode="###0_);[Red]\(###0\)"/>
    <numFmt numFmtId="199" formatCode="0.0%;\(0.0%\)"/>
    <numFmt numFmtId="200" formatCode="#,##0.00&quot;£&quot;_);[Red]\(#,##0.00&quot;£&quot;\)"/>
    <numFmt numFmtId="201" formatCode="* \(#,##0\);* #,##0_);&quot;-&quot;??_);@"/>
    <numFmt numFmtId="202" formatCode="&quot;$&quot;#,##0_);\(&quot;$&quot;#,##0.0\)"/>
    <numFmt numFmtId="203" formatCode="\ว\ \ด\ด\ด\ด\ &quot;ค.ศ.&quot;\ \ค\ค\ค\ค"/>
    <numFmt numFmtId="204" formatCode="#,##0.00&quot; F&quot;_);\(#,##0.00&quot; F&quot;\)"/>
    <numFmt numFmtId="205" formatCode="* #,##0_);* \(#,##0\);&quot;-&quot;??_);@"/>
    <numFmt numFmtId="206" formatCode="#,##0\ \ ;\(#,##0\)\ ;\—\ \ \ \ "/>
    <numFmt numFmtId="207" formatCode="0."/>
    <numFmt numFmtId="208" formatCode="&quot;0&quot;#.0"/>
    <numFmt numFmtId="209" formatCode="&quot;0&quot;#"/>
    <numFmt numFmtId="210" formatCode="&quot;?&quot;#,##0;[Red]\-&quot;?&quot;#,##0"/>
    <numFmt numFmtId="211" formatCode="0.0&quot;  &quot;"/>
    <numFmt numFmtId="212" formatCode="&quot;฿&quot;\t#,##0_);[Red]\(&quot;฿&quot;\t#,##0\)"/>
    <numFmt numFmtId="213" formatCode="_-* #,##0&quot; F&quot;_-;\-* #,##0&quot; F&quot;_-;_-* &quot;-&quot;&quot; F&quot;_-;_-@_-"/>
    <numFmt numFmtId="214" formatCode="_-* #,##0.00&quot; F&quot;_-;\-* #,##0.00&quot; F&quot;_-;_-* &quot;-&quot;??&quot; F&quot;_-;_-@_-"/>
    <numFmt numFmtId="215" formatCode="#,##0.00&quot; $&quot;;\-#,##0.00&quot; $&quot;"/>
    <numFmt numFmtId="216" formatCode="#,##0&quot; F&quot;_);[Red]\(#,##0&quot; F&quot;\)"/>
    <numFmt numFmtId="217" formatCode="0%_);\(0%\)"/>
    <numFmt numFmtId="218" formatCode="#,##0&quot;£&quot;_);[Red]\(#,##0&quot;£&quot;\)"/>
    <numFmt numFmtId="219" formatCode="&quot;ฃ&quot;#,##0.00;[Red]\-&quot;ฃ&quot;#,##0.00"/>
    <numFmt numFmtId="220" formatCode="[$THB]\ #,##0.00;\-[$THB]\ #,##0.00"/>
    <numFmt numFmtId="221" formatCode="\\#,##0.00;[Red]&quot;\\\\\-&quot;#,##0.00"/>
    <numFmt numFmtId="222" formatCode="#,##0.00&quot; FB&quot;;[Red]\-#,##0.00&quot; FB&quot;"/>
    <numFmt numFmtId="223" formatCode="#,##0.0_);[Red]\(#,##0.0\)"/>
    <numFmt numFmtId="224" formatCode="General_)"/>
    <numFmt numFmtId="225" formatCode="#,##0.00\ ;\(#,##0.00\)"/>
    <numFmt numFmtId="226" formatCode="#,##0.00_);[Red]\(#,##0.00\);_(* &quot;-&quot;??_)"/>
    <numFmt numFmtId="227" formatCode="_-* #,##0_-;\-* #,##0_-;_-* \-_-;_-@_-"/>
    <numFmt numFmtId="228" formatCode="_(* #,##0_);_(* \(#,##0\);_(* \-_);_(@_)"/>
    <numFmt numFmtId="229" formatCode="[$-409]mmm\-yy;@"/>
    <numFmt numFmtId="230" formatCode="&quot;\&quot;#,##0.00;[Red]&quot;\&quot;&quot;\&quot;&quot;\&quot;&quot;\&quot;&quot;\&quot;\-#,##0.00"/>
    <numFmt numFmtId="231" formatCode="#,##0.00\ &quot;F&quot;;\-#,##0.00\ &quot;F&quot;"/>
    <numFmt numFmtId="232" formatCode="_-* #,##0.00_-;\-* #,##0.00_-;_-* \-??_-;_-@_-"/>
    <numFmt numFmtId="233" formatCode="_(* #,##0.00_);_(* \(#,##0.00\);_(* &quot;-&quot;_);_(@_)"/>
  </numFmts>
  <fonts count="276">
    <font>
      <sz val="15"/>
      <name val="Angsana New"/>
      <charset val="22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name val="Angsana New"/>
      <family val="1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sz val="11"/>
      <name val="Times New Roman"/>
      <family val="1"/>
    </font>
    <font>
      <sz val="14"/>
      <name val="Cordia New"/>
      <family val="2"/>
    </font>
    <font>
      <b/>
      <i/>
      <sz val="16"/>
      <name val="Helv"/>
    </font>
    <font>
      <sz val="15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b/>
      <i/>
      <sz val="14"/>
      <name val="Angsana New"/>
      <family val="1"/>
    </font>
    <font>
      <i/>
      <sz val="14"/>
      <name val="Angsana New"/>
      <family val="1"/>
    </font>
    <font>
      <sz val="14"/>
      <name val="Times New Roman"/>
      <family val="1"/>
    </font>
    <font>
      <b/>
      <sz val="13"/>
      <name val="Angsana New"/>
      <family val="1"/>
    </font>
    <font>
      <b/>
      <sz val="13"/>
      <name val="Times New Roman"/>
      <family val="1"/>
    </font>
    <font>
      <sz val="13"/>
      <name val="Times New Roman"/>
      <family val="1"/>
    </font>
    <font>
      <sz val="13"/>
      <name val="Angsana New"/>
      <family val="1"/>
    </font>
    <font>
      <sz val="10"/>
      <name val="Times New Roman"/>
      <family val="1"/>
    </font>
    <font>
      <sz val="11"/>
      <name val="Angsana New"/>
      <family val="1"/>
    </font>
    <font>
      <b/>
      <sz val="11"/>
      <name val="Angsana New"/>
      <family val="1"/>
    </font>
    <font>
      <sz val="12"/>
      <name val="Angsana New"/>
      <family val="1"/>
    </font>
    <font>
      <b/>
      <sz val="11"/>
      <name val="Times New Roman"/>
      <family val="1"/>
    </font>
    <font>
      <sz val="12"/>
      <name val="Times New Roman"/>
      <family val="1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10"/>
      <name val="MS Sans Serif"/>
      <family val="2"/>
      <charset val="222"/>
    </font>
    <font>
      <sz val="11"/>
      <color indexed="8"/>
      <name val="Tahoma"/>
      <family val="2"/>
      <charset val="222"/>
    </font>
    <font>
      <sz val="14"/>
      <color indexed="9"/>
      <name val="Angsana New"/>
      <family val="1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  <charset val="222"/>
    </font>
    <font>
      <sz val="9"/>
      <name val="Arial"/>
      <family val="2"/>
    </font>
    <font>
      <sz val="7"/>
      <name val="Small Fonts"/>
      <family val="2"/>
    </font>
    <font>
      <sz val="8"/>
      <name val="Arial"/>
      <family val="2"/>
    </font>
    <font>
      <sz val="14"/>
      <name val="AngsanaUPC"/>
      <family val="1"/>
      <charset val="222"/>
    </font>
    <font>
      <sz val="14"/>
      <name val="CordiaUPC"/>
      <family val="2"/>
      <charset val="222"/>
    </font>
    <font>
      <b/>
      <sz val="10"/>
      <name val="Arial"/>
      <family val="2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sz val="8"/>
      <color indexed="14"/>
      <name val="Comic Sans MS"/>
      <family val="4"/>
    </font>
    <font>
      <b/>
      <sz val="16"/>
      <name val="FreesiaUPC"/>
      <family val="2"/>
      <charset val="222"/>
    </font>
    <font>
      <b/>
      <sz val="10"/>
      <name val="MS Sans Serif"/>
      <family val="2"/>
    </font>
    <font>
      <b/>
      <sz val="12"/>
      <name val="Arial"/>
      <family val="2"/>
    </font>
    <font>
      <sz val="12"/>
      <name val="CordiaUPC"/>
      <family val="2"/>
      <charset val="222"/>
    </font>
    <font>
      <sz val="12"/>
      <name val="นูลมรผ"/>
      <charset val="222"/>
    </font>
    <font>
      <b/>
      <sz val="10"/>
      <color indexed="10"/>
      <name val="Arial"/>
      <family val="2"/>
    </font>
    <font>
      <b/>
      <sz val="8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i/>
      <sz val="24"/>
      <color indexed="49"/>
      <name val="Arial Narrow"/>
      <family val="2"/>
    </font>
    <font>
      <b/>
      <sz val="14"/>
      <name val="AngsanaUPC"/>
      <family val="1"/>
      <charset val="222"/>
    </font>
    <font>
      <b/>
      <i/>
      <sz val="18"/>
      <color indexed="28"/>
      <name val="AngsanaUPC"/>
      <family val="1"/>
    </font>
    <font>
      <sz val="10"/>
      <color indexed="9"/>
      <name val="Arial"/>
      <family val="2"/>
    </font>
    <font>
      <b/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color indexed="62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b/>
      <sz val="10"/>
      <color indexed="63"/>
      <name val="Arial"/>
      <family val="2"/>
    </font>
    <font>
      <sz val="14"/>
      <name val="AngsanaUPC"/>
      <family val="1"/>
    </font>
    <font>
      <b/>
      <sz val="10"/>
      <name val="Times New Roman"/>
      <family val="1"/>
    </font>
    <font>
      <i/>
      <sz val="12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0"/>
      <name val="Tahoma"/>
      <family val="2"/>
    </font>
    <font>
      <b/>
      <sz val="10"/>
      <name val="Tahoma"/>
      <family val="2"/>
    </font>
    <font>
      <b/>
      <i/>
      <sz val="11"/>
      <color indexed="8"/>
      <name val="Times New Roman"/>
      <family val="1"/>
    </font>
    <font>
      <sz val="14"/>
      <name val="?? ??"/>
      <charset val="222"/>
    </font>
    <font>
      <u/>
      <sz val="10.5"/>
      <color indexed="12"/>
      <name val="Cordia New"/>
      <family val="2"/>
    </font>
    <font>
      <u/>
      <sz val="10.5"/>
      <color indexed="36"/>
      <name val="Cordia New"/>
      <family val="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11"/>
      <color indexed="8"/>
      <name val="ＭＳ Ｐゴシック"/>
      <family val="3"/>
      <charset val="128"/>
    </font>
    <font>
      <sz val="16"/>
      <name val="CordiaUPC"/>
      <family val="1"/>
    </font>
    <font>
      <sz val="11"/>
      <color indexed="9"/>
      <name val="ＭＳ Ｐゴシック"/>
      <family val="3"/>
      <charset val="128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sz val="8"/>
      <name val="Times New Roman"/>
      <family val="1"/>
    </font>
    <font>
      <sz val="12"/>
      <name val="Tms Rmn"/>
    </font>
    <font>
      <b/>
      <sz val="10"/>
      <name val="MS Sans Serif"/>
      <family val="2"/>
      <charset val="222"/>
    </font>
    <font>
      <sz val="10"/>
      <name val="Helv"/>
      <family val="2"/>
    </font>
    <font>
      <sz val="10"/>
      <color indexed="8"/>
      <name val="Impact"/>
      <family val="2"/>
    </font>
    <font>
      <sz val="10"/>
      <name val="MS Serif"/>
      <family val="1"/>
    </font>
    <font>
      <b/>
      <sz val="10"/>
      <name val="Tms Rmn"/>
      <family val="1"/>
    </font>
    <font>
      <sz val="10"/>
      <color indexed="16"/>
      <name val="MS Serif"/>
      <family val="1"/>
    </font>
    <font>
      <b/>
      <sz val="12"/>
      <color indexed="9"/>
      <name val="Tms Rmn"/>
    </font>
    <font>
      <b/>
      <sz val="12"/>
      <name val="Tahoma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b/>
      <sz val="8"/>
      <name val="MS Sans Serif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i/>
      <sz val="12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10"/>
      <name val="Geneva"/>
      <family val="2"/>
    </font>
    <font>
      <sz val="10"/>
      <name val="CG Times (WN)"/>
      <charset val="222"/>
    </font>
    <font>
      <b/>
      <sz val="11"/>
      <color indexed="16"/>
      <name val="Times New Roman"/>
      <family val="1"/>
    </font>
    <font>
      <b/>
      <sz val="1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8"/>
      <name val="Wingdings"/>
      <charset val="2"/>
    </font>
    <font>
      <u/>
      <sz val="9"/>
      <name val="Helv"/>
    </font>
    <font>
      <sz val="8"/>
      <name val="MS Sans Serif"/>
      <family val="2"/>
      <charset val="222"/>
    </font>
    <font>
      <sz val="9"/>
      <name val="Geneva"/>
      <family val="2"/>
    </font>
    <font>
      <b/>
      <sz val="14"/>
      <name val="Cordia New"/>
      <family val="2"/>
      <charset val="222"/>
    </font>
    <font>
      <b/>
      <sz val="8"/>
      <color indexed="8"/>
      <name val="Helv"/>
      <family val="2"/>
    </font>
    <font>
      <sz val="11"/>
      <name val="Terminal"/>
      <family val="3"/>
      <charset val="255"/>
    </font>
    <font>
      <u/>
      <sz val="9"/>
      <color indexed="36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0"/>
      <name val="ＭＳ ゴシック"/>
      <family val="3"/>
      <charset val="128"/>
    </font>
    <font>
      <sz val="11"/>
      <color indexed="52"/>
      <name val="ＭＳ Ｐゴシック"/>
      <family val="3"/>
      <charset val="128"/>
    </font>
    <font>
      <u/>
      <sz val="14"/>
      <color indexed="12"/>
      <name val="Cordia New"/>
      <family val="2"/>
    </font>
    <font>
      <sz val="12"/>
      <name val="ทsฒำฉ๚ล้"/>
      <charset val="136"/>
    </font>
    <font>
      <u/>
      <sz val="14"/>
      <color indexed="36"/>
      <name val="Cordia New"/>
      <family val="2"/>
    </font>
    <font>
      <sz val="11"/>
      <name val="ตธฟ๒"/>
      <family val="3"/>
      <charset val="129"/>
    </font>
    <font>
      <sz val="12"/>
      <name val="นูลมรผ"/>
      <charset val="129"/>
    </font>
    <font>
      <sz val="11"/>
      <name val="돋움"/>
      <family val="3"/>
      <charset val="129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2"/>
      <name val="宋体"/>
      <charset val="134"/>
    </font>
    <font>
      <u/>
      <sz val="12"/>
      <color indexed="36"/>
      <name val="宋体"/>
      <charset val="134"/>
    </font>
    <font>
      <sz val="11"/>
      <color indexed="20"/>
      <name val="ＭＳ Ｐゴシック"/>
      <family val="3"/>
      <charset val="128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12"/>
      <name val="新細明體"/>
      <family val="1"/>
      <charset val="136"/>
    </font>
    <font>
      <u/>
      <sz val="12"/>
      <color indexed="12"/>
      <name val="宋体"/>
      <charset val="134"/>
    </font>
    <font>
      <sz val="12"/>
      <name val="Osaka"/>
      <family val="3"/>
    </font>
    <font>
      <b/>
      <sz val="11"/>
      <color indexed="8"/>
      <name val="ＭＳ Ｐゴシック"/>
      <family val="3"/>
      <charset val="128"/>
    </font>
    <font>
      <b/>
      <i/>
      <sz val="16"/>
      <name val="Helv"/>
      <family val="2"/>
    </font>
    <font>
      <u/>
      <sz val="8"/>
      <color indexed="12"/>
      <name val="Arial"/>
      <family val="2"/>
    </font>
    <font>
      <i/>
      <sz val="8"/>
      <name val="Arial"/>
      <family val="2"/>
    </font>
    <font>
      <u/>
      <sz val="10"/>
      <color indexed="12"/>
      <name val="Arial"/>
      <family val="2"/>
    </font>
    <font>
      <sz val="10"/>
      <color indexed="8"/>
      <name val="MS Sans Serif"/>
      <family val="2"/>
      <charset val="222"/>
    </font>
    <font>
      <b/>
      <i/>
      <sz val="16"/>
      <name val="Arial"/>
      <family val="2"/>
      <charset val="222"/>
    </font>
    <font>
      <sz val="14"/>
      <name val="DilleniaUPC"/>
      <family val="1"/>
      <charset val="222"/>
    </font>
    <font>
      <sz val="11"/>
      <name val="明朝"/>
      <family val="3"/>
      <charset val="128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6"/>
      <name val="Arial"/>
      <family val="2"/>
    </font>
    <font>
      <sz val="12"/>
      <name val="¹ÙÅÁÃ¼"/>
      <family val="1"/>
    </font>
    <font>
      <b/>
      <sz val="16"/>
      <name val="FreesiaUPC"/>
      <family val="2"/>
    </font>
    <font>
      <sz val="10"/>
      <color indexed="8"/>
      <name val="MS Sans Serif"/>
      <family val="2"/>
    </font>
    <font>
      <i/>
      <sz val="10"/>
      <name val="Arial"/>
      <family val="2"/>
    </font>
    <font>
      <b/>
      <sz val="10"/>
      <color indexed="18"/>
      <name val="Symbol"/>
      <family val="1"/>
      <charset val="2"/>
    </font>
    <font>
      <b/>
      <sz val="8"/>
      <color indexed="8"/>
      <name val="Wingdings"/>
      <charset val="2"/>
    </font>
    <font>
      <b/>
      <sz val="8"/>
      <color indexed="10"/>
      <name val="Wingdings"/>
      <charset val="2"/>
    </font>
    <font>
      <b/>
      <sz val="8"/>
      <color indexed="9"/>
      <name val="Wingdings"/>
      <charset val="2"/>
    </font>
    <font>
      <u/>
      <sz val="10"/>
      <color indexed="36"/>
      <name val="Arial"/>
      <family val="2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  <font>
      <sz val="10"/>
      <color indexed="8"/>
      <name val="Arial"/>
      <family val="2"/>
      <charset val="1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2"/>
      <name val="Tms Rmn"/>
      <family val="1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i/>
      <sz val="8"/>
      <color indexed="8"/>
      <name val="Comic Sans MS"/>
      <family val="4"/>
      <charset val="222"/>
    </font>
    <font>
      <b/>
      <sz val="10"/>
      <color indexed="8"/>
      <name val="Comic Sans MS"/>
      <family val="4"/>
      <charset val="222"/>
    </font>
    <font>
      <b/>
      <sz val="14"/>
      <name val="Comic Sans MS"/>
      <family val="4"/>
      <charset val="222"/>
    </font>
    <font>
      <sz val="8"/>
      <color indexed="14"/>
      <name val="Comic Sans MS"/>
      <family val="4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3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53"/>
      <name val="Calibri"/>
      <family val="2"/>
    </font>
    <font>
      <b/>
      <sz val="18"/>
      <color indexed="62"/>
      <name val="Cambria"/>
      <family val="2"/>
    </font>
    <font>
      <sz val="10"/>
      <color indexed="8"/>
      <name val="Tahoma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Calibri"/>
      <family val="2"/>
      <charset val="222"/>
    </font>
    <font>
      <sz val="10"/>
      <color theme="1"/>
      <name val="Arial"/>
      <family val="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</font>
    <font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4"/>
      <name val="Angsana New"/>
      <family val="1"/>
      <charset val="222"/>
    </font>
    <font>
      <sz val="14"/>
      <color rgb="FFFFFFFF"/>
      <name val="Angsana New"/>
      <family val="1"/>
    </font>
    <font>
      <sz val="11"/>
      <color rgb="FFFFFFFF"/>
      <name val="Angsana New"/>
      <family val="1"/>
    </font>
    <font>
      <sz val="16"/>
      <color rgb="FFFFFFFF"/>
      <name val="Angsana New"/>
      <family val="1"/>
    </font>
    <font>
      <sz val="14"/>
      <color theme="1"/>
      <name val="Angsana New"/>
      <family val="1"/>
    </font>
    <font>
      <sz val="14"/>
      <color rgb="FF000000"/>
      <name val="Angsana New"/>
      <family val="1"/>
    </font>
    <font>
      <sz val="13"/>
      <name val="Angsana New"/>
      <family val="1"/>
      <charset val="222"/>
    </font>
    <font>
      <sz val="11"/>
      <color rgb="FFFF0000"/>
      <name val="Angsana New"/>
      <family val="1"/>
    </font>
    <font>
      <b/>
      <sz val="14"/>
      <name val="Angsana New"/>
      <family val="1"/>
      <charset val="222"/>
    </font>
    <font>
      <sz val="14"/>
      <color rgb="FF000000"/>
      <name val="Times New Roman"/>
      <family val="1"/>
    </font>
  </fonts>
  <fills count="11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35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22"/>
      </patternFill>
    </fill>
    <fill>
      <patternFill patternType="solid">
        <fgColor indexed="55"/>
      </patternFill>
    </fill>
    <fill>
      <patternFill patternType="solid">
        <fgColor indexed="11"/>
      </patternFill>
    </fill>
    <fill>
      <patternFill patternType="solid">
        <fgColor indexed="57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3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3"/>
        <bgColor indexed="34"/>
      </patternFill>
    </fill>
    <fill>
      <patternFill patternType="solid">
        <fgColor indexed="13"/>
        <bgColor indexed="64"/>
      </patternFill>
    </fill>
    <fill>
      <patternFill patternType="solid">
        <fgColor indexed="50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31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4"/>
        <bgColor indexed="23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1"/>
        <bgColor indexed="44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7"/>
        <b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40"/>
        <bgColor indexed="49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41"/>
      </patternFill>
    </fill>
    <fill>
      <patternFill patternType="solid">
        <fgColor indexed="43"/>
        <bgColor indexed="41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53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55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495">
    <xf numFmtId="0" fontId="0" fillId="0" borderId="0"/>
    <xf numFmtId="0" fontId="4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4" fillId="0" borderId="0"/>
    <xf numFmtId="0" fontId="12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/>
    <xf numFmtId="0" fontId="110" fillId="0" borderId="0" applyNumberFormat="0" applyFill="0" applyBorder="0" applyAlignment="0" applyProtection="0"/>
    <xf numFmtId="0" fontId="4" fillId="0" borderId="0"/>
    <xf numFmtId="0" fontId="7" fillId="0" borderId="0" applyNumberFormat="0" applyFill="0" applyBorder="0" applyAlignment="0" applyProtection="0"/>
    <xf numFmtId="0" fontId="179" fillId="0" borderId="0"/>
    <xf numFmtId="0" fontId="8" fillId="0" borderId="0"/>
    <xf numFmtId="0" fontId="4" fillId="0" borderId="0"/>
    <xf numFmtId="0" fontId="8" fillId="0" borderId="0"/>
    <xf numFmtId="0" fontId="12" fillId="0" borderId="0"/>
    <xf numFmtId="0" fontId="12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12" fillId="0" borderId="0"/>
    <xf numFmtId="0" fontId="49" fillId="0" borderId="0" applyNumberFormat="0" applyFill="0" applyBorder="0" applyAlignment="0" applyProtection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9" fillId="0" borderId="0" applyNumberFormat="0" applyFill="0" applyBorder="0" applyAlignment="0" applyProtection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49" fillId="0" borderId="0" applyNumberFormat="0" applyFill="0" applyBorder="0" applyAlignment="0" applyProtection="0"/>
    <xf numFmtId="0" fontId="12" fillId="0" borderId="0"/>
    <xf numFmtId="0" fontId="12" fillId="0" borderId="0"/>
    <xf numFmtId="220" fontId="12" fillId="0" borderId="0"/>
    <xf numFmtId="22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9" fillId="0" borderId="0" applyNumberFormat="0" applyFill="0" applyBorder="0" applyAlignment="0" applyProtection="0"/>
    <xf numFmtId="44" fontId="12" fillId="0" borderId="0" applyFont="0" applyFill="0" applyBorder="0" applyAlignment="0" applyProtection="0"/>
    <xf numFmtId="186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0" fontId="95" fillId="0" borderId="0"/>
    <xf numFmtId="187" fontId="12" fillId="0" borderId="0" applyFont="0" applyFill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165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0" fontId="97" fillId="0" borderId="0" applyNumberFormat="0" applyFill="0" applyBorder="0" applyAlignment="0" applyProtection="0">
      <alignment vertical="top"/>
      <protection locked="0"/>
    </xf>
    <xf numFmtId="189" fontId="41" fillId="0" borderId="0" applyFont="0" applyFill="0" applyBorder="0" applyAlignment="0" applyProtection="0"/>
    <xf numFmtId="0" fontId="98" fillId="0" borderId="0" applyNumberFormat="0" applyFill="0" applyBorder="0" applyAlignment="0" applyProtection="0">
      <alignment vertical="top"/>
      <protection locked="0"/>
    </xf>
    <xf numFmtId="190" fontId="12" fillId="0" borderId="0" applyFont="0" applyFill="0" applyBorder="0" applyAlignment="0" applyProtection="0"/>
    <xf numFmtId="165" fontId="99" fillId="0" borderId="0" applyFont="0" applyFill="0" applyBorder="0" applyAlignment="0" applyProtection="0"/>
    <xf numFmtId="0" fontId="100" fillId="0" borderId="0"/>
    <xf numFmtId="191" fontId="12" fillId="0" borderId="0" applyFont="0" applyFill="0" applyBorder="0" applyAlignment="0" applyProtection="0"/>
    <xf numFmtId="173" fontId="180" fillId="0" borderId="0"/>
    <xf numFmtId="0" fontId="181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10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210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10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165" fontId="12" fillId="0" borderId="0" applyFont="0" applyFill="0" applyBorder="0" applyAlignment="0" applyProtection="0"/>
    <xf numFmtId="192" fontId="41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210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6" fillId="0" borderId="0"/>
    <xf numFmtId="0" fontId="26" fillId="0" borderId="0"/>
    <xf numFmtId="0" fontId="26" fillId="0" borderId="0"/>
    <xf numFmtId="0" fontId="12" fillId="0" borderId="0"/>
    <xf numFmtId="0" fontId="12" fillId="0" borderId="0"/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/>
    <xf numFmtId="0" fontId="12" fillId="0" borderId="0"/>
    <xf numFmtId="0" fontId="26" fillId="0" borderId="0"/>
    <xf numFmtId="0" fontId="26" fillId="0" borderId="0"/>
    <xf numFmtId="220" fontId="26" fillId="0" borderId="0"/>
    <xf numFmtId="0" fontId="182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165" fontId="12" fillId="0" borderId="0" applyFont="0" applyFill="0" applyBorder="0" applyAlignment="0" applyProtection="0"/>
    <xf numFmtId="0" fontId="210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26" fillId="0" borderId="0"/>
    <xf numFmtId="0" fontId="26" fillId="0" borderId="0"/>
    <xf numFmtId="220" fontId="26" fillId="0" borderId="0"/>
    <xf numFmtId="192" fontId="41" fillId="0" borderId="0" applyFont="0" applyFill="0" applyBorder="0" applyAlignment="0" applyProtection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49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165" fontId="12" fillId="0" borderId="0" applyFont="0" applyFill="0" applyBorder="0" applyAlignment="0" applyProtection="0"/>
    <xf numFmtId="192" fontId="41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26" fillId="0" borderId="0"/>
    <xf numFmtId="0" fontId="26" fillId="0" borderId="0"/>
    <xf numFmtId="192" fontId="4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92" fontId="41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65" fontId="12" fillId="0" borderId="0" applyFont="0" applyFill="0" applyBorder="0" applyAlignment="0" applyProtection="0"/>
    <xf numFmtId="0" fontId="26" fillId="0" borderId="0"/>
    <xf numFmtId="0" fontId="12" fillId="0" borderId="0">
      <alignment vertical="top"/>
    </xf>
    <xf numFmtId="192" fontId="41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26" fillId="0" borderId="0"/>
    <xf numFmtId="0" fontId="26" fillId="0" borderId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220" fontId="26" fillId="0" borderId="0"/>
    <xf numFmtId="0" fontId="26" fillId="0" borderId="0"/>
    <xf numFmtId="220" fontId="26" fillId="0" borderId="0"/>
    <xf numFmtId="220" fontId="26" fillId="0" borderId="0"/>
    <xf numFmtId="0" fontId="26" fillId="0" borderId="0"/>
    <xf numFmtId="220" fontId="26" fillId="0" borderId="0"/>
    <xf numFmtId="165" fontId="12" fillId="0" borderId="0" applyFont="0" applyFill="0" applyBorder="0" applyAlignment="0" applyProtection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220" fontId="12" fillId="0" borderId="0"/>
    <xf numFmtId="22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220" fontId="12" fillId="0" borderId="0"/>
    <xf numFmtId="220" fontId="12" fillId="0" borderId="0"/>
    <xf numFmtId="0" fontId="12" fillId="0" borderId="0"/>
    <xf numFmtId="0" fontId="12" fillId="0" borderId="0"/>
    <xf numFmtId="220" fontId="12" fillId="0" borderId="0"/>
    <xf numFmtId="220" fontId="12" fillId="0" borderId="0"/>
    <xf numFmtId="0" fontId="26" fillId="0" borderId="0"/>
    <xf numFmtId="0" fontId="26" fillId="0" borderId="0"/>
    <xf numFmtId="192" fontId="41" fillId="0" borderId="0" applyFont="0" applyFill="0" applyBorder="0" applyAlignment="0" applyProtection="0"/>
    <xf numFmtId="0" fontId="26" fillId="0" borderId="0"/>
    <xf numFmtId="0" fontId="26" fillId="0" borderId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192" fontId="41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210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193" fontId="101" fillId="0" borderId="0" applyFont="0" applyFill="0" applyBorder="0" applyAlignment="0" applyProtection="0"/>
    <xf numFmtId="194" fontId="101" fillId="0" borderId="0" applyFont="0" applyFill="0" applyBorder="0" applyAlignment="0" applyProtection="0"/>
    <xf numFmtId="0" fontId="101" fillId="0" borderId="0"/>
    <xf numFmtId="0" fontId="12" fillId="0" borderId="0"/>
    <xf numFmtId="0" fontId="26" fillId="0" borderId="0"/>
    <xf numFmtId="220" fontId="4" fillId="0" borderId="0"/>
    <xf numFmtId="0" fontId="12" fillId="0" borderId="0"/>
    <xf numFmtId="0" fontId="12" fillId="0" borderId="0"/>
    <xf numFmtId="220" fontId="4" fillId="0" borderId="0"/>
    <xf numFmtId="0" fontId="12" fillId="0" borderId="0"/>
    <xf numFmtId="220" fontId="26" fillId="0" borderId="0"/>
    <xf numFmtId="0" fontId="41" fillId="0" borderId="0" applyFont="0" applyFill="0" applyBorder="0" applyAlignment="0" applyProtection="0"/>
    <xf numFmtId="0" fontId="27" fillId="2" borderId="0" applyNumberFormat="0" applyBorder="0" applyAlignment="0" applyProtection="0"/>
    <xf numFmtId="0" fontId="246" fillId="83" borderId="0" applyNumberFormat="0" applyBorder="0" applyAlignment="0" applyProtection="0"/>
    <xf numFmtId="0" fontId="246" fillId="83" borderId="0" applyNumberFormat="0" applyBorder="0" applyAlignment="0" applyProtection="0"/>
    <xf numFmtId="0" fontId="2" fillId="2" borderId="0" applyNumberFormat="0" applyBorder="0" applyAlignment="0" applyProtection="0"/>
    <xf numFmtId="0" fontId="246" fillId="83" borderId="0" applyNumberFormat="0" applyBorder="0" applyAlignment="0" applyProtection="0"/>
    <xf numFmtId="0" fontId="246" fillId="83" borderId="0" applyNumberFormat="0" applyBorder="0" applyAlignment="0" applyProtection="0"/>
    <xf numFmtId="0" fontId="246" fillId="83" borderId="0" applyNumberFormat="0" applyBorder="0" applyAlignment="0" applyProtection="0"/>
    <xf numFmtId="0" fontId="34" fillId="2" borderId="0" applyNumberFormat="0" applyBorder="0" applyAlignment="0" applyProtection="0"/>
    <xf numFmtId="0" fontId="246" fillId="83" borderId="0" applyNumberFormat="0" applyBorder="0" applyAlignment="0" applyProtection="0"/>
    <xf numFmtId="0" fontId="246" fillId="83" borderId="0" applyNumberFormat="0" applyBorder="0" applyAlignment="0" applyProtection="0"/>
    <xf numFmtId="0" fontId="2" fillId="2" borderId="0" applyNumberFormat="0" applyBorder="0" applyAlignment="0" applyProtection="0"/>
    <xf numFmtId="0" fontId="246" fillId="83" borderId="0" applyNumberFormat="0" applyBorder="0" applyAlignment="0" applyProtection="0"/>
    <xf numFmtId="0" fontId="246" fillId="83" borderId="0" applyNumberFormat="0" applyBorder="0" applyAlignment="0" applyProtection="0"/>
    <xf numFmtId="0" fontId="34" fillId="2" borderId="0" applyNumberFormat="0" applyBorder="0" applyAlignment="0" applyProtection="0"/>
    <xf numFmtId="0" fontId="34" fillId="3" borderId="0" applyNumberFormat="0" applyBorder="0" applyAlignment="0" applyProtection="0"/>
    <xf numFmtId="0" fontId="27" fillId="4" borderId="0" applyNumberFormat="0" applyBorder="0" applyAlignment="0" applyProtection="0"/>
    <xf numFmtId="0" fontId="246" fillId="84" borderId="0" applyNumberFormat="0" applyBorder="0" applyAlignment="0" applyProtection="0"/>
    <xf numFmtId="0" fontId="246" fillId="84" borderId="0" applyNumberFormat="0" applyBorder="0" applyAlignment="0" applyProtection="0"/>
    <xf numFmtId="0" fontId="2" fillId="5" borderId="0" applyNumberFormat="0" applyBorder="0" applyAlignment="0" applyProtection="0"/>
    <xf numFmtId="0" fontId="246" fillId="84" borderId="0" applyNumberFormat="0" applyBorder="0" applyAlignment="0" applyProtection="0"/>
    <xf numFmtId="0" fontId="246" fillId="84" borderId="0" applyNumberFormat="0" applyBorder="0" applyAlignment="0" applyProtection="0"/>
    <xf numFmtId="0" fontId="246" fillId="84" borderId="0" applyNumberFormat="0" applyBorder="0" applyAlignment="0" applyProtection="0"/>
    <xf numFmtId="0" fontId="34" fillId="4" borderId="0" applyNumberFormat="0" applyBorder="0" applyAlignment="0" applyProtection="0"/>
    <xf numFmtId="0" fontId="246" fillId="84" borderId="0" applyNumberFormat="0" applyBorder="0" applyAlignment="0" applyProtection="0"/>
    <xf numFmtId="0" fontId="246" fillId="84" borderId="0" applyNumberFormat="0" applyBorder="0" applyAlignment="0" applyProtection="0"/>
    <xf numFmtId="0" fontId="2" fillId="4" borderId="0" applyNumberFormat="0" applyBorder="0" applyAlignment="0" applyProtection="0"/>
    <xf numFmtId="0" fontId="246" fillId="84" borderId="0" applyNumberFormat="0" applyBorder="0" applyAlignment="0" applyProtection="0"/>
    <xf numFmtId="0" fontId="246" fillId="84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27" fillId="6" borderId="0" applyNumberFormat="0" applyBorder="0" applyAlignment="0" applyProtection="0"/>
    <xf numFmtId="0" fontId="246" fillId="85" borderId="0" applyNumberFormat="0" applyBorder="0" applyAlignment="0" applyProtection="0"/>
    <xf numFmtId="0" fontId="246" fillId="85" borderId="0" applyNumberFormat="0" applyBorder="0" applyAlignment="0" applyProtection="0"/>
    <xf numFmtId="0" fontId="2" fillId="7" borderId="0" applyNumberFormat="0" applyBorder="0" applyAlignment="0" applyProtection="0"/>
    <xf numFmtId="0" fontId="246" fillId="85" borderId="0" applyNumberFormat="0" applyBorder="0" applyAlignment="0" applyProtection="0"/>
    <xf numFmtId="0" fontId="246" fillId="85" borderId="0" applyNumberFormat="0" applyBorder="0" applyAlignment="0" applyProtection="0"/>
    <xf numFmtId="0" fontId="246" fillId="85" borderId="0" applyNumberFormat="0" applyBorder="0" applyAlignment="0" applyProtection="0"/>
    <xf numFmtId="0" fontId="34" fillId="6" borderId="0" applyNumberFormat="0" applyBorder="0" applyAlignment="0" applyProtection="0"/>
    <xf numFmtId="0" fontId="246" fillId="85" borderId="0" applyNumberFormat="0" applyBorder="0" applyAlignment="0" applyProtection="0"/>
    <xf numFmtId="0" fontId="246" fillId="85" borderId="0" applyNumberFormat="0" applyBorder="0" applyAlignment="0" applyProtection="0"/>
    <xf numFmtId="0" fontId="2" fillId="6" borderId="0" applyNumberFormat="0" applyBorder="0" applyAlignment="0" applyProtection="0"/>
    <xf numFmtId="0" fontId="246" fillId="85" borderId="0" applyNumberFormat="0" applyBorder="0" applyAlignment="0" applyProtection="0"/>
    <xf numFmtId="0" fontId="246" fillId="85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27" fillId="8" borderId="0" applyNumberFormat="0" applyBorder="0" applyAlignment="0" applyProtection="0"/>
    <xf numFmtId="0" fontId="246" fillId="86" borderId="0" applyNumberFormat="0" applyBorder="0" applyAlignment="0" applyProtection="0"/>
    <xf numFmtId="0" fontId="246" fillId="86" borderId="0" applyNumberFormat="0" applyBorder="0" applyAlignment="0" applyProtection="0"/>
    <xf numFmtId="0" fontId="2" fillId="9" borderId="0" applyNumberFormat="0" applyBorder="0" applyAlignment="0" applyProtection="0"/>
    <xf numFmtId="0" fontId="246" fillId="86" borderId="0" applyNumberFormat="0" applyBorder="0" applyAlignment="0" applyProtection="0"/>
    <xf numFmtId="0" fontId="246" fillId="86" borderId="0" applyNumberFormat="0" applyBorder="0" applyAlignment="0" applyProtection="0"/>
    <xf numFmtId="0" fontId="246" fillId="86" borderId="0" applyNumberFormat="0" applyBorder="0" applyAlignment="0" applyProtection="0"/>
    <xf numFmtId="0" fontId="34" fillId="8" borderId="0" applyNumberFormat="0" applyBorder="0" applyAlignment="0" applyProtection="0"/>
    <xf numFmtId="0" fontId="246" fillId="86" borderId="0" applyNumberFormat="0" applyBorder="0" applyAlignment="0" applyProtection="0"/>
    <xf numFmtId="0" fontId="246" fillId="86" borderId="0" applyNumberFormat="0" applyBorder="0" applyAlignment="0" applyProtection="0"/>
    <xf numFmtId="0" fontId="2" fillId="8" borderId="0" applyNumberFormat="0" applyBorder="0" applyAlignment="0" applyProtection="0"/>
    <xf numFmtId="0" fontId="246" fillId="86" borderId="0" applyNumberFormat="0" applyBorder="0" applyAlignment="0" applyProtection="0"/>
    <xf numFmtId="0" fontId="246" fillId="86" borderId="0" applyNumberFormat="0" applyBorder="0" applyAlignment="0" applyProtection="0"/>
    <xf numFmtId="0" fontId="34" fillId="8" borderId="0" applyNumberFormat="0" applyBorder="0" applyAlignment="0" applyProtection="0"/>
    <xf numFmtId="0" fontId="34" fillId="10" borderId="0" applyNumberFormat="0" applyBorder="0" applyAlignment="0" applyProtection="0"/>
    <xf numFmtId="0" fontId="27" fillId="11" borderId="0" applyNumberFormat="0" applyBorder="0" applyAlignment="0" applyProtection="0"/>
    <xf numFmtId="0" fontId="246" fillId="87" borderId="0" applyNumberFormat="0" applyBorder="0" applyAlignment="0" applyProtection="0"/>
    <xf numFmtId="0" fontId="246" fillId="87" borderId="0" applyNumberFormat="0" applyBorder="0" applyAlignment="0" applyProtection="0"/>
    <xf numFmtId="0" fontId="2" fillId="2" borderId="0" applyNumberFormat="0" applyBorder="0" applyAlignment="0" applyProtection="0"/>
    <xf numFmtId="0" fontId="246" fillId="87" borderId="0" applyNumberFormat="0" applyBorder="0" applyAlignment="0" applyProtection="0"/>
    <xf numFmtId="0" fontId="246" fillId="87" borderId="0" applyNumberFormat="0" applyBorder="0" applyAlignment="0" applyProtection="0"/>
    <xf numFmtId="0" fontId="246" fillId="87" borderId="0" applyNumberFormat="0" applyBorder="0" applyAlignment="0" applyProtection="0"/>
    <xf numFmtId="0" fontId="34" fillId="11" borderId="0" applyNumberFormat="0" applyBorder="0" applyAlignment="0" applyProtection="0"/>
    <xf numFmtId="0" fontId="246" fillId="87" borderId="0" applyNumberFormat="0" applyBorder="0" applyAlignment="0" applyProtection="0"/>
    <xf numFmtId="0" fontId="246" fillId="87" borderId="0" applyNumberFormat="0" applyBorder="0" applyAlignment="0" applyProtection="0"/>
    <xf numFmtId="0" fontId="2" fillId="11" borderId="0" applyNumberFormat="0" applyBorder="0" applyAlignment="0" applyProtection="0"/>
    <xf numFmtId="0" fontId="246" fillId="87" borderId="0" applyNumberFormat="0" applyBorder="0" applyAlignment="0" applyProtection="0"/>
    <xf numFmtId="0" fontId="246" fillId="87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27" fillId="10" borderId="0" applyNumberFormat="0" applyBorder="0" applyAlignment="0" applyProtection="0"/>
    <xf numFmtId="0" fontId="246" fillId="88" borderId="0" applyNumberFormat="0" applyBorder="0" applyAlignment="0" applyProtection="0"/>
    <xf numFmtId="0" fontId="246" fillId="88" borderId="0" applyNumberFormat="0" applyBorder="0" applyAlignment="0" applyProtection="0"/>
    <xf numFmtId="0" fontId="2" fillId="4" borderId="0" applyNumberFormat="0" applyBorder="0" applyAlignment="0" applyProtection="0"/>
    <xf numFmtId="0" fontId="246" fillId="88" borderId="0" applyNumberFormat="0" applyBorder="0" applyAlignment="0" applyProtection="0"/>
    <xf numFmtId="0" fontId="246" fillId="88" borderId="0" applyNumberFormat="0" applyBorder="0" applyAlignment="0" applyProtection="0"/>
    <xf numFmtId="0" fontId="246" fillId="88" borderId="0" applyNumberFormat="0" applyBorder="0" applyAlignment="0" applyProtection="0"/>
    <xf numFmtId="0" fontId="34" fillId="10" borderId="0" applyNumberFormat="0" applyBorder="0" applyAlignment="0" applyProtection="0"/>
    <xf numFmtId="0" fontId="246" fillId="88" borderId="0" applyNumberFormat="0" applyBorder="0" applyAlignment="0" applyProtection="0"/>
    <xf numFmtId="0" fontId="246" fillId="88" borderId="0" applyNumberFormat="0" applyBorder="0" applyAlignment="0" applyProtection="0"/>
    <xf numFmtId="0" fontId="2" fillId="10" borderId="0" applyNumberFormat="0" applyBorder="0" applyAlignment="0" applyProtection="0"/>
    <xf numFmtId="0" fontId="246" fillId="88" borderId="0" applyNumberFormat="0" applyBorder="0" applyAlignment="0" applyProtection="0"/>
    <xf numFmtId="0" fontId="246" fillId="88" borderId="0" applyNumberFormat="0" applyBorder="0" applyAlignment="0" applyProtection="0"/>
    <xf numFmtId="0" fontId="34" fillId="10" borderId="0" applyNumberFormat="0" applyBorder="0" applyAlignment="0" applyProtection="0"/>
    <xf numFmtId="0" fontId="34" fillId="7" borderId="0" applyNumberFormat="0" applyBorder="0" applyAlignment="0" applyProtection="0"/>
    <xf numFmtId="0" fontId="102" fillId="2" borderId="0" applyNumberFormat="0" applyBorder="0" applyAlignment="0" applyProtection="0">
      <alignment vertical="center"/>
    </xf>
    <xf numFmtId="0" fontId="102" fillId="4" borderId="0" applyNumberFormat="0" applyBorder="0" applyAlignment="0" applyProtection="0">
      <alignment vertical="center"/>
    </xf>
    <xf numFmtId="0" fontId="102" fillId="6" borderId="0" applyNumberFormat="0" applyBorder="0" applyAlignment="0" applyProtection="0">
      <alignment vertical="center"/>
    </xf>
    <xf numFmtId="0" fontId="102" fillId="8" borderId="0" applyNumberFormat="0" applyBorder="0" applyAlignment="0" applyProtection="0">
      <alignment vertical="center"/>
    </xf>
    <xf numFmtId="0" fontId="102" fillId="11" borderId="0" applyNumberFormat="0" applyBorder="0" applyAlignment="0" applyProtection="0">
      <alignment vertical="center"/>
    </xf>
    <xf numFmtId="0" fontId="102" fillId="10" borderId="0" applyNumberFormat="0" applyBorder="0" applyAlignment="0" applyProtection="0">
      <alignment vertical="center"/>
    </xf>
    <xf numFmtId="0" fontId="34" fillId="3" borderId="0" applyNumberFormat="0" applyBorder="0" applyAlignment="0" applyProtection="0"/>
    <xf numFmtId="0" fontId="34" fillId="5" borderId="0" applyNumberFormat="0" applyBorder="0" applyAlignment="0" applyProtection="0"/>
    <xf numFmtId="0" fontId="34" fillId="7" borderId="0" applyNumberFormat="0" applyBorder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7" borderId="0" applyNumberFormat="0" applyBorder="0" applyAlignment="0" applyProtection="0"/>
    <xf numFmtId="0" fontId="183" fillId="12" borderId="0" applyNumberFormat="0" applyBorder="0" applyAlignment="0" applyProtection="0"/>
    <xf numFmtId="0" fontId="183" fillId="13" borderId="0" applyNumberFormat="0" applyBorder="0" applyAlignment="0" applyProtection="0"/>
    <xf numFmtId="0" fontId="183" fillId="14" borderId="0" applyNumberFormat="0" applyBorder="0" applyAlignment="0" applyProtection="0"/>
    <xf numFmtId="0" fontId="183" fillId="15" borderId="0" applyNumberFormat="0" applyBorder="0" applyAlignment="0" applyProtection="0"/>
    <xf numFmtId="0" fontId="183" fillId="16" borderId="0" applyNumberFormat="0" applyBorder="0" applyAlignment="0" applyProtection="0"/>
    <xf numFmtId="0" fontId="183" fillId="17" borderId="0" applyNumberFormat="0" applyBorder="0" applyAlignment="0" applyProtection="0"/>
    <xf numFmtId="195" fontId="12" fillId="0" borderId="0" applyProtection="0">
      <protection locked="0"/>
    </xf>
    <xf numFmtId="0" fontId="27" fillId="3" borderId="0" applyNumberFormat="0" applyBorder="0" applyAlignment="0" applyProtection="0"/>
    <xf numFmtId="0" fontId="246" fillId="89" borderId="0" applyNumberFormat="0" applyBorder="0" applyAlignment="0" applyProtection="0"/>
    <xf numFmtId="0" fontId="246" fillId="89" borderId="0" applyNumberFormat="0" applyBorder="0" applyAlignment="0" applyProtection="0"/>
    <xf numFmtId="0" fontId="2" fillId="18" borderId="0" applyNumberFormat="0" applyBorder="0" applyAlignment="0" applyProtection="0"/>
    <xf numFmtId="0" fontId="246" fillId="89" borderId="0" applyNumberFormat="0" applyBorder="0" applyAlignment="0" applyProtection="0"/>
    <xf numFmtId="0" fontId="246" fillId="89" borderId="0" applyNumberFormat="0" applyBorder="0" applyAlignment="0" applyProtection="0"/>
    <xf numFmtId="0" fontId="246" fillId="89" borderId="0" applyNumberFormat="0" applyBorder="0" applyAlignment="0" applyProtection="0"/>
    <xf numFmtId="0" fontId="34" fillId="3" borderId="0" applyNumberFormat="0" applyBorder="0" applyAlignment="0" applyProtection="0"/>
    <xf numFmtId="0" fontId="246" fillId="89" borderId="0" applyNumberFormat="0" applyBorder="0" applyAlignment="0" applyProtection="0"/>
    <xf numFmtId="0" fontId="246" fillId="89" borderId="0" applyNumberFormat="0" applyBorder="0" applyAlignment="0" applyProtection="0"/>
    <xf numFmtId="0" fontId="2" fillId="3" borderId="0" applyNumberFormat="0" applyBorder="0" applyAlignment="0" applyProtection="0"/>
    <xf numFmtId="0" fontId="246" fillId="89" borderId="0" applyNumberFormat="0" applyBorder="0" applyAlignment="0" applyProtection="0"/>
    <xf numFmtId="0" fontId="246" fillId="89" borderId="0" applyNumberFormat="0" applyBorder="0" applyAlignment="0" applyProtection="0"/>
    <xf numFmtId="0" fontId="34" fillId="3" borderId="0" applyNumberFormat="0" applyBorder="0" applyAlignment="0" applyProtection="0"/>
    <xf numFmtId="0" fontId="34" fillId="11" borderId="0" applyNumberFormat="0" applyBorder="0" applyAlignment="0" applyProtection="0"/>
    <xf numFmtId="0" fontId="27" fillId="5" borderId="0" applyNumberFormat="0" applyBorder="0" applyAlignment="0" applyProtection="0"/>
    <xf numFmtId="0" fontId="246" fillId="90" borderId="0" applyNumberFormat="0" applyBorder="0" applyAlignment="0" applyProtection="0"/>
    <xf numFmtId="0" fontId="246" fillId="90" borderId="0" applyNumberFormat="0" applyBorder="0" applyAlignment="0" applyProtection="0"/>
    <xf numFmtId="0" fontId="2" fillId="5" borderId="0" applyNumberFormat="0" applyBorder="0" applyAlignment="0" applyProtection="0"/>
    <xf numFmtId="0" fontId="246" fillId="90" borderId="0" applyNumberFormat="0" applyBorder="0" applyAlignment="0" applyProtection="0"/>
    <xf numFmtId="0" fontId="246" fillId="90" borderId="0" applyNumberFormat="0" applyBorder="0" applyAlignment="0" applyProtection="0"/>
    <xf numFmtId="0" fontId="246" fillId="90" borderId="0" applyNumberFormat="0" applyBorder="0" applyAlignment="0" applyProtection="0"/>
    <xf numFmtId="0" fontId="34" fillId="5" borderId="0" applyNumberFormat="0" applyBorder="0" applyAlignment="0" applyProtection="0"/>
    <xf numFmtId="0" fontId="246" fillId="90" borderId="0" applyNumberFormat="0" applyBorder="0" applyAlignment="0" applyProtection="0"/>
    <xf numFmtId="0" fontId="246" fillId="90" borderId="0" applyNumberFormat="0" applyBorder="0" applyAlignment="0" applyProtection="0"/>
    <xf numFmtId="0" fontId="2" fillId="5" borderId="0" applyNumberFormat="0" applyBorder="0" applyAlignment="0" applyProtection="0"/>
    <xf numFmtId="0" fontId="246" fillId="90" borderId="0" applyNumberFormat="0" applyBorder="0" applyAlignment="0" applyProtection="0"/>
    <xf numFmtId="0" fontId="246" fillId="90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27" fillId="19" borderId="0" applyNumberFormat="0" applyBorder="0" applyAlignment="0" applyProtection="0"/>
    <xf numFmtId="0" fontId="246" fillId="91" borderId="0" applyNumberFormat="0" applyBorder="0" applyAlignment="0" applyProtection="0"/>
    <xf numFmtId="0" fontId="246" fillId="91" borderId="0" applyNumberFormat="0" applyBorder="0" applyAlignment="0" applyProtection="0"/>
    <xf numFmtId="0" fontId="2" fillId="20" borderId="0" applyNumberFormat="0" applyBorder="0" applyAlignment="0" applyProtection="0"/>
    <xf numFmtId="0" fontId="246" fillId="91" borderId="0" applyNumberFormat="0" applyBorder="0" applyAlignment="0" applyProtection="0"/>
    <xf numFmtId="0" fontId="246" fillId="91" borderId="0" applyNumberFormat="0" applyBorder="0" applyAlignment="0" applyProtection="0"/>
    <xf numFmtId="0" fontId="246" fillId="91" borderId="0" applyNumberFormat="0" applyBorder="0" applyAlignment="0" applyProtection="0"/>
    <xf numFmtId="0" fontId="34" fillId="19" borderId="0" applyNumberFormat="0" applyBorder="0" applyAlignment="0" applyProtection="0"/>
    <xf numFmtId="0" fontId="246" fillId="91" borderId="0" applyNumberFormat="0" applyBorder="0" applyAlignment="0" applyProtection="0"/>
    <xf numFmtId="0" fontId="246" fillId="91" borderId="0" applyNumberFormat="0" applyBorder="0" applyAlignment="0" applyProtection="0"/>
    <xf numFmtId="0" fontId="2" fillId="19" borderId="0" applyNumberFormat="0" applyBorder="0" applyAlignment="0" applyProtection="0"/>
    <xf numFmtId="0" fontId="246" fillId="91" borderId="0" applyNumberFormat="0" applyBorder="0" applyAlignment="0" applyProtection="0"/>
    <xf numFmtId="0" fontId="246" fillId="91" borderId="0" applyNumberFormat="0" applyBorder="0" applyAlignment="0" applyProtection="0"/>
    <xf numFmtId="0" fontId="34" fillId="19" borderId="0" applyNumberFormat="0" applyBorder="0" applyAlignment="0" applyProtection="0"/>
    <xf numFmtId="0" fontId="34" fillId="21" borderId="0" applyNumberFormat="0" applyBorder="0" applyAlignment="0" applyProtection="0"/>
    <xf numFmtId="0" fontId="27" fillId="8" borderId="0" applyNumberFormat="0" applyBorder="0" applyAlignment="0" applyProtection="0"/>
    <xf numFmtId="0" fontId="246" fillId="92" borderId="0" applyNumberFormat="0" applyBorder="0" applyAlignment="0" applyProtection="0"/>
    <xf numFmtId="0" fontId="246" fillId="92" borderId="0" applyNumberFormat="0" applyBorder="0" applyAlignment="0" applyProtection="0"/>
    <xf numFmtId="0" fontId="2" fillId="22" borderId="0" applyNumberFormat="0" applyBorder="0" applyAlignment="0" applyProtection="0"/>
    <xf numFmtId="0" fontId="246" fillId="92" borderId="0" applyNumberFormat="0" applyBorder="0" applyAlignment="0" applyProtection="0"/>
    <xf numFmtId="0" fontId="246" fillId="92" borderId="0" applyNumberFormat="0" applyBorder="0" applyAlignment="0" applyProtection="0"/>
    <xf numFmtId="0" fontId="246" fillId="92" borderId="0" applyNumberFormat="0" applyBorder="0" applyAlignment="0" applyProtection="0"/>
    <xf numFmtId="0" fontId="34" fillId="8" borderId="0" applyNumberFormat="0" applyBorder="0" applyAlignment="0" applyProtection="0"/>
    <xf numFmtId="0" fontId="246" fillId="92" borderId="0" applyNumberFormat="0" applyBorder="0" applyAlignment="0" applyProtection="0"/>
    <xf numFmtId="0" fontId="246" fillId="92" borderId="0" applyNumberFormat="0" applyBorder="0" applyAlignment="0" applyProtection="0"/>
    <xf numFmtId="0" fontId="2" fillId="8" borderId="0" applyNumberFormat="0" applyBorder="0" applyAlignment="0" applyProtection="0"/>
    <xf numFmtId="0" fontId="246" fillId="92" borderId="0" applyNumberFormat="0" applyBorder="0" applyAlignment="0" applyProtection="0"/>
    <xf numFmtId="0" fontId="246" fillId="92" borderId="0" applyNumberFormat="0" applyBorder="0" applyAlignment="0" applyProtection="0"/>
    <xf numFmtId="0" fontId="34" fillId="8" borderId="0" applyNumberFormat="0" applyBorder="0" applyAlignment="0" applyProtection="0"/>
    <xf numFmtId="0" fontId="34" fillId="4" borderId="0" applyNumberFormat="0" applyBorder="0" applyAlignment="0" applyProtection="0"/>
    <xf numFmtId="0" fontId="27" fillId="3" borderId="0" applyNumberFormat="0" applyBorder="0" applyAlignment="0" applyProtection="0"/>
    <xf numFmtId="0" fontId="246" fillId="93" borderId="0" applyNumberFormat="0" applyBorder="0" applyAlignment="0" applyProtection="0"/>
    <xf numFmtId="0" fontId="246" fillId="93" borderId="0" applyNumberFormat="0" applyBorder="0" applyAlignment="0" applyProtection="0"/>
    <xf numFmtId="0" fontId="2" fillId="18" borderId="0" applyNumberFormat="0" applyBorder="0" applyAlignment="0" applyProtection="0"/>
    <xf numFmtId="0" fontId="246" fillId="93" borderId="0" applyNumberFormat="0" applyBorder="0" applyAlignment="0" applyProtection="0"/>
    <xf numFmtId="0" fontId="246" fillId="93" borderId="0" applyNumberFormat="0" applyBorder="0" applyAlignment="0" applyProtection="0"/>
    <xf numFmtId="0" fontId="246" fillId="93" borderId="0" applyNumberFormat="0" applyBorder="0" applyAlignment="0" applyProtection="0"/>
    <xf numFmtId="0" fontId="34" fillId="3" borderId="0" applyNumberFormat="0" applyBorder="0" applyAlignment="0" applyProtection="0"/>
    <xf numFmtId="0" fontId="246" fillId="93" borderId="0" applyNumberFormat="0" applyBorder="0" applyAlignment="0" applyProtection="0"/>
    <xf numFmtId="0" fontId="246" fillId="93" borderId="0" applyNumberFormat="0" applyBorder="0" applyAlignment="0" applyProtection="0"/>
    <xf numFmtId="0" fontId="2" fillId="3" borderId="0" applyNumberFormat="0" applyBorder="0" applyAlignment="0" applyProtection="0"/>
    <xf numFmtId="0" fontId="246" fillId="93" borderId="0" applyNumberFormat="0" applyBorder="0" applyAlignment="0" applyProtection="0"/>
    <xf numFmtId="0" fontId="246" fillId="93" borderId="0" applyNumberFormat="0" applyBorder="0" applyAlignment="0" applyProtection="0"/>
    <xf numFmtId="0" fontId="34" fillId="3" borderId="0" applyNumberFormat="0" applyBorder="0" applyAlignment="0" applyProtection="0"/>
    <xf numFmtId="0" fontId="34" fillId="11" borderId="0" applyNumberFormat="0" applyBorder="0" applyAlignment="0" applyProtection="0"/>
    <xf numFmtId="0" fontId="27" fillId="23" borderId="0" applyNumberFormat="0" applyBorder="0" applyAlignment="0" applyProtection="0"/>
    <xf numFmtId="0" fontId="246" fillId="94" borderId="0" applyNumberFormat="0" applyBorder="0" applyAlignment="0" applyProtection="0"/>
    <xf numFmtId="0" fontId="246" fillId="94" borderId="0" applyNumberFormat="0" applyBorder="0" applyAlignment="0" applyProtection="0"/>
    <xf numFmtId="0" fontId="2" fillId="10" borderId="0" applyNumberFormat="0" applyBorder="0" applyAlignment="0" applyProtection="0"/>
    <xf numFmtId="0" fontId="246" fillId="94" borderId="0" applyNumberFormat="0" applyBorder="0" applyAlignment="0" applyProtection="0"/>
    <xf numFmtId="0" fontId="246" fillId="94" borderId="0" applyNumberFormat="0" applyBorder="0" applyAlignment="0" applyProtection="0"/>
    <xf numFmtId="0" fontId="246" fillId="94" borderId="0" applyNumberFormat="0" applyBorder="0" applyAlignment="0" applyProtection="0"/>
    <xf numFmtId="0" fontId="34" fillId="23" borderId="0" applyNumberFormat="0" applyBorder="0" applyAlignment="0" applyProtection="0"/>
    <xf numFmtId="0" fontId="246" fillId="94" borderId="0" applyNumberFormat="0" applyBorder="0" applyAlignment="0" applyProtection="0"/>
    <xf numFmtId="0" fontId="246" fillId="94" borderId="0" applyNumberFormat="0" applyBorder="0" applyAlignment="0" applyProtection="0"/>
    <xf numFmtId="0" fontId="2" fillId="23" borderId="0" applyNumberFormat="0" applyBorder="0" applyAlignment="0" applyProtection="0"/>
    <xf numFmtId="0" fontId="246" fillId="94" borderId="0" applyNumberFormat="0" applyBorder="0" applyAlignment="0" applyProtection="0"/>
    <xf numFmtId="0" fontId="246" fillId="94" borderId="0" applyNumberFormat="0" applyBorder="0" applyAlignment="0" applyProtection="0"/>
    <xf numFmtId="0" fontId="34" fillId="23" borderId="0" applyNumberFormat="0" applyBorder="0" applyAlignment="0" applyProtection="0"/>
    <xf numFmtId="0" fontId="34" fillId="7" borderId="0" applyNumberFormat="0" applyBorder="0" applyAlignment="0" applyProtection="0"/>
    <xf numFmtId="0" fontId="102" fillId="3" borderId="0" applyNumberFormat="0" applyBorder="0" applyAlignment="0" applyProtection="0">
      <alignment vertical="center"/>
    </xf>
    <xf numFmtId="0" fontId="102" fillId="5" borderId="0" applyNumberFormat="0" applyBorder="0" applyAlignment="0" applyProtection="0">
      <alignment vertical="center"/>
    </xf>
    <xf numFmtId="0" fontId="102" fillId="19" borderId="0" applyNumberFormat="0" applyBorder="0" applyAlignment="0" applyProtection="0">
      <alignment vertical="center"/>
    </xf>
    <xf numFmtId="0" fontId="102" fillId="8" borderId="0" applyNumberFormat="0" applyBorder="0" applyAlignment="0" applyProtection="0">
      <alignment vertical="center"/>
    </xf>
    <xf numFmtId="0" fontId="102" fillId="3" borderId="0" applyNumberFormat="0" applyBorder="0" applyAlignment="0" applyProtection="0">
      <alignment vertical="center"/>
    </xf>
    <xf numFmtId="0" fontId="102" fillId="23" borderId="0" applyNumberFormat="0" applyBorder="0" applyAlignment="0" applyProtection="0">
      <alignment vertical="center"/>
    </xf>
    <xf numFmtId="0" fontId="34" fillId="11" borderId="0" applyNumberFormat="0" applyBorder="0" applyAlignment="0" applyProtection="0"/>
    <xf numFmtId="0" fontId="34" fillId="5" borderId="0" applyNumberFormat="0" applyBorder="0" applyAlignment="0" applyProtection="0"/>
    <xf numFmtId="0" fontId="34" fillId="21" borderId="0" applyNumberFormat="0" applyBorder="0" applyAlignment="0" applyProtection="0"/>
    <xf numFmtId="0" fontId="34" fillId="4" borderId="0" applyNumberFormat="0" applyBorder="0" applyAlignment="0" applyProtection="0"/>
    <xf numFmtId="0" fontId="34" fillId="11" borderId="0" applyNumberFormat="0" applyBorder="0" applyAlignment="0" applyProtection="0"/>
    <xf numFmtId="0" fontId="34" fillId="7" borderId="0" applyNumberFormat="0" applyBorder="0" applyAlignment="0" applyProtection="0"/>
    <xf numFmtId="0" fontId="183" fillId="24" borderId="0" applyNumberFormat="0" applyBorder="0" applyAlignment="0" applyProtection="0"/>
    <xf numFmtId="0" fontId="183" fillId="25" borderId="0" applyNumberFormat="0" applyBorder="0" applyAlignment="0" applyProtection="0"/>
    <xf numFmtId="0" fontId="183" fillId="26" borderId="0" applyNumberFormat="0" applyBorder="0" applyAlignment="0" applyProtection="0"/>
    <xf numFmtId="0" fontId="183" fillId="15" borderId="0" applyNumberFormat="0" applyBorder="0" applyAlignment="0" applyProtection="0"/>
    <xf numFmtId="0" fontId="183" fillId="24" borderId="0" applyNumberFormat="0" applyBorder="0" applyAlignment="0" applyProtection="0"/>
    <xf numFmtId="0" fontId="183" fillId="27" borderId="0" applyNumberFormat="0" applyBorder="0" applyAlignment="0" applyProtection="0"/>
    <xf numFmtId="43" fontId="103" fillId="0" borderId="1">
      <alignment horizontal="right" vertical="center"/>
    </xf>
    <xf numFmtId="0" fontId="74" fillId="28" borderId="0" applyNumberFormat="0" applyBorder="0" applyAlignment="0" applyProtection="0"/>
    <xf numFmtId="0" fontId="247" fillId="95" borderId="0" applyNumberFormat="0" applyBorder="0" applyAlignment="0" applyProtection="0"/>
    <xf numFmtId="0" fontId="55" fillId="18" borderId="0" applyNumberFormat="0" applyBorder="0" applyAlignment="0" applyProtection="0"/>
    <xf numFmtId="0" fontId="211" fillId="28" borderId="0" applyNumberFormat="0" applyBorder="0" applyAlignment="0" applyProtection="0"/>
    <xf numFmtId="0" fontId="247" fillId="95" borderId="0" applyNumberFormat="0" applyBorder="0" applyAlignment="0" applyProtection="0"/>
    <xf numFmtId="0" fontId="55" fillId="28" borderId="0" applyNumberFormat="0" applyBorder="0" applyAlignment="0" applyProtection="0"/>
    <xf numFmtId="0" fontId="211" fillId="28" borderId="0" applyNumberFormat="0" applyBorder="0" applyAlignment="0" applyProtection="0"/>
    <xf numFmtId="0" fontId="211" fillId="11" borderId="0" applyNumberFormat="0" applyBorder="0" applyAlignment="0" applyProtection="0"/>
    <xf numFmtId="0" fontId="74" fillId="5" borderId="0" applyNumberFormat="0" applyBorder="0" applyAlignment="0" applyProtection="0"/>
    <xf numFmtId="0" fontId="247" fillId="96" borderId="0" applyNumberFormat="0" applyBorder="0" applyAlignment="0" applyProtection="0"/>
    <xf numFmtId="0" fontId="55" fillId="5" borderId="0" applyNumberFormat="0" applyBorder="0" applyAlignment="0" applyProtection="0"/>
    <xf numFmtId="0" fontId="211" fillId="5" borderId="0" applyNumberFormat="0" applyBorder="0" applyAlignment="0" applyProtection="0"/>
    <xf numFmtId="0" fontId="247" fillId="96" borderId="0" applyNumberFormat="0" applyBorder="0" applyAlignment="0" applyProtection="0"/>
    <xf numFmtId="0" fontId="55" fillId="5" borderId="0" applyNumberFormat="0" applyBorder="0" applyAlignment="0" applyProtection="0"/>
    <xf numFmtId="0" fontId="211" fillId="5" borderId="0" applyNumberFormat="0" applyBorder="0" applyAlignment="0" applyProtection="0"/>
    <xf numFmtId="0" fontId="211" fillId="29" borderId="0" applyNumberFormat="0" applyBorder="0" applyAlignment="0" applyProtection="0"/>
    <xf numFmtId="0" fontId="74" fillId="19" borderId="0" applyNumberFormat="0" applyBorder="0" applyAlignment="0" applyProtection="0"/>
    <xf numFmtId="0" fontId="247" fillId="97" borderId="0" applyNumberFormat="0" applyBorder="0" applyAlignment="0" applyProtection="0"/>
    <xf numFmtId="0" fontId="55" fillId="20" borderId="0" applyNumberFormat="0" applyBorder="0" applyAlignment="0" applyProtection="0"/>
    <xf numFmtId="0" fontId="211" fillId="19" borderId="0" applyNumberFormat="0" applyBorder="0" applyAlignment="0" applyProtection="0"/>
    <xf numFmtId="0" fontId="247" fillId="97" borderId="0" applyNumberFormat="0" applyBorder="0" applyAlignment="0" applyProtection="0"/>
    <xf numFmtId="0" fontId="55" fillId="19" borderId="0" applyNumberFormat="0" applyBorder="0" applyAlignment="0" applyProtection="0"/>
    <xf numFmtId="0" fontId="211" fillId="19" borderId="0" applyNumberFormat="0" applyBorder="0" applyAlignment="0" applyProtection="0"/>
    <xf numFmtId="0" fontId="211" fillId="23" borderId="0" applyNumberFormat="0" applyBorder="0" applyAlignment="0" applyProtection="0"/>
    <xf numFmtId="0" fontId="74" fillId="30" borderId="0" applyNumberFormat="0" applyBorder="0" applyAlignment="0" applyProtection="0"/>
    <xf numFmtId="0" fontId="247" fillId="98" borderId="0" applyNumberFormat="0" applyBorder="0" applyAlignment="0" applyProtection="0"/>
    <xf numFmtId="0" fontId="55" fillId="22" borderId="0" applyNumberFormat="0" applyBorder="0" applyAlignment="0" applyProtection="0"/>
    <xf numFmtId="0" fontId="211" fillId="30" borderId="0" applyNumberFormat="0" applyBorder="0" applyAlignment="0" applyProtection="0"/>
    <xf numFmtId="0" fontId="247" fillId="98" borderId="0" applyNumberFormat="0" applyBorder="0" applyAlignment="0" applyProtection="0"/>
    <xf numFmtId="0" fontId="55" fillId="30" borderId="0" applyNumberFormat="0" applyBorder="0" applyAlignment="0" applyProtection="0"/>
    <xf numFmtId="0" fontId="211" fillId="30" borderId="0" applyNumberFormat="0" applyBorder="0" applyAlignment="0" applyProtection="0"/>
    <xf numFmtId="0" fontId="211" fillId="4" borderId="0" applyNumberFormat="0" applyBorder="0" applyAlignment="0" applyProtection="0"/>
    <xf numFmtId="0" fontId="74" fillId="31" borderId="0" applyNumberFormat="0" applyBorder="0" applyAlignment="0" applyProtection="0"/>
    <xf numFmtId="0" fontId="247" fillId="99" borderId="0" applyNumberFormat="0" applyBorder="0" applyAlignment="0" applyProtection="0"/>
    <xf numFmtId="0" fontId="55" fillId="31" borderId="0" applyNumberFormat="0" applyBorder="0" applyAlignment="0" applyProtection="0"/>
    <xf numFmtId="0" fontId="211" fillId="31" borderId="0" applyNumberFormat="0" applyBorder="0" applyAlignment="0" applyProtection="0"/>
    <xf numFmtId="0" fontId="247" fillId="99" borderId="0" applyNumberFormat="0" applyBorder="0" applyAlignment="0" applyProtection="0"/>
    <xf numFmtId="0" fontId="55" fillId="31" borderId="0" applyNumberFormat="0" applyBorder="0" applyAlignment="0" applyProtection="0"/>
    <xf numFmtId="0" fontId="211" fillId="31" borderId="0" applyNumberFormat="0" applyBorder="0" applyAlignment="0" applyProtection="0"/>
    <xf numFmtId="0" fontId="211" fillId="11" borderId="0" applyNumberFormat="0" applyBorder="0" applyAlignment="0" applyProtection="0"/>
    <xf numFmtId="0" fontId="74" fillId="32" borderId="0" applyNumberFormat="0" applyBorder="0" applyAlignment="0" applyProtection="0"/>
    <xf numFmtId="0" fontId="247" fillId="100" borderId="0" applyNumberFormat="0" applyBorder="0" applyAlignment="0" applyProtection="0"/>
    <xf numFmtId="0" fontId="55" fillId="10" borderId="0" applyNumberFormat="0" applyBorder="0" applyAlignment="0" applyProtection="0"/>
    <xf numFmtId="0" fontId="211" fillId="32" borderId="0" applyNumberFormat="0" applyBorder="0" applyAlignment="0" applyProtection="0"/>
    <xf numFmtId="0" fontId="247" fillId="100" borderId="0" applyNumberFormat="0" applyBorder="0" applyAlignment="0" applyProtection="0"/>
    <xf numFmtId="0" fontId="55" fillId="32" borderId="0" applyNumberFormat="0" applyBorder="0" applyAlignment="0" applyProtection="0"/>
    <xf numFmtId="0" fontId="211" fillId="32" borderId="0" applyNumberFormat="0" applyBorder="0" applyAlignment="0" applyProtection="0"/>
    <xf numFmtId="0" fontId="211" fillId="5" borderId="0" applyNumberFormat="0" applyBorder="0" applyAlignment="0" applyProtection="0"/>
    <xf numFmtId="0" fontId="104" fillId="28" borderId="0" applyNumberFormat="0" applyBorder="0" applyAlignment="0" applyProtection="0">
      <alignment vertical="center"/>
    </xf>
    <xf numFmtId="0" fontId="104" fillId="5" borderId="0" applyNumberFormat="0" applyBorder="0" applyAlignment="0" applyProtection="0">
      <alignment vertical="center"/>
    </xf>
    <xf numFmtId="0" fontId="104" fillId="19" borderId="0" applyNumberFormat="0" applyBorder="0" applyAlignment="0" applyProtection="0">
      <alignment vertical="center"/>
    </xf>
    <xf numFmtId="0" fontId="104" fillId="30" borderId="0" applyNumberFormat="0" applyBorder="0" applyAlignment="0" applyProtection="0">
      <alignment vertical="center"/>
    </xf>
    <xf numFmtId="0" fontId="104" fillId="31" borderId="0" applyNumberFormat="0" applyBorder="0" applyAlignment="0" applyProtection="0">
      <alignment vertical="center"/>
    </xf>
    <xf numFmtId="0" fontId="104" fillId="32" borderId="0" applyNumberFormat="0" applyBorder="0" applyAlignment="0" applyProtection="0">
      <alignment vertical="center"/>
    </xf>
    <xf numFmtId="0" fontId="211" fillId="11" borderId="0" applyNumberFormat="0" applyBorder="0" applyAlignment="0" applyProtection="0"/>
    <xf numFmtId="0" fontId="211" fillId="29" borderId="0" applyNumberFormat="0" applyBorder="0" applyAlignment="0" applyProtection="0"/>
    <xf numFmtId="0" fontId="211" fillId="23" borderId="0" applyNumberFormat="0" applyBorder="0" applyAlignment="0" applyProtection="0"/>
    <xf numFmtId="0" fontId="211" fillId="4" borderId="0" applyNumberFormat="0" applyBorder="0" applyAlignment="0" applyProtection="0"/>
    <xf numFmtId="0" fontId="211" fillId="11" borderId="0" applyNumberFormat="0" applyBorder="0" applyAlignment="0" applyProtection="0"/>
    <xf numFmtId="0" fontId="211" fillId="5" borderId="0" applyNumberFormat="0" applyBorder="0" applyAlignment="0" applyProtection="0"/>
    <xf numFmtId="0" fontId="184" fillId="33" borderId="0" applyNumberFormat="0" applyBorder="0" applyAlignment="0" applyProtection="0"/>
    <xf numFmtId="0" fontId="184" fillId="25" borderId="0" applyNumberFormat="0" applyBorder="0" applyAlignment="0" applyProtection="0"/>
    <xf numFmtId="0" fontId="184" fillId="26" borderId="0" applyNumberFormat="0" applyBorder="0" applyAlignment="0" applyProtection="0"/>
    <xf numFmtId="0" fontId="184" fillId="34" borderId="0" applyNumberFormat="0" applyBorder="0" applyAlignment="0" applyProtection="0"/>
    <xf numFmtId="0" fontId="184" fillId="35" borderId="0" applyNumberFormat="0" applyBorder="0" applyAlignment="0" applyProtection="0"/>
    <xf numFmtId="0" fontId="184" fillId="36" borderId="0" applyNumberFormat="0" applyBorder="0" applyAlignment="0" applyProtection="0"/>
    <xf numFmtId="9" fontId="41" fillId="0" borderId="0"/>
    <xf numFmtId="0" fontId="105" fillId="0" borderId="0" applyFont="0" applyFill="0" applyBorder="0" applyAlignment="0" applyProtection="0"/>
    <xf numFmtId="0" fontId="106" fillId="0" borderId="2">
      <alignment horizontal="center"/>
    </xf>
    <xf numFmtId="0" fontId="106" fillId="0" borderId="2">
      <alignment horizontal="center"/>
    </xf>
    <xf numFmtId="0" fontId="107" fillId="0" borderId="0"/>
    <xf numFmtId="0" fontId="107" fillId="0" borderId="3" applyFill="0">
      <alignment horizontal="center"/>
      <protection locked="0"/>
    </xf>
    <xf numFmtId="0" fontId="106" fillId="0" borderId="0" applyFill="0">
      <alignment horizontal="center"/>
      <protection locked="0"/>
    </xf>
    <xf numFmtId="0" fontId="106" fillId="37" borderId="0"/>
    <xf numFmtId="0" fontId="106" fillId="0" borderId="0">
      <protection locked="0"/>
    </xf>
    <xf numFmtId="0" fontId="106" fillId="0" borderId="0"/>
    <xf numFmtId="196" fontId="106" fillId="0" borderId="0"/>
    <xf numFmtId="197" fontId="106" fillId="0" borderId="0"/>
    <xf numFmtId="0" fontId="107" fillId="38" borderId="0">
      <alignment horizontal="right"/>
    </xf>
    <xf numFmtId="0" fontId="106" fillId="0" borderId="0"/>
    <xf numFmtId="0" fontId="71" fillId="39" borderId="4">
      <alignment horizontal="centerContinuous" vertical="top"/>
    </xf>
    <xf numFmtId="0" fontId="74" fillId="40" borderId="0" applyNumberFormat="0" applyBorder="0" applyAlignment="0" applyProtection="0"/>
    <xf numFmtId="0" fontId="247" fillId="101" borderId="0" applyNumberFormat="0" applyBorder="0" applyAlignment="0" applyProtection="0"/>
    <xf numFmtId="0" fontId="55" fillId="31" borderId="0" applyNumberFormat="0" applyBorder="0" applyAlignment="0" applyProtection="0"/>
    <xf numFmtId="0" fontId="211" fillId="40" borderId="0" applyNumberFormat="0" applyBorder="0" applyAlignment="0" applyProtection="0"/>
    <xf numFmtId="0" fontId="247" fillId="101" borderId="0" applyNumberFormat="0" applyBorder="0" applyAlignment="0" applyProtection="0"/>
    <xf numFmtId="0" fontId="55" fillId="40" borderId="0" applyNumberFormat="0" applyBorder="0" applyAlignment="0" applyProtection="0"/>
    <xf numFmtId="0" fontId="211" fillId="40" borderId="0" applyNumberFormat="0" applyBorder="0" applyAlignment="0" applyProtection="0"/>
    <xf numFmtId="0" fontId="211" fillId="41" borderId="0" applyNumberFormat="0" applyBorder="0" applyAlignment="0" applyProtection="0"/>
    <xf numFmtId="0" fontId="74" fillId="42" borderId="0" applyNumberFormat="0" applyBorder="0" applyAlignment="0" applyProtection="0"/>
    <xf numFmtId="0" fontId="247" fillId="102" borderId="0" applyNumberFormat="0" applyBorder="0" applyAlignment="0" applyProtection="0"/>
    <xf numFmtId="0" fontId="55" fillId="42" borderId="0" applyNumberFormat="0" applyBorder="0" applyAlignment="0" applyProtection="0"/>
    <xf numFmtId="0" fontId="211" fillId="42" borderId="0" applyNumberFormat="0" applyBorder="0" applyAlignment="0" applyProtection="0"/>
    <xf numFmtId="0" fontId="247" fillId="102" borderId="0" applyNumberFormat="0" applyBorder="0" applyAlignment="0" applyProtection="0"/>
    <xf numFmtId="0" fontId="55" fillId="42" borderId="0" applyNumberFormat="0" applyBorder="0" applyAlignment="0" applyProtection="0"/>
    <xf numFmtId="0" fontId="211" fillId="42" borderId="0" applyNumberFormat="0" applyBorder="0" applyAlignment="0" applyProtection="0"/>
    <xf numFmtId="0" fontId="211" fillId="29" borderId="0" applyNumberFormat="0" applyBorder="0" applyAlignment="0" applyProtection="0"/>
    <xf numFmtId="0" fontId="74" fillId="20" borderId="0" applyNumberFormat="0" applyBorder="0" applyAlignment="0" applyProtection="0"/>
    <xf numFmtId="0" fontId="247" fillId="103" borderId="0" applyNumberFormat="0" applyBorder="0" applyAlignment="0" applyProtection="0"/>
    <xf numFmtId="0" fontId="55" fillId="20" borderId="0" applyNumberFormat="0" applyBorder="0" applyAlignment="0" applyProtection="0"/>
    <xf numFmtId="0" fontId="211" fillId="20" borderId="0" applyNumberFormat="0" applyBorder="0" applyAlignment="0" applyProtection="0"/>
    <xf numFmtId="0" fontId="247" fillId="103" borderId="0" applyNumberFormat="0" applyBorder="0" applyAlignment="0" applyProtection="0"/>
    <xf numFmtId="0" fontId="55" fillId="20" borderId="0" applyNumberFormat="0" applyBorder="0" applyAlignment="0" applyProtection="0"/>
    <xf numFmtId="0" fontId="211" fillId="20" borderId="0" applyNumberFormat="0" applyBorder="0" applyAlignment="0" applyProtection="0"/>
    <xf numFmtId="0" fontId="211" fillId="23" borderId="0" applyNumberFormat="0" applyBorder="0" applyAlignment="0" applyProtection="0"/>
    <xf numFmtId="0" fontId="74" fillId="30" borderId="0" applyNumberFormat="0" applyBorder="0" applyAlignment="0" applyProtection="0"/>
    <xf numFmtId="0" fontId="247" fillId="104" borderId="0" applyNumberFormat="0" applyBorder="0" applyAlignment="0" applyProtection="0"/>
    <xf numFmtId="0" fontId="55" fillId="43" borderId="0" applyNumberFormat="0" applyBorder="0" applyAlignment="0" applyProtection="0"/>
    <xf numFmtId="0" fontId="211" fillId="30" borderId="0" applyNumberFormat="0" applyBorder="0" applyAlignment="0" applyProtection="0"/>
    <xf numFmtId="0" fontId="247" fillId="104" borderId="0" applyNumberFormat="0" applyBorder="0" applyAlignment="0" applyProtection="0"/>
    <xf numFmtId="0" fontId="55" fillId="30" borderId="0" applyNumberFormat="0" applyBorder="0" applyAlignment="0" applyProtection="0"/>
    <xf numFmtId="0" fontId="211" fillId="30" borderId="0" applyNumberFormat="0" applyBorder="0" applyAlignment="0" applyProtection="0"/>
    <xf numFmtId="0" fontId="211" fillId="43" borderId="0" applyNumberFormat="0" applyBorder="0" applyAlignment="0" applyProtection="0"/>
    <xf numFmtId="0" fontId="74" fillId="31" borderId="0" applyNumberFormat="0" applyBorder="0" applyAlignment="0" applyProtection="0"/>
    <xf numFmtId="0" fontId="247" fillId="105" borderId="0" applyNumberFormat="0" applyBorder="0" applyAlignment="0" applyProtection="0"/>
    <xf numFmtId="0" fontId="55" fillId="31" borderId="0" applyNumberFormat="0" applyBorder="0" applyAlignment="0" applyProtection="0"/>
    <xf numFmtId="0" fontId="211" fillId="31" borderId="0" applyNumberFormat="0" applyBorder="0" applyAlignment="0" applyProtection="0"/>
    <xf numFmtId="0" fontId="247" fillId="105" borderId="0" applyNumberFormat="0" applyBorder="0" applyAlignment="0" applyProtection="0"/>
    <xf numFmtId="0" fontId="55" fillId="31" borderId="0" applyNumberFormat="0" applyBorder="0" applyAlignment="0" applyProtection="0"/>
    <xf numFmtId="0" fontId="211" fillId="31" borderId="0" applyNumberFormat="0" applyBorder="0" applyAlignment="0" applyProtection="0"/>
    <xf numFmtId="0" fontId="211" fillId="31" borderId="0" applyNumberFormat="0" applyBorder="0" applyAlignment="0" applyProtection="0"/>
    <xf numFmtId="0" fontId="74" fillId="29" borderId="0" applyNumberFormat="0" applyBorder="0" applyAlignment="0" applyProtection="0"/>
    <xf numFmtId="0" fontId="247" fillId="106" borderId="0" applyNumberFormat="0" applyBorder="0" applyAlignment="0" applyProtection="0"/>
    <xf numFmtId="0" fontId="55" fillId="23" borderId="0" applyNumberFormat="0" applyBorder="0" applyAlignment="0" applyProtection="0"/>
    <xf numFmtId="0" fontId="211" fillId="29" borderId="0" applyNumberFormat="0" applyBorder="0" applyAlignment="0" applyProtection="0"/>
    <xf numFmtId="0" fontId="247" fillId="106" borderId="0" applyNumberFormat="0" applyBorder="0" applyAlignment="0" applyProtection="0"/>
    <xf numFmtId="0" fontId="55" fillId="29" borderId="0" applyNumberFormat="0" applyBorder="0" applyAlignment="0" applyProtection="0"/>
    <xf numFmtId="0" fontId="211" fillId="29" borderId="0" applyNumberFormat="0" applyBorder="0" applyAlignment="0" applyProtection="0"/>
    <xf numFmtId="0" fontId="211" fillId="42" borderId="0" applyNumberFormat="0" applyBorder="0" applyAlignment="0" applyProtection="0"/>
    <xf numFmtId="0" fontId="108" fillId="0" borderId="0">
      <alignment horizontal="center" wrapText="1"/>
      <protection locked="0"/>
    </xf>
    <xf numFmtId="0" fontId="18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40" fillId="0" borderId="5" applyNumberFormat="0" applyFill="0" applyAlignment="0" applyProtection="0"/>
    <xf numFmtId="0" fontId="76" fillId="4" borderId="0" applyNumberFormat="0" applyBorder="0" applyAlignment="0" applyProtection="0"/>
    <xf numFmtId="0" fontId="248" fillId="107" borderId="0" applyNumberFormat="0" applyBorder="0" applyAlignment="0" applyProtection="0"/>
    <xf numFmtId="0" fontId="56" fillId="8" borderId="0" applyNumberFormat="0" applyBorder="0" applyAlignment="0" applyProtection="0"/>
    <xf numFmtId="0" fontId="212" fillId="4" borderId="0" applyNumberFormat="0" applyBorder="0" applyAlignment="0" applyProtection="0"/>
    <xf numFmtId="0" fontId="248" fillId="107" borderId="0" applyNumberFormat="0" applyBorder="0" applyAlignment="0" applyProtection="0"/>
    <xf numFmtId="0" fontId="56" fillId="4" borderId="0" applyNumberFormat="0" applyBorder="0" applyAlignment="0" applyProtection="0"/>
    <xf numFmtId="0" fontId="212" fillId="4" borderId="0" applyNumberFormat="0" applyBorder="0" applyAlignment="0" applyProtection="0"/>
    <xf numFmtId="0" fontId="212" fillId="8" borderId="0" applyNumberFormat="0" applyBorder="0" applyAlignment="0" applyProtection="0"/>
    <xf numFmtId="0" fontId="10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5" fontId="110" fillId="0" borderId="6" applyAlignment="0" applyProtection="0"/>
    <xf numFmtId="0" fontId="186" fillId="0" borderId="0"/>
    <xf numFmtId="198" fontId="12" fillId="0" borderId="0" applyFill="0" applyBorder="0" applyAlignment="0"/>
    <xf numFmtId="185" fontId="111" fillId="0" borderId="0" applyFill="0" applyBorder="0" applyAlignment="0"/>
    <xf numFmtId="175" fontId="111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170" fontId="111" fillId="0" borderId="0" applyFill="0" applyBorder="0" applyAlignment="0"/>
    <xf numFmtId="199" fontId="111" fillId="0" borderId="0" applyFill="0" applyBorder="0" applyAlignment="0"/>
    <xf numFmtId="185" fontId="111" fillId="0" borderId="0" applyFill="0" applyBorder="0" applyAlignment="0"/>
    <xf numFmtId="0" fontId="77" fillId="22" borderId="7" applyNumberFormat="0" applyAlignment="0" applyProtection="0"/>
    <xf numFmtId="0" fontId="249" fillId="108" borderId="44" applyNumberFormat="0" applyAlignment="0" applyProtection="0"/>
    <xf numFmtId="0" fontId="238" fillId="9" borderId="7" applyNumberFormat="0" applyAlignment="0" applyProtection="0"/>
    <xf numFmtId="0" fontId="214" fillId="22" borderId="7" applyNumberFormat="0" applyAlignment="0" applyProtection="0"/>
    <xf numFmtId="0" fontId="249" fillId="108" borderId="44" applyNumberFormat="0" applyAlignment="0" applyProtection="0"/>
    <xf numFmtId="0" fontId="57" fillId="22" borderId="7" applyNumberFormat="0" applyAlignment="0" applyProtection="0"/>
    <xf numFmtId="0" fontId="214" fillId="22" borderId="7" applyNumberFormat="0" applyAlignment="0" applyProtection="0"/>
    <xf numFmtId="0" fontId="232" fillId="44" borderId="7" applyNumberFormat="0" applyAlignment="0" applyProtection="0"/>
    <xf numFmtId="0" fontId="75" fillId="18" borderId="8" applyNumberFormat="0" applyAlignment="0" applyProtection="0"/>
    <xf numFmtId="0" fontId="250" fillId="109" borderId="45" applyNumberFormat="0" applyAlignment="0" applyProtection="0"/>
    <xf numFmtId="0" fontId="58" fillId="45" borderId="8" applyNumberFormat="0" applyAlignment="0" applyProtection="0"/>
    <xf numFmtId="0" fontId="215" fillId="18" borderId="8" applyNumberFormat="0" applyAlignment="0" applyProtection="0"/>
    <xf numFmtId="0" fontId="250" fillId="109" borderId="45" applyNumberFormat="0" applyAlignment="0" applyProtection="0"/>
    <xf numFmtId="0" fontId="58" fillId="18" borderId="8" applyNumberFormat="0" applyAlignment="0" applyProtection="0"/>
    <xf numFmtId="0" fontId="215" fillId="18" borderId="8" applyNumberFormat="0" applyAlignment="0" applyProtection="0"/>
    <xf numFmtId="0" fontId="215" fillId="18" borderId="8" applyNumberFormat="0" applyAlignment="0" applyProtection="0"/>
    <xf numFmtId="0" fontId="112" fillId="46" borderId="9">
      <alignment horizontal="center" wrapText="1"/>
    </xf>
    <xf numFmtId="43" fontId="3" fillId="0" borderId="0" applyFont="0" applyFill="0" applyBorder="0" applyAlignment="0" applyProtection="0"/>
    <xf numFmtId="200" fontId="12" fillId="0" borderId="0"/>
    <xf numFmtId="221" fontId="21" fillId="0" borderId="0"/>
    <xf numFmtId="230" fontId="21" fillId="0" borderId="0"/>
    <xf numFmtId="200" fontId="12" fillId="0" borderId="0"/>
    <xf numFmtId="221" fontId="21" fillId="0" borderId="0"/>
    <xf numFmtId="230" fontId="21" fillId="0" borderId="0"/>
    <xf numFmtId="200" fontId="12" fillId="0" borderId="0"/>
    <xf numFmtId="221" fontId="21" fillId="0" borderId="0"/>
    <xf numFmtId="230" fontId="21" fillId="0" borderId="0"/>
    <xf numFmtId="200" fontId="12" fillId="0" borderId="0"/>
    <xf numFmtId="221" fontId="21" fillId="0" borderId="0"/>
    <xf numFmtId="230" fontId="21" fillId="0" borderId="0"/>
    <xf numFmtId="200" fontId="12" fillId="0" borderId="0"/>
    <xf numFmtId="221" fontId="21" fillId="0" borderId="0"/>
    <xf numFmtId="230" fontId="21" fillId="0" borderId="0"/>
    <xf numFmtId="200" fontId="12" fillId="0" borderId="0"/>
    <xf numFmtId="221" fontId="21" fillId="0" borderId="0"/>
    <xf numFmtId="230" fontId="21" fillId="0" borderId="0"/>
    <xf numFmtId="200" fontId="12" fillId="0" borderId="0"/>
    <xf numFmtId="221" fontId="21" fillId="0" borderId="0"/>
    <xf numFmtId="230" fontId="21" fillId="0" borderId="0"/>
    <xf numFmtId="200" fontId="12" fillId="0" borderId="0"/>
    <xf numFmtId="221" fontId="21" fillId="0" borderId="0"/>
    <xf numFmtId="230" fontId="21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0" fontId="11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24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8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7" fillId="0" borderId="0" applyFont="0" applyFill="0" applyBorder="0" applyAlignment="0" applyProtection="0"/>
    <xf numFmtId="232" fontId="41" fillId="0" borderId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18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8" fontId="42" fillId="0" borderId="0"/>
    <xf numFmtId="222" fontId="42" fillId="0" borderId="0"/>
    <xf numFmtId="231" fontId="87" fillId="0" borderId="0"/>
    <xf numFmtId="231" fontId="41" fillId="0" borderId="0"/>
    <xf numFmtId="178" fontId="42" fillId="0" borderId="0"/>
    <xf numFmtId="223" fontId="4" fillId="0" borderId="0" applyFill="0" applyBorder="0" applyAlignment="0" applyProtection="0"/>
    <xf numFmtId="0" fontId="26" fillId="0" borderId="0" applyFill="0" applyBorder="0" applyAlignment="0" applyProtection="0"/>
    <xf numFmtId="0" fontId="87" fillId="0" borderId="0" applyFont="0" applyFill="0" applyBorder="0" applyAlignment="0" applyProtection="0"/>
    <xf numFmtId="0" fontId="41" fillId="0" borderId="0" applyFont="0" applyFill="0" applyBorder="0" applyAlignment="0" applyProtection="0"/>
    <xf numFmtId="3" fontId="12" fillId="0" borderId="0" applyFont="0" applyFill="0" applyBorder="0" applyAlignment="0" applyProtection="0"/>
    <xf numFmtId="0" fontId="71" fillId="39" borderId="4">
      <alignment horizontal="centerContinuous" vertical="top"/>
    </xf>
    <xf numFmtId="0" fontId="113" fillId="0" borderId="0" applyNumberFormat="0" applyAlignment="0">
      <alignment horizontal="left"/>
    </xf>
    <xf numFmtId="201" fontId="21" fillId="0" borderId="0" applyFill="0" applyBorder="0" applyProtection="0"/>
    <xf numFmtId="8" fontId="33" fillId="0" borderId="0" applyFont="0" applyFill="0" applyBorder="0" applyAlignment="0" applyProtection="0"/>
    <xf numFmtId="0" fontId="114" fillId="0" borderId="0"/>
    <xf numFmtId="0" fontId="114" fillId="0" borderId="0"/>
    <xf numFmtId="169" fontId="88" fillId="0" borderId="10" applyBorder="0"/>
    <xf numFmtId="185" fontId="111" fillId="0" borderId="0" applyFont="0" applyFill="0" applyBorder="0" applyAlignment="0" applyProtection="0"/>
    <xf numFmtId="42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202" fontId="12" fillId="0" borderId="0">
      <protection locked="0"/>
    </xf>
    <xf numFmtId="203" fontId="42" fillId="0" borderId="0" applyFont="0" applyFill="0" applyBorder="0" applyAlignment="0" applyProtection="0"/>
    <xf numFmtId="179" fontId="41" fillId="0" borderId="0"/>
    <xf numFmtId="179" fontId="87" fillId="0" borderId="0"/>
    <xf numFmtId="204" fontId="12" fillId="0" borderId="0"/>
    <xf numFmtId="0" fontId="43" fillId="39" borderId="0" applyNumberFormat="0" applyFont="0" applyFill="0" applyBorder="0" applyProtection="0">
      <alignment horizontal="left"/>
    </xf>
    <xf numFmtId="0" fontId="12" fillId="0" borderId="0" applyFont="0" applyFill="0" applyBorder="0" applyAlignment="0" applyProtection="0"/>
    <xf numFmtId="14" fontId="27" fillId="0" borderId="0" applyFill="0" applyBorder="0" applyAlignment="0"/>
    <xf numFmtId="15" fontId="72" fillId="47" borderId="0">
      <alignment horizontal="centerContinuous"/>
    </xf>
    <xf numFmtId="205" fontId="21" fillId="0" borderId="0" applyFill="0" applyBorder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74" fontId="41" fillId="0" borderId="0"/>
    <xf numFmtId="174" fontId="87" fillId="0" borderId="0"/>
    <xf numFmtId="170" fontId="111" fillId="0" borderId="0" applyFill="0" applyBorder="0" applyAlignment="0"/>
    <xf numFmtId="185" fontId="111" fillId="0" borderId="0" applyFill="0" applyBorder="0" applyAlignment="0"/>
    <xf numFmtId="170" fontId="111" fillId="0" borderId="0" applyFill="0" applyBorder="0" applyAlignment="0"/>
    <xf numFmtId="199" fontId="111" fillId="0" borderId="0" applyFill="0" applyBorder="0" applyAlignment="0"/>
    <xf numFmtId="185" fontId="111" fillId="0" borderId="0" applyFill="0" applyBorder="0" applyAlignment="0"/>
    <xf numFmtId="0" fontId="115" fillId="0" borderId="0" applyNumberFormat="0" applyAlignment="0">
      <alignment horizontal="left"/>
    </xf>
    <xf numFmtId="0" fontId="40" fillId="48" borderId="11"/>
    <xf numFmtId="0" fontId="40" fillId="49" borderId="2"/>
    <xf numFmtId="0" fontId="40" fillId="49" borderId="2"/>
    <xf numFmtId="0" fontId="40" fillId="49" borderId="2"/>
    <xf numFmtId="0" fontId="40" fillId="49" borderId="2"/>
    <xf numFmtId="220" fontId="12" fillId="0" borderId="0"/>
    <xf numFmtId="220" fontId="12" fillId="0" borderId="0"/>
    <xf numFmtId="0" fontId="78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2" fontId="12" fillId="0" borderId="0" applyFont="0" applyFill="0" applyBorder="0" applyAlignment="0" applyProtection="0"/>
    <xf numFmtId="206" fontId="8" fillId="0" borderId="0">
      <alignment horizontal="right"/>
    </xf>
    <xf numFmtId="224" fontId="12" fillId="0" borderId="0" applyBorder="0" applyProtection="0"/>
    <xf numFmtId="224" fontId="12" fillId="0" borderId="0" applyBorder="0" applyProtection="0"/>
    <xf numFmtId="0" fontId="33" fillId="0" borderId="0"/>
    <xf numFmtId="0" fontId="33" fillId="0" borderId="0"/>
    <xf numFmtId="0" fontId="129" fillId="0" borderId="0"/>
    <xf numFmtId="0" fontId="79" fillId="6" borderId="0" applyNumberFormat="0" applyBorder="0" applyAlignment="0" applyProtection="0"/>
    <xf numFmtId="0" fontId="252" fillId="110" borderId="0" applyNumberFormat="0" applyBorder="0" applyAlignment="0" applyProtection="0"/>
    <xf numFmtId="0" fontId="60" fillId="50" borderId="0" applyNumberFormat="0" applyBorder="0" applyAlignment="0" applyProtection="0"/>
    <xf numFmtId="0" fontId="217" fillId="6" borderId="0" applyNumberFormat="0" applyBorder="0" applyAlignment="0" applyProtection="0"/>
    <xf numFmtId="0" fontId="252" fillId="110" borderId="0" applyNumberFormat="0" applyBorder="0" applyAlignment="0" applyProtection="0"/>
    <xf numFmtId="0" fontId="60" fillId="6" borderId="0" applyNumberFormat="0" applyBorder="0" applyAlignment="0" applyProtection="0"/>
    <xf numFmtId="0" fontId="217" fillId="6" borderId="0" applyNumberFormat="0" applyBorder="0" applyAlignment="0" applyProtection="0"/>
    <xf numFmtId="0" fontId="217" fillId="11" borderId="0" applyNumberFormat="0" applyBorder="0" applyAlignment="0" applyProtection="0"/>
    <xf numFmtId="38" fontId="40" fillId="39" borderId="0" applyNumberFormat="0" applyBorder="0" applyAlignment="0" applyProtection="0"/>
    <xf numFmtId="38" fontId="40" fillId="39" borderId="0" applyNumberFormat="0" applyBorder="0" applyAlignment="0" applyProtection="0"/>
    <xf numFmtId="38" fontId="40" fillId="39" borderId="0" applyNumberFormat="0" applyBorder="0" applyAlignment="0" applyProtection="0"/>
    <xf numFmtId="38" fontId="40" fillId="39" borderId="0" applyNumberFormat="0" applyBorder="0" applyAlignment="0" applyProtection="0"/>
    <xf numFmtId="0" fontId="116" fillId="37" borderId="0"/>
    <xf numFmtId="0" fontId="50" fillId="0" borderId="12" applyNumberFormat="0" applyAlignment="0" applyProtection="0">
      <alignment horizontal="left" vertical="center"/>
    </xf>
    <xf numFmtId="0" fontId="50" fillId="0" borderId="12" applyNumberFormat="0" applyAlignment="0" applyProtection="0">
      <alignment horizontal="left" vertical="center"/>
    </xf>
    <xf numFmtId="0" fontId="50" fillId="0" borderId="12" applyNumberFormat="0" applyAlignment="0" applyProtection="0">
      <alignment horizontal="left" vertical="center"/>
    </xf>
    <xf numFmtId="0" fontId="50" fillId="0" borderId="12" applyNumberFormat="0" applyAlignment="0" applyProtection="0">
      <alignment horizontal="left" vertical="center"/>
    </xf>
    <xf numFmtId="0" fontId="50" fillId="0" borderId="12" applyNumberFormat="0" applyAlignment="0" applyProtection="0">
      <alignment horizontal="left" vertical="center"/>
    </xf>
    <xf numFmtId="0" fontId="50" fillId="0" borderId="13">
      <alignment horizontal="left" vertical="center"/>
    </xf>
    <xf numFmtId="0" fontId="50" fillId="0" borderId="13">
      <alignment horizontal="left" vertical="center"/>
    </xf>
    <xf numFmtId="207" fontId="117" fillId="46" borderId="0">
      <alignment horizontal="left" vertical="top"/>
    </xf>
    <xf numFmtId="0" fontId="80" fillId="0" borderId="14" applyNumberFormat="0" applyFill="0" applyAlignment="0" applyProtection="0"/>
    <xf numFmtId="0" fontId="253" fillId="0" borderId="46" applyNumberFormat="0" applyFill="0" applyAlignment="0" applyProtection="0"/>
    <xf numFmtId="0" fontId="239" fillId="0" borderId="15" applyNumberFormat="0" applyFill="0" applyAlignment="0" applyProtection="0"/>
    <xf numFmtId="0" fontId="218" fillId="0" borderId="14" applyNumberFormat="0" applyFill="0" applyAlignment="0" applyProtection="0"/>
    <xf numFmtId="0" fontId="253" fillId="0" borderId="46" applyNumberFormat="0" applyFill="0" applyAlignment="0" applyProtection="0"/>
    <xf numFmtId="0" fontId="61" fillId="0" borderId="14" applyNumberFormat="0" applyFill="0" applyAlignment="0" applyProtection="0"/>
    <xf numFmtId="0" fontId="218" fillId="0" borderId="14" applyNumberFormat="0" applyFill="0" applyAlignment="0" applyProtection="0"/>
    <xf numFmtId="0" fontId="235" fillId="0" borderId="16" applyNumberFormat="0" applyFill="0" applyAlignment="0" applyProtection="0"/>
    <xf numFmtId="0" fontId="81" fillId="0" borderId="17" applyNumberFormat="0" applyFill="0" applyAlignment="0" applyProtection="0"/>
    <xf numFmtId="0" fontId="254" fillId="0" borderId="47" applyNumberFormat="0" applyFill="0" applyAlignment="0" applyProtection="0"/>
    <xf numFmtId="0" fontId="240" fillId="0" borderId="18" applyNumberFormat="0" applyFill="0" applyAlignment="0" applyProtection="0"/>
    <xf numFmtId="0" fontId="219" fillId="0" borderId="17" applyNumberFormat="0" applyFill="0" applyAlignment="0" applyProtection="0"/>
    <xf numFmtId="0" fontId="254" fillId="0" borderId="47" applyNumberFormat="0" applyFill="0" applyAlignment="0" applyProtection="0"/>
    <xf numFmtId="0" fontId="62" fillId="0" borderId="17" applyNumberFormat="0" applyFill="0" applyAlignment="0" applyProtection="0"/>
    <xf numFmtId="0" fontId="219" fillId="0" borderId="17" applyNumberFormat="0" applyFill="0" applyAlignment="0" applyProtection="0"/>
    <xf numFmtId="0" fontId="236" fillId="0" borderId="19" applyNumberFormat="0" applyFill="0" applyAlignment="0" applyProtection="0"/>
    <xf numFmtId="0" fontId="82" fillId="0" borderId="20" applyNumberFormat="0" applyFill="0" applyAlignment="0" applyProtection="0"/>
    <xf numFmtId="0" fontId="255" fillId="0" borderId="48" applyNumberFormat="0" applyFill="0" applyAlignment="0" applyProtection="0"/>
    <xf numFmtId="0" fontId="241" fillId="0" borderId="21" applyNumberFormat="0" applyFill="0" applyAlignment="0" applyProtection="0"/>
    <xf numFmtId="0" fontId="220" fillId="0" borderId="20" applyNumberFormat="0" applyFill="0" applyAlignment="0" applyProtection="0"/>
    <xf numFmtId="0" fontId="255" fillId="0" borderId="48" applyNumberFormat="0" applyFill="0" applyAlignment="0" applyProtection="0"/>
    <xf numFmtId="0" fontId="63" fillId="0" borderId="20" applyNumberFormat="0" applyFill="0" applyAlignment="0" applyProtection="0"/>
    <xf numFmtId="0" fontId="220" fillId="0" borderId="20" applyNumberFormat="0" applyFill="0" applyAlignment="0" applyProtection="0"/>
    <xf numFmtId="0" fontId="237" fillId="0" borderId="22" applyNumberFormat="0" applyFill="0" applyAlignment="0" applyProtection="0"/>
    <xf numFmtId="0" fontId="82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208" fontId="118" fillId="0" borderId="23">
      <alignment horizontal="left"/>
    </xf>
    <xf numFmtId="209" fontId="119" fillId="0" borderId="4">
      <alignment horizontal="left"/>
    </xf>
    <xf numFmtId="0" fontId="120" fillId="0" borderId="24">
      <alignment horizontal="right"/>
    </xf>
    <xf numFmtId="0" fontId="118" fillId="1" borderId="4">
      <alignment horizontal="left"/>
    </xf>
    <xf numFmtId="0" fontId="121" fillId="0" borderId="0" applyProtection="0"/>
    <xf numFmtId="0" fontId="50" fillId="0" borderId="0" applyProtection="0"/>
    <xf numFmtId="0" fontId="122" fillId="0" borderId="3">
      <alignment horizontal="center"/>
    </xf>
    <xf numFmtId="0" fontId="122" fillId="0" borderId="0">
      <alignment horizontal="center"/>
    </xf>
    <xf numFmtId="0" fontId="176" fillId="0" borderId="0" applyNumberFormat="0" applyFill="0" applyBorder="0" applyAlignment="0" applyProtection="0">
      <alignment vertical="top"/>
      <protection locked="0"/>
    </xf>
    <xf numFmtId="220" fontId="178" fillId="0" borderId="0" applyNumberFormat="0" applyFill="0" applyBorder="0" applyAlignment="0" applyProtection="0">
      <alignment vertical="top"/>
      <protection locked="0"/>
    </xf>
    <xf numFmtId="0" fontId="92" fillId="46" borderId="0">
      <alignment horizontal="left" wrapText="1" indent="2"/>
    </xf>
    <xf numFmtId="210" fontId="12" fillId="0" borderId="0" applyBorder="0" applyAlignment="0"/>
    <xf numFmtId="10" fontId="40" fillId="46" borderId="2" applyNumberFormat="0" applyBorder="0" applyAlignment="0" applyProtection="0"/>
    <xf numFmtId="10" fontId="40" fillId="46" borderId="2" applyNumberFormat="0" applyBorder="0" applyAlignment="0" applyProtection="0"/>
    <xf numFmtId="10" fontId="40" fillId="46" borderId="2" applyNumberFormat="0" applyBorder="0" applyAlignment="0" applyProtection="0"/>
    <xf numFmtId="10" fontId="40" fillId="46" borderId="2" applyNumberFormat="0" applyBorder="0" applyAlignment="0" applyProtection="0"/>
    <xf numFmtId="0" fontId="221" fillId="10" borderId="7" applyNumberFormat="0" applyAlignment="0" applyProtection="0"/>
    <xf numFmtId="0" fontId="221" fillId="10" borderId="7" applyNumberFormat="0" applyAlignment="0" applyProtection="0"/>
    <xf numFmtId="0" fontId="221" fillId="10" borderId="7" applyNumberFormat="0" applyAlignment="0" applyProtection="0"/>
    <xf numFmtId="0" fontId="64" fillId="10" borderId="7" applyNumberFormat="0" applyAlignment="0" applyProtection="0"/>
    <xf numFmtId="0" fontId="256" fillId="111" borderId="44" applyNumberFormat="0" applyAlignment="0" applyProtection="0"/>
    <xf numFmtId="0" fontId="221" fillId="10" borderId="7" applyNumberFormat="0" applyAlignment="0" applyProtection="0"/>
    <xf numFmtId="0" fontId="221" fillId="10" borderId="7" applyNumberFormat="0" applyAlignment="0" applyProtection="0"/>
    <xf numFmtId="0" fontId="221" fillId="21" borderId="7" applyNumberFormat="0" applyAlignment="0" applyProtection="0"/>
    <xf numFmtId="0" fontId="83" fillId="10" borderId="7" applyNumberFormat="0" applyAlignment="0" applyProtection="0"/>
    <xf numFmtId="0" fontId="256" fillId="111" borderId="44" applyNumberFormat="0" applyAlignment="0" applyProtection="0"/>
    <xf numFmtId="0" fontId="64" fillId="10" borderId="7" applyNumberFormat="0" applyAlignment="0" applyProtection="0"/>
    <xf numFmtId="0" fontId="221" fillId="10" borderId="7" applyNumberFormat="0" applyAlignment="0" applyProtection="0"/>
    <xf numFmtId="0" fontId="256" fillId="111" borderId="44" applyNumberFormat="0" applyAlignment="0" applyProtection="0"/>
    <xf numFmtId="0" fontId="64" fillId="10" borderId="7" applyNumberFormat="0" applyAlignment="0" applyProtection="0"/>
    <xf numFmtId="0" fontId="221" fillId="10" borderId="7" applyNumberFormat="0" applyAlignment="0" applyProtection="0"/>
    <xf numFmtId="0" fontId="256" fillId="111" borderId="44" applyNumberFormat="0" applyAlignment="0" applyProtection="0"/>
    <xf numFmtId="0" fontId="64" fillId="10" borderId="7" applyNumberFormat="0" applyAlignment="0" applyProtection="0"/>
    <xf numFmtId="0" fontId="221" fillId="10" borderId="7" applyNumberFormat="0" applyAlignment="0" applyProtection="0"/>
    <xf numFmtId="0" fontId="256" fillId="111" borderId="44" applyNumberFormat="0" applyAlignment="0" applyProtection="0"/>
    <xf numFmtId="0" fontId="64" fillId="10" borderId="7" applyNumberFormat="0" applyAlignment="0" applyProtection="0"/>
    <xf numFmtId="0" fontId="221" fillId="10" borderId="7" applyNumberFormat="0" applyAlignment="0" applyProtection="0"/>
    <xf numFmtId="0" fontId="64" fillId="10" borderId="7" applyNumberFormat="0" applyAlignment="0" applyProtection="0"/>
    <xf numFmtId="0" fontId="221" fillId="10" borderId="7" applyNumberFormat="0" applyAlignment="0" applyProtection="0"/>
    <xf numFmtId="0" fontId="64" fillId="10" borderId="7" applyNumberFormat="0" applyAlignment="0" applyProtection="0"/>
    <xf numFmtId="0" fontId="221" fillId="10" borderId="7" applyNumberFormat="0" applyAlignment="0" applyProtection="0"/>
    <xf numFmtId="0" fontId="64" fillId="10" borderId="7" applyNumberFormat="0" applyAlignment="0" applyProtection="0"/>
    <xf numFmtId="0" fontId="221" fillId="10" borderId="7" applyNumberFormat="0" applyAlignment="0" applyProtection="0"/>
    <xf numFmtId="0" fontId="221" fillId="10" borderId="7" applyNumberFormat="0" applyAlignment="0" applyProtection="0"/>
    <xf numFmtId="211" fontId="12" fillId="0" borderId="0"/>
    <xf numFmtId="174" fontId="123" fillId="0" borderId="0"/>
    <xf numFmtId="1" fontId="12" fillId="0" borderId="0" applyFont="0" applyFill="0" applyBorder="0" applyAlignment="0" applyProtection="0"/>
    <xf numFmtId="38" fontId="124" fillId="0" borderId="0"/>
    <xf numFmtId="38" fontId="18" fillId="0" borderId="0"/>
    <xf numFmtId="38" fontId="125" fillId="0" borderId="0"/>
    <xf numFmtId="38" fontId="89" fillId="0" borderId="0"/>
    <xf numFmtId="0" fontId="8" fillId="0" borderId="0"/>
    <xf numFmtId="0" fontId="8" fillId="0" borderId="0"/>
    <xf numFmtId="0" fontId="8" fillId="0" borderId="0"/>
    <xf numFmtId="0" fontId="21" fillId="0" borderId="0" applyNumberFormat="0" applyFont="0" applyFill="0" applyBorder="0" applyProtection="0">
      <alignment horizontal="left" vertical="center"/>
    </xf>
    <xf numFmtId="0" fontId="21" fillId="0" borderId="0" applyNumberFormat="0" applyAlignment="0"/>
    <xf numFmtId="170" fontId="111" fillId="0" borderId="0" applyFill="0" applyBorder="0" applyAlignment="0"/>
    <xf numFmtId="185" fontId="111" fillId="0" borderId="0" applyFill="0" applyBorder="0" applyAlignment="0"/>
    <xf numFmtId="170" fontId="111" fillId="0" borderId="0" applyFill="0" applyBorder="0" applyAlignment="0"/>
    <xf numFmtId="199" fontId="111" fillId="0" borderId="0" applyFill="0" applyBorder="0" applyAlignment="0"/>
    <xf numFmtId="185" fontId="111" fillId="0" borderId="0" applyFill="0" applyBorder="0" applyAlignment="0"/>
    <xf numFmtId="0" fontId="84" fillId="0" borderId="25" applyNumberFormat="0" applyFill="0" applyAlignment="0" applyProtection="0"/>
    <xf numFmtId="0" fontId="257" fillId="0" borderId="49" applyNumberFormat="0" applyFill="0" applyAlignment="0" applyProtection="0"/>
    <xf numFmtId="0" fontId="242" fillId="0" borderId="26" applyNumberFormat="0" applyFill="0" applyAlignment="0" applyProtection="0"/>
    <xf numFmtId="0" fontId="222" fillId="0" borderId="25" applyNumberFormat="0" applyFill="0" applyAlignment="0" applyProtection="0"/>
    <xf numFmtId="0" fontId="257" fillId="0" borderId="49" applyNumberFormat="0" applyFill="0" applyAlignment="0" applyProtection="0"/>
    <xf numFmtId="0" fontId="65" fillId="0" borderId="25" applyNumberFormat="0" applyFill="0" applyAlignment="0" applyProtection="0"/>
    <xf numFmtId="0" fontId="222" fillId="0" borderId="25" applyNumberFormat="0" applyFill="0" applyAlignment="0" applyProtection="0"/>
    <xf numFmtId="0" fontId="231" fillId="0" borderId="27" applyNumberFormat="0" applyFill="0" applyAlignment="0" applyProtection="0"/>
    <xf numFmtId="39" fontId="48" fillId="19" borderId="11"/>
    <xf numFmtId="39" fontId="187" fillId="19" borderId="11"/>
    <xf numFmtId="0" fontId="126" fillId="0" borderId="0"/>
    <xf numFmtId="0" fontId="127" fillId="0" borderId="0"/>
    <xf numFmtId="0" fontId="126" fillId="0" borderId="0"/>
    <xf numFmtId="0" fontId="127" fillId="0" borderId="0"/>
    <xf numFmtId="0" fontId="128" fillId="0" borderId="0"/>
    <xf numFmtId="212" fontId="42" fillId="0" borderId="0" applyFont="0" applyFill="0" applyBorder="0" applyAlignment="0" applyProtection="0"/>
    <xf numFmtId="38" fontId="129" fillId="0" borderId="0" applyFont="0" applyFill="0" applyBorder="0" applyAlignment="0" applyProtection="0"/>
    <xf numFmtId="40" fontId="129" fillId="0" borderId="0" applyFont="0" applyFill="0" applyBorder="0" applyAlignment="0" applyProtection="0"/>
    <xf numFmtId="6" fontId="129" fillId="0" borderId="0" applyFont="0" applyFill="0" applyBorder="0" applyAlignment="0" applyProtection="0"/>
    <xf numFmtId="8" fontId="129" fillId="0" borderId="0" applyFont="0" applyFill="0" applyBorder="0" applyAlignment="0" applyProtection="0"/>
    <xf numFmtId="213" fontId="130" fillId="0" borderId="0" applyFont="0" applyFill="0" applyBorder="0" applyAlignment="0" applyProtection="0"/>
    <xf numFmtId="214" fontId="130" fillId="0" borderId="0" applyFont="0" applyFill="0" applyBorder="0" applyAlignment="0" applyProtection="0"/>
    <xf numFmtId="215" fontId="41" fillId="0" borderId="0" applyFont="0" applyFill="0" applyBorder="0" applyAlignment="0" applyProtection="0"/>
    <xf numFmtId="168" fontId="4" fillId="0" borderId="0" applyFont="0" applyFill="0" applyBorder="0" applyAlignment="0" applyProtection="0"/>
    <xf numFmtId="40" fontId="51" fillId="0" borderId="0">
      <alignment horizontal="left"/>
    </xf>
    <xf numFmtId="0" fontId="85" fillId="21" borderId="0" applyNumberFormat="0" applyBorder="0" applyAlignment="0" applyProtection="0"/>
    <xf numFmtId="0" fontId="258" fillId="112" borderId="0" applyNumberFormat="0" applyBorder="0" applyAlignment="0" applyProtection="0"/>
    <xf numFmtId="0" fontId="66" fillId="21" borderId="0" applyNumberFormat="0" applyBorder="0" applyAlignment="0" applyProtection="0"/>
    <xf numFmtId="0" fontId="223" fillId="21" borderId="0" applyNumberFormat="0" applyBorder="0" applyAlignment="0" applyProtection="0"/>
    <xf numFmtId="0" fontId="258" fillId="112" borderId="0" applyNumberFormat="0" applyBorder="0" applyAlignment="0" applyProtection="0"/>
    <xf numFmtId="0" fontId="66" fillId="21" borderId="0" applyNumberFormat="0" applyBorder="0" applyAlignment="0" applyProtection="0"/>
    <xf numFmtId="0" fontId="223" fillId="21" borderId="0" applyNumberFormat="0" applyBorder="0" applyAlignment="0" applyProtection="0"/>
    <xf numFmtId="0" fontId="234" fillId="21" borderId="0" applyNumberFormat="0" applyBorder="0" applyAlignment="0" applyProtection="0"/>
    <xf numFmtId="37" fontId="39" fillId="0" borderId="0"/>
    <xf numFmtId="0" fontId="126" fillId="0" borderId="0"/>
    <xf numFmtId="0" fontId="127" fillId="0" borderId="0"/>
    <xf numFmtId="0" fontId="127" fillId="0" borderId="0"/>
    <xf numFmtId="173" fontId="10" fillId="0" borderId="0"/>
    <xf numFmtId="173" fontId="175" fillId="0" borderId="0"/>
    <xf numFmtId="0" fontId="114" fillId="0" borderId="0"/>
    <xf numFmtId="0" fontId="8" fillId="0" borderId="0"/>
    <xf numFmtId="0" fontId="8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12" fillId="0" borderId="0" applyNumberFormat="0" applyFill="0" applyBorder="0" applyAlignment="0" applyProtection="0"/>
    <xf numFmtId="0" fontId="8" fillId="0" borderId="0"/>
    <xf numFmtId="0" fontId="246" fillId="0" borderId="0"/>
    <xf numFmtId="0" fontId="41" fillId="0" borderId="0"/>
    <xf numFmtId="220" fontId="34" fillId="0" borderId="0"/>
    <xf numFmtId="0" fontId="246" fillId="0" borderId="0"/>
    <xf numFmtId="0" fontId="12" fillId="0" borderId="0"/>
    <xf numFmtId="0" fontId="87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4" fillId="0" borderId="0"/>
    <xf numFmtId="0" fontId="8" fillId="0" borderId="0"/>
    <xf numFmtId="0" fontId="8" fillId="0" borderId="0"/>
    <xf numFmtId="0" fontId="246" fillId="0" borderId="0"/>
    <xf numFmtId="0" fontId="246" fillId="0" borderId="0"/>
    <xf numFmtId="220" fontId="34" fillId="0" borderId="0"/>
    <xf numFmtId="0" fontId="4" fillId="0" borderId="0"/>
    <xf numFmtId="0" fontId="12" fillId="0" borderId="0"/>
    <xf numFmtId="0" fontId="246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12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8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12" fillId="0" borderId="0"/>
    <xf numFmtId="0" fontId="4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8" fillId="0" borderId="0"/>
    <xf numFmtId="220" fontId="34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12" fillId="0" borderId="0"/>
    <xf numFmtId="0" fontId="87" fillId="0" borderId="0"/>
    <xf numFmtId="0" fontId="8" fillId="0" borderId="0"/>
    <xf numFmtId="0" fontId="4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8" fillId="0" borderId="0"/>
    <xf numFmtId="0" fontId="246" fillId="0" borderId="0"/>
    <xf numFmtId="0" fontId="246" fillId="0" borderId="0"/>
    <xf numFmtId="0" fontId="8" fillId="0" borderId="0"/>
    <xf numFmtId="220" fontId="34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12" fillId="0" borderId="0"/>
    <xf numFmtId="0" fontId="8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8" fillId="0" borderId="0"/>
    <xf numFmtId="0" fontId="246" fillId="0" borderId="0"/>
    <xf numFmtId="0" fontId="246" fillId="0" borderId="0"/>
    <xf numFmtId="0" fontId="8" fillId="0" borderId="0"/>
    <xf numFmtId="220" fontId="34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87" fillId="0" borderId="0"/>
    <xf numFmtId="0" fontId="246" fillId="0" borderId="0"/>
    <xf numFmtId="0" fontId="12" fillId="0" borderId="0"/>
    <xf numFmtId="0" fontId="8" fillId="0" borderId="0"/>
    <xf numFmtId="0" fontId="87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34" fillId="0" borderId="0"/>
    <xf numFmtId="0" fontId="246" fillId="0" borderId="0"/>
    <xf numFmtId="0" fontId="246" fillId="0" borderId="0"/>
    <xf numFmtId="0" fontId="246" fillId="0" borderId="0"/>
    <xf numFmtId="0" fontId="8" fillId="0" borderId="0"/>
    <xf numFmtId="0" fontId="246" fillId="0" borderId="0"/>
    <xf numFmtId="0" fontId="246" fillId="0" borderId="0"/>
    <xf numFmtId="0" fontId="8" fillId="0" borderId="0"/>
    <xf numFmtId="220" fontId="34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7" fillId="0" borderId="0"/>
    <xf numFmtId="0" fontId="8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12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220" fontId="34" fillId="0" borderId="0"/>
    <xf numFmtId="0" fontId="8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12" fillId="0" borderId="0"/>
    <xf numFmtId="0" fontId="4" fillId="0" borderId="0"/>
    <xf numFmtId="0" fontId="8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220" fontId="34" fillId="0" borderId="0"/>
    <xf numFmtId="0" fontId="8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8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220" fontId="34" fillId="0" borderId="0"/>
    <xf numFmtId="0" fontId="8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12" fillId="0" borderId="0"/>
    <xf numFmtId="0" fontId="246" fillId="0" borderId="0"/>
    <xf numFmtId="0" fontId="8" fillId="0" borderId="0"/>
    <xf numFmtId="0" fontId="246" fillId="0" borderId="0"/>
    <xf numFmtId="0" fontId="87" fillId="0" borderId="0"/>
    <xf numFmtId="0" fontId="12" fillId="0" borderId="0"/>
    <xf numFmtId="0" fontId="7" fillId="0" borderId="0"/>
    <xf numFmtId="0" fontId="34" fillId="0" borderId="0"/>
    <xf numFmtId="0" fontId="4" fillId="0" borderId="0"/>
    <xf numFmtId="0" fontId="245" fillId="0" borderId="0"/>
    <xf numFmtId="0" fontId="246" fillId="0" borderId="0"/>
    <xf numFmtId="0" fontId="259" fillId="0" borderId="0"/>
    <xf numFmtId="0" fontId="4" fillId="0" borderId="0"/>
    <xf numFmtId="0" fontId="12" fillId="0" borderId="0"/>
    <xf numFmtId="0" fontId="41" fillId="0" borderId="0"/>
    <xf numFmtId="0" fontId="34" fillId="0" borderId="0"/>
    <xf numFmtId="0" fontId="12" fillId="0" borderId="0"/>
    <xf numFmtId="0" fontId="8" fillId="0" borderId="0"/>
    <xf numFmtId="0" fontId="12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5" fillId="0" borderId="0"/>
    <xf numFmtId="0" fontId="246" fillId="0" borderId="0"/>
    <xf numFmtId="0" fontId="246" fillId="0" borderId="0"/>
    <xf numFmtId="0" fontId="41" fillId="0" borderId="0"/>
    <xf numFmtId="0" fontId="4" fillId="0" borderId="0"/>
    <xf numFmtId="0" fontId="12" fillId="0" borderId="0"/>
    <xf numFmtId="0" fontId="12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12" fillId="0" borderId="0"/>
    <xf numFmtId="0" fontId="246" fillId="0" borderId="0"/>
    <xf numFmtId="0" fontId="8" fillId="0" borderId="0"/>
    <xf numFmtId="0" fontId="259" fillId="0" borderId="0"/>
    <xf numFmtId="0" fontId="246" fillId="0" borderId="0"/>
    <xf numFmtId="0" fontId="12" fillId="0" borderId="0"/>
    <xf numFmtId="0" fontId="246" fillId="0" borderId="0"/>
    <xf numFmtId="0" fontId="12" fillId="0" borderId="0"/>
    <xf numFmtId="0" fontId="246" fillId="0" borderId="0"/>
    <xf numFmtId="0" fontId="246" fillId="0" borderId="0"/>
    <xf numFmtId="0" fontId="8" fillId="0" borderId="0"/>
    <xf numFmtId="0" fontId="8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220" fontId="34" fillId="0" borderId="0"/>
    <xf numFmtId="0" fontId="8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4" fillId="0" borderId="0"/>
    <xf numFmtId="0" fontId="8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220" fontId="34" fillId="0" borderId="0"/>
    <xf numFmtId="0" fontId="8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8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220" fontId="34" fillId="0" borderId="0"/>
    <xf numFmtId="0" fontId="8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8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4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220" fontId="34" fillId="0" borderId="0"/>
    <xf numFmtId="0" fontId="8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8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220" fontId="34" fillId="0" borderId="0"/>
    <xf numFmtId="0" fontId="8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7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12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220" fontId="34" fillId="0" borderId="0"/>
    <xf numFmtId="0" fontId="7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12" fillId="0" borderId="0"/>
    <xf numFmtId="0" fontId="246" fillId="0" borderId="0"/>
    <xf numFmtId="0" fontId="7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220" fontId="34" fillId="0" borderId="0"/>
    <xf numFmtId="0" fontId="246" fillId="0" borderId="0"/>
    <xf numFmtId="0" fontId="246" fillId="0" borderId="0"/>
    <xf numFmtId="0" fontId="8" fillId="0" borderId="0"/>
    <xf numFmtId="0" fontId="246" fillId="0" borderId="0"/>
    <xf numFmtId="0" fontId="246" fillId="0" borderId="0"/>
    <xf numFmtId="0" fontId="246" fillId="0" borderId="0"/>
    <xf numFmtId="0" fontId="7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220" fontId="34" fillId="0" borderId="0"/>
    <xf numFmtId="0" fontId="246" fillId="0" borderId="0"/>
    <xf numFmtId="0" fontId="246" fillId="0" borderId="0"/>
    <xf numFmtId="0" fontId="8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7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220" fontId="34" fillId="0" borderId="0"/>
    <xf numFmtId="0" fontId="8" fillId="0" borderId="0"/>
    <xf numFmtId="0" fontId="12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7" fillId="0" borderId="0"/>
    <xf numFmtId="0" fontId="8" fillId="0" borderId="0" applyNumberFormat="0" applyFill="0" applyBorder="0" applyAlignment="0" applyProtection="0"/>
    <xf numFmtId="0" fontId="246" fillId="0" borderId="0"/>
    <xf numFmtId="0" fontId="4" fillId="0" borderId="0" applyNumberFormat="0" applyFill="0" applyBorder="0" applyAlignment="0" applyProtection="0"/>
    <xf numFmtId="220" fontId="34" fillId="0" borderId="0"/>
    <xf numFmtId="0" fontId="246" fillId="0" borderId="0"/>
    <xf numFmtId="0" fontId="246" fillId="0" borderId="0"/>
    <xf numFmtId="0" fontId="12" fillId="0" borderId="0" applyNumberFormat="0" applyFill="0" applyBorder="0" applyAlignment="0" applyProtection="0"/>
    <xf numFmtId="0" fontId="8" fillId="0" borderId="0"/>
    <xf numFmtId="0" fontId="8" fillId="0" borderId="0"/>
    <xf numFmtId="0" fontId="4" fillId="0" borderId="0"/>
    <xf numFmtId="0" fontId="12" fillId="0" borderId="0"/>
    <xf numFmtId="0" fontId="246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4" fillId="0" borderId="0"/>
    <xf numFmtId="0" fontId="8" fillId="0" borderId="0"/>
    <xf numFmtId="0" fontId="246" fillId="0" borderId="0"/>
    <xf numFmtId="0" fontId="246" fillId="0" borderId="0"/>
    <xf numFmtId="0" fontId="246" fillId="0" borderId="0"/>
    <xf numFmtId="0" fontId="4" fillId="0" borderId="0"/>
    <xf numFmtId="0" fontId="245" fillId="0" borderId="0"/>
    <xf numFmtId="0" fontId="246" fillId="0" borderId="0"/>
    <xf numFmtId="0" fontId="246" fillId="0" borderId="0"/>
    <xf numFmtId="0" fontId="41" fillId="0" borderId="0"/>
    <xf numFmtId="0" fontId="12" fillId="0" borderId="0"/>
    <xf numFmtId="0" fontId="7" fillId="0" borderId="0"/>
    <xf numFmtId="0" fontId="7" fillId="0" borderId="0"/>
    <xf numFmtId="0" fontId="246" fillId="0" borderId="0"/>
    <xf numFmtId="0" fontId="7" fillId="0" borderId="0"/>
    <xf numFmtId="0" fontId="4" fillId="0" borderId="0" applyNumberFormat="0" applyFill="0" applyBorder="0" applyAlignment="0" applyProtection="0"/>
    <xf numFmtId="220" fontId="34" fillId="0" borderId="0"/>
    <xf numFmtId="0" fontId="246" fillId="0" borderId="0"/>
    <xf numFmtId="0" fontId="12" fillId="0" borderId="0"/>
    <xf numFmtId="0" fontId="12" fillId="0" borderId="0" applyNumberFormat="0" applyFill="0" applyBorder="0" applyAlignment="0" applyProtection="0"/>
    <xf numFmtId="0" fontId="7" fillId="0" borderId="0"/>
    <xf numFmtId="0" fontId="7" fillId="0" borderId="0"/>
    <xf numFmtId="0" fontId="246" fillId="0" borderId="0"/>
    <xf numFmtId="0" fontId="7" fillId="0" borderId="0"/>
    <xf numFmtId="0" fontId="4" fillId="0" borderId="0" applyNumberFormat="0" applyFill="0" applyBorder="0" applyAlignment="0" applyProtection="0"/>
    <xf numFmtId="220" fontId="34" fillId="0" borderId="0"/>
    <xf numFmtId="0" fontId="246" fillId="0" borderId="0"/>
    <xf numFmtId="0" fontId="12" fillId="0" borderId="0"/>
    <xf numFmtId="0" fontId="12" fillId="0" borderId="0" applyNumberFormat="0" applyFill="0" applyBorder="0" applyAlignment="0" applyProtection="0"/>
    <xf numFmtId="0" fontId="8" fillId="0" borderId="0"/>
    <xf numFmtId="0" fontId="246" fillId="0" borderId="0"/>
    <xf numFmtId="0" fontId="12" fillId="0" borderId="0"/>
    <xf numFmtId="0" fontId="4" fillId="0" borderId="0"/>
    <xf numFmtId="220" fontId="34" fillId="0" borderId="0"/>
    <xf numFmtId="0" fontId="12" fillId="0" borderId="0"/>
    <xf numFmtId="0" fontId="12" fillId="0" borderId="0" applyNumberFormat="0" applyFill="0" applyBorder="0" applyAlignment="0" applyProtection="0"/>
    <xf numFmtId="0" fontId="246" fillId="0" borderId="0"/>
    <xf numFmtId="0" fontId="8" fillId="0" borderId="0"/>
    <xf numFmtId="0" fontId="12" fillId="0" borderId="0"/>
    <xf numFmtId="0" fontId="246" fillId="0" borderId="0"/>
    <xf numFmtId="0" fontId="4" fillId="0" borderId="0"/>
    <xf numFmtId="220" fontId="34" fillId="0" borderId="0"/>
    <xf numFmtId="0" fontId="246" fillId="0" borderId="0"/>
    <xf numFmtId="0" fontId="246" fillId="0" borderId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4" fillId="0" borderId="0"/>
    <xf numFmtId="0" fontId="246" fillId="0" borderId="0"/>
    <xf numFmtId="220" fontId="34" fillId="0" borderId="0"/>
    <xf numFmtId="0" fontId="246" fillId="0" borderId="0"/>
    <xf numFmtId="0" fontId="246" fillId="0" borderId="0"/>
    <xf numFmtId="0" fontId="12" fillId="0" borderId="0" applyNumberFormat="0" applyFill="0" applyBorder="0" applyAlignment="0" applyProtection="0"/>
    <xf numFmtId="0" fontId="8" fillId="0" borderId="0"/>
    <xf numFmtId="0" fontId="246" fillId="0" borderId="0"/>
    <xf numFmtId="0" fontId="246" fillId="0" borderId="0"/>
    <xf numFmtId="0" fontId="246" fillId="0" borderId="0"/>
    <xf numFmtId="220" fontId="34" fillId="0" borderId="0"/>
    <xf numFmtId="0" fontId="246" fillId="0" borderId="0"/>
    <xf numFmtId="0" fontId="246" fillId="0" borderId="0"/>
    <xf numFmtId="0" fontId="12" fillId="0" borderId="0" applyNumberFormat="0" applyFill="0" applyBorder="0" applyAlignment="0" applyProtection="0"/>
    <xf numFmtId="0" fontId="8" fillId="0" borderId="0"/>
    <xf numFmtId="0" fontId="246" fillId="0" borderId="0"/>
    <xf numFmtId="0" fontId="246" fillId="0" borderId="0"/>
    <xf numFmtId="0" fontId="12" fillId="0" borderId="0"/>
    <xf numFmtId="220" fontId="34" fillId="0" borderId="0"/>
    <xf numFmtId="0" fontId="12" fillId="0" borderId="0"/>
    <xf numFmtId="0" fontId="246" fillId="0" borderId="0"/>
    <xf numFmtId="0" fontId="12" fillId="0" borderId="0" applyNumberFormat="0" applyFill="0" applyBorder="0" applyAlignment="0" applyProtection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220" fontId="34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12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12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220" fontId="34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8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/>
    <xf numFmtId="0" fontId="246" fillId="0" borderId="0"/>
    <xf numFmtId="0" fontId="12" fillId="0" borderId="0"/>
    <xf numFmtId="0" fontId="246" fillId="0" borderId="0"/>
    <xf numFmtId="0" fontId="246" fillId="0" borderId="0"/>
    <xf numFmtId="0" fontId="8" fillId="0" borderId="0"/>
    <xf numFmtId="0" fontId="34" fillId="0" borderId="0"/>
    <xf numFmtId="0" fontId="12" fillId="0" borderId="0"/>
    <xf numFmtId="0" fontId="246" fillId="0" borderId="0"/>
    <xf numFmtId="0" fontId="246" fillId="0" borderId="0"/>
    <xf numFmtId="0" fontId="12" fillId="0" borderId="0" applyNumberFormat="0" applyFill="0" applyBorder="0" applyAlignment="0" applyProtection="0"/>
    <xf numFmtId="0" fontId="12" fillId="0" borderId="0"/>
    <xf numFmtId="0" fontId="246" fillId="0" borderId="0"/>
    <xf numFmtId="0" fontId="246" fillId="0" borderId="0"/>
    <xf numFmtId="0" fontId="4" fillId="0" borderId="0"/>
    <xf numFmtId="0" fontId="4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220" fontId="34" fillId="0" borderId="0"/>
    <xf numFmtId="0" fontId="246" fillId="0" borderId="0"/>
    <xf numFmtId="0" fontId="246" fillId="0" borderId="0"/>
    <xf numFmtId="0" fontId="12" fillId="0" borderId="0"/>
    <xf numFmtId="0" fontId="246" fillId="0" borderId="0"/>
    <xf numFmtId="0" fontId="246" fillId="0" borderId="0"/>
    <xf numFmtId="0" fontId="4" fillId="0" borderId="0" applyNumberFormat="0" applyFill="0" applyBorder="0" applyAlignment="0" applyProtection="0"/>
    <xf numFmtId="0" fontId="12" fillId="0" borderId="0"/>
    <xf numFmtId="220" fontId="34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220" fontId="34" fillId="0" borderId="0"/>
    <xf numFmtId="0" fontId="246" fillId="0" borderId="0"/>
    <xf numFmtId="0" fontId="246" fillId="0" borderId="0"/>
    <xf numFmtId="0" fontId="12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220" fontId="34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220" fontId="34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220" fontId="34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220" fontId="34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220" fontId="34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220" fontId="34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8" fillId="0" borderId="0"/>
    <xf numFmtId="0" fontId="12" fillId="0" borderId="0"/>
    <xf numFmtId="0" fontId="12" fillId="0" borderId="0"/>
    <xf numFmtId="229" fontId="34" fillId="0" borderId="0"/>
    <xf numFmtId="0" fontId="4" fillId="0" borderId="0"/>
    <xf numFmtId="0" fontId="34" fillId="0" borderId="0"/>
    <xf numFmtId="0" fontId="8" fillId="0" borderId="0"/>
    <xf numFmtId="0" fontId="246" fillId="0" borderId="0"/>
    <xf numFmtId="0" fontId="246" fillId="0" borderId="0"/>
    <xf numFmtId="0" fontId="12" fillId="0" borderId="0"/>
    <xf numFmtId="0" fontId="246" fillId="0" borderId="0"/>
    <xf numFmtId="0" fontId="41" fillId="0" borderId="0"/>
    <xf numFmtId="0" fontId="41" fillId="0" borderId="0"/>
    <xf numFmtId="0" fontId="246" fillId="0" borderId="0"/>
    <xf numFmtId="0" fontId="34" fillId="0" borderId="0"/>
    <xf numFmtId="0" fontId="12" fillId="0" borderId="0"/>
    <xf numFmtId="0" fontId="12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220" fontId="34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12" fillId="0" borderId="0"/>
    <xf numFmtId="0" fontId="12" fillId="0" borderId="0"/>
    <xf numFmtId="220" fontId="34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12" fillId="0" borderId="0"/>
    <xf numFmtId="0" fontId="246" fillId="0" borderId="0"/>
    <xf numFmtId="0" fontId="246" fillId="0" borderId="0"/>
    <xf numFmtId="0" fontId="246" fillId="0" borderId="0"/>
    <xf numFmtId="0" fontId="12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4" fillId="0" borderId="0"/>
    <xf numFmtId="0" fontId="246" fillId="0" borderId="0"/>
    <xf numFmtId="0" fontId="246" fillId="0" borderId="0"/>
    <xf numFmtId="0" fontId="246" fillId="0" borderId="0"/>
    <xf numFmtId="0" fontId="4" fillId="0" borderId="0"/>
    <xf numFmtId="0" fontId="12" fillId="0" borderId="0" applyNumberFormat="0" applyFill="0" applyBorder="0" applyAlignment="0" applyProtection="0"/>
    <xf numFmtId="220" fontId="34" fillId="0" borderId="0"/>
    <xf numFmtId="0" fontId="12" fillId="0" borderId="0" applyNumberFormat="0" applyFill="0" applyBorder="0" applyAlignment="0" applyProtection="0"/>
    <xf numFmtId="220" fontId="34" fillId="0" borderId="0"/>
    <xf numFmtId="220" fontId="34" fillId="0" borderId="0"/>
    <xf numFmtId="0" fontId="12" fillId="0" borderId="0" applyNumberFormat="0" applyFill="0" applyBorder="0" applyAlignment="0" applyProtection="0"/>
    <xf numFmtId="0" fontId="246" fillId="0" borderId="0"/>
    <xf numFmtId="0" fontId="12" fillId="0" borderId="0" applyNumberFormat="0" applyFill="0" applyBorder="0" applyAlignment="0" applyProtection="0"/>
    <xf numFmtId="0" fontId="12" fillId="0" borderId="0"/>
    <xf numFmtId="0" fontId="8" fillId="0" borderId="0"/>
    <xf numFmtId="0" fontId="246" fillId="0" borderId="0"/>
    <xf numFmtId="0" fontId="8" fillId="0" borderId="0"/>
    <xf numFmtId="0" fontId="12" fillId="0" borderId="0"/>
    <xf numFmtId="0" fontId="8" fillId="0" borderId="0"/>
    <xf numFmtId="0" fontId="4" fillId="0" borderId="0"/>
    <xf numFmtId="0" fontId="8" fillId="0" borderId="0"/>
    <xf numFmtId="0" fontId="12" fillId="0" borderId="0"/>
    <xf numFmtId="0" fontId="246" fillId="0" borderId="0"/>
    <xf numFmtId="0" fontId="8" fillId="0" borderId="0"/>
    <xf numFmtId="0" fontId="26" fillId="0" borderId="0"/>
    <xf numFmtId="0" fontId="246" fillId="0" borderId="0"/>
    <xf numFmtId="0" fontId="260" fillId="0" borderId="0"/>
    <xf numFmtId="0" fontId="4" fillId="0" borderId="0"/>
    <xf numFmtId="0" fontId="12" fillId="0" borderId="0"/>
    <xf numFmtId="0" fontId="246" fillId="0" borderId="0"/>
    <xf numFmtId="0" fontId="246" fillId="0" borderId="0"/>
    <xf numFmtId="0" fontId="246" fillId="0" borderId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4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12" fillId="0" borderId="0"/>
    <xf numFmtId="0" fontId="246" fillId="0" borderId="0"/>
    <xf numFmtId="0" fontId="246" fillId="0" borderId="0"/>
    <xf numFmtId="0" fontId="7" fillId="0" borderId="0"/>
    <xf numFmtId="0" fontId="246" fillId="0" borderId="0"/>
    <xf numFmtId="0" fontId="246" fillId="0" borderId="0"/>
    <xf numFmtId="0" fontId="12" fillId="0" borderId="0"/>
    <xf numFmtId="0" fontId="246" fillId="0" borderId="0"/>
    <xf numFmtId="0" fontId="246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246" fillId="0" borderId="0"/>
    <xf numFmtId="0" fontId="246" fillId="0" borderId="0"/>
    <xf numFmtId="0" fontId="41" fillId="0" borderId="0"/>
    <xf numFmtId="0" fontId="246" fillId="0" borderId="0"/>
    <xf numFmtId="0" fontId="4" fillId="0" borderId="0"/>
    <xf numFmtId="0" fontId="41" fillId="0" borderId="0"/>
    <xf numFmtId="0" fontId="246" fillId="0" borderId="0"/>
    <xf numFmtId="0" fontId="12" fillId="0" borderId="0"/>
    <xf numFmtId="0" fontId="246" fillId="0" borderId="0"/>
    <xf numFmtId="0" fontId="246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/>
    <xf numFmtId="0" fontId="12" fillId="0" borderId="0" applyNumberFormat="0" applyFill="0" applyBorder="0" applyAlignment="0" applyProtection="0"/>
    <xf numFmtId="0" fontId="12" fillId="0" borderId="0"/>
    <xf numFmtId="0" fontId="12" fillId="0" borderId="0" applyNumberFormat="0" applyFill="0" applyBorder="0" applyAlignment="0" applyProtection="0"/>
    <xf numFmtId="0" fontId="12" fillId="0" borderId="0"/>
    <xf numFmtId="0" fontId="246" fillId="0" borderId="0"/>
    <xf numFmtId="0" fontId="246" fillId="0" borderId="0"/>
    <xf numFmtId="0" fontId="12" fillId="0" borderId="0"/>
    <xf numFmtId="0" fontId="246" fillId="0" borderId="0"/>
    <xf numFmtId="0" fontId="246" fillId="0" borderId="0"/>
    <xf numFmtId="0" fontId="12" fillId="0" borderId="0"/>
    <xf numFmtId="0" fontId="246" fillId="0" borderId="0"/>
    <xf numFmtId="0" fontId="246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87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41" fillId="0" borderId="0"/>
    <xf numFmtId="0" fontId="246" fillId="0" borderId="0"/>
    <xf numFmtId="0" fontId="246" fillId="0" borderId="0"/>
    <xf numFmtId="0" fontId="8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41" fillId="0" borderId="0"/>
    <xf numFmtId="0" fontId="246" fillId="0" borderId="0"/>
    <xf numFmtId="0" fontId="12" fillId="0" borderId="0"/>
    <xf numFmtId="0" fontId="246" fillId="0" borderId="0"/>
    <xf numFmtId="0" fontId="246" fillId="0" borderId="0"/>
    <xf numFmtId="0" fontId="12" fillId="0" borderId="0"/>
    <xf numFmtId="0" fontId="4" fillId="0" borderId="0"/>
    <xf numFmtId="0" fontId="4" fillId="0" borderId="0"/>
    <xf numFmtId="0" fontId="12" fillId="0" borderId="0"/>
    <xf numFmtId="0" fontId="4" fillId="0" borderId="0" applyNumberFormat="0" applyFill="0" applyBorder="0" applyAlignment="0" applyProtection="0"/>
    <xf numFmtId="0" fontId="12" fillId="0" borderId="0"/>
    <xf numFmtId="0" fontId="4" fillId="0" borderId="0" applyNumberFormat="0" applyFill="0" applyBorder="0" applyAlignment="0" applyProtection="0"/>
    <xf numFmtId="0" fontId="12" fillId="0" borderId="0"/>
    <xf numFmtId="0" fontId="12" fillId="0" borderId="0"/>
    <xf numFmtId="0" fontId="4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46" fillId="0" borderId="0"/>
    <xf numFmtId="0" fontId="8" fillId="0" borderId="0"/>
    <xf numFmtId="0" fontId="8" fillId="0" borderId="0"/>
    <xf numFmtId="0" fontId="246" fillId="0" borderId="0"/>
    <xf numFmtId="0" fontId="246" fillId="0" borderId="0"/>
    <xf numFmtId="220" fontId="34" fillId="0" borderId="0"/>
    <xf numFmtId="0" fontId="7" fillId="0" borderId="0"/>
    <xf numFmtId="0" fontId="12" fillId="0" borderId="0"/>
    <xf numFmtId="0" fontId="8" fillId="0" borderId="0"/>
    <xf numFmtId="0" fontId="12" fillId="0" borderId="0"/>
    <xf numFmtId="0" fontId="4" fillId="0" borderId="0"/>
    <xf numFmtId="0" fontId="4" fillId="0" borderId="0" applyNumberFormat="0" applyFill="0" applyBorder="0" applyAlignment="0" applyProtection="0"/>
    <xf numFmtId="0" fontId="246" fillId="0" borderId="0"/>
    <xf numFmtId="0" fontId="4" fillId="0" borderId="0" applyNumberFormat="0" applyFill="0" applyBorder="0" applyAlignment="0" applyProtection="0"/>
    <xf numFmtId="0" fontId="246" fillId="0" borderId="0"/>
    <xf numFmtId="0" fontId="4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" fillId="0" borderId="0"/>
    <xf numFmtId="0" fontId="12" fillId="0" borderId="0" applyNumberFormat="0" applyFill="0" applyBorder="0" applyAlignment="0" applyProtection="0"/>
    <xf numFmtId="0" fontId="4" fillId="0" borderId="0"/>
    <xf numFmtId="0" fontId="12" fillId="0" borderId="0"/>
    <xf numFmtId="0" fontId="4" fillId="0" borderId="0"/>
    <xf numFmtId="0" fontId="4" fillId="0" borderId="0"/>
    <xf numFmtId="0" fontId="12" fillId="0" borderId="0" applyNumberFormat="0" applyFill="0" applyBorder="0" applyAlignment="0" applyProtection="0"/>
    <xf numFmtId="0" fontId="4" fillId="0" borderId="0"/>
    <xf numFmtId="0" fontId="4" fillId="0" borderId="0"/>
    <xf numFmtId="216" fontId="12" fillId="0" borderId="0"/>
    <xf numFmtId="0" fontId="131" fillId="0" borderId="0"/>
    <xf numFmtId="0" fontId="188" fillId="0" borderId="0"/>
    <xf numFmtId="0" fontId="8" fillId="7" borderId="28" applyNumberFormat="0" applyFont="0" applyAlignment="0" applyProtection="0"/>
    <xf numFmtId="0" fontId="34" fillId="113" borderId="50" applyNumberFormat="0" applyFont="0" applyAlignment="0" applyProtection="0"/>
    <xf numFmtId="0" fontId="12" fillId="7" borderId="7" applyNumberFormat="0" applyFont="0" applyAlignment="0" applyProtection="0"/>
    <xf numFmtId="0" fontId="37" fillId="113" borderId="50" applyNumberFormat="0" applyFont="0" applyAlignment="0" applyProtection="0"/>
    <xf numFmtId="0" fontId="37" fillId="113" borderId="50" applyNumberFormat="0" applyFont="0" applyAlignment="0" applyProtection="0"/>
    <xf numFmtId="0" fontId="34" fillId="113" borderId="50" applyNumberFormat="0" applyFont="0" applyAlignment="0" applyProtection="0"/>
    <xf numFmtId="0" fontId="34" fillId="7" borderId="28" applyNumberFormat="0" applyFont="0" applyAlignment="0" applyProtection="0"/>
    <xf numFmtId="0" fontId="37" fillId="113" borderId="50" applyNumberFormat="0" applyFont="0" applyAlignment="0" applyProtection="0"/>
    <xf numFmtId="0" fontId="37" fillId="113" borderId="50" applyNumberFormat="0" applyFont="0" applyAlignment="0" applyProtection="0"/>
    <xf numFmtId="0" fontId="8" fillId="7" borderId="28" applyNumberFormat="0" applyFont="0" applyAlignment="0" applyProtection="0"/>
    <xf numFmtId="0" fontId="34" fillId="113" borderId="50" applyNumberFormat="0" applyFont="0" applyAlignment="0" applyProtection="0"/>
    <xf numFmtId="0" fontId="4" fillId="7" borderId="28" applyNumberFormat="0" applyFont="0" applyAlignment="0" applyProtection="0"/>
    <xf numFmtId="0" fontId="37" fillId="113" borderId="50" applyNumberFormat="0" applyFont="0" applyAlignment="0" applyProtection="0"/>
    <xf numFmtId="0" fontId="37" fillId="113" borderId="50" applyNumberFormat="0" applyFont="0" applyAlignment="0" applyProtection="0"/>
    <xf numFmtId="0" fontId="12" fillId="7" borderId="28" applyNumberFormat="0" applyFont="0" applyAlignment="0" applyProtection="0"/>
    <xf numFmtId="0" fontId="41" fillId="7" borderId="28" applyNumberFormat="0" applyFont="0" applyAlignment="0" applyProtection="0"/>
    <xf numFmtId="0" fontId="12" fillId="0" borderId="0"/>
    <xf numFmtId="192" fontId="41" fillId="0" borderId="0" applyFont="0" applyFill="0" applyBorder="0" applyAlignment="0" applyProtection="0"/>
    <xf numFmtId="0" fontId="86" fillId="22" borderId="29" applyNumberFormat="0" applyAlignment="0" applyProtection="0"/>
    <xf numFmtId="0" fontId="261" fillId="108" borderId="51" applyNumberFormat="0" applyAlignment="0" applyProtection="0"/>
    <xf numFmtId="0" fontId="67" fillId="9" borderId="29" applyNumberFormat="0" applyAlignment="0" applyProtection="0"/>
    <xf numFmtId="0" fontId="86" fillId="22" borderId="29" applyNumberFormat="0" applyAlignment="0" applyProtection="0"/>
    <xf numFmtId="0" fontId="224" fillId="22" borderId="29" applyNumberFormat="0" applyAlignment="0" applyProtection="0"/>
    <xf numFmtId="0" fontId="261" fillId="108" borderId="51" applyNumberFormat="0" applyAlignment="0" applyProtection="0"/>
    <xf numFmtId="0" fontId="67" fillId="22" borderId="29" applyNumberFormat="0" applyAlignment="0" applyProtection="0"/>
    <xf numFmtId="0" fontId="224" fillId="22" borderId="29" applyNumberFormat="0" applyAlignment="0" applyProtection="0"/>
    <xf numFmtId="0" fontId="224" fillId="44" borderId="29" applyNumberFormat="0" applyAlignment="0" applyProtection="0"/>
    <xf numFmtId="40" fontId="90" fillId="51" borderId="0">
      <alignment horizontal="right"/>
    </xf>
    <xf numFmtId="0" fontId="94" fillId="51" borderId="0">
      <alignment horizontal="right"/>
    </xf>
    <xf numFmtId="0" fontId="132" fillId="51" borderId="30"/>
    <xf numFmtId="0" fontId="91" fillId="44" borderId="0" applyBorder="0">
      <alignment horizontal="centerContinuous"/>
    </xf>
    <xf numFmtId="0" fontId="133" fillId="44" borderId="0" applyBorder="0">
      <alignment horizontal="centerContinuous"/>
    </xf>
    <xf numFmtId="0" fontId="134" fillId="0" borderId="0">
      <alignment horizontal="center"/>
    </xf>
    <xf numFmtId="0" fontId="135" fillId="0" borderId="0">
      <alignment horizontal="center"/>
    </xf>
    <xf numFmtId="164" fontId="42" fillId="0" borderId="0" applyFont="0" applyFill="0" applyBorder="0" applyAlignment="0" applyProtection="0"/>
    <xf numFmtId="174" fontId="189" fillId="0" borderId="0" applyFill="0" applyBorder="0" applyProtection="0">
      <alignment vertical="top"/>
    </xf>
    <xf numFmtId="14" fontId="108" fillId="0" borderId="0">
      <alignment horizontal="center" wrapText="1"/>
      <protection locked="0"/>
    </xf>
    <xf numFmtId="9" fontId="11" fillId="0" borderId="0" applyFont="0" applyFill="0" applyBorder="0" applyAlignment="0" applyProtection="0"/>
    <xf numFmtId="217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38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9" fillId="0" borderId="31" applyNumberFormat="0" applyBorder="0"/>
    <xf numFmtId="3" fontId="136" fillId="0" borderId="0" applyNumberFormat="0" applyFill="0" applyBorder="0" applyAlignment="0" applyProtection="0"/>
    <xf numFmtId="0" fontId="40" fillId="52" borderId="11"/>
    <xf numFmtId="0" fontId="40" fillId="39" borderId="2"/>
    <xf numFmtId="0" fontId="40" fillId="39" borderId="2"/>
    <xf numFmtId="0" fontId="40" fillId="39" borderId="2"/>
    <xf numFmtId="0" fontId="40" fillId="39" borderId="2"/>
    <xf numFmtId="170" fontId="111" fillId="0" borderId="0" applyFill="0" applyBorder="0" applyAlignment="0"/>
    <xf numFmtId="185" fontId="111" fillId="0" borderId="0" applyFill="0" applyBorder="0" applyAlignment="0"/>
    <xf numFmtId="170" fontId="111" fillId="0" borderId="0" applyFill="0" applyBorder="0" applyAlignment="0"/>
    <xf numFmtId="199" fontId="111" fillId="0" borderId="0" applyFill="0" applyBorder="0" applyAlignment="0"/>
    <xf numFmtId="185" fontId="111" fillId="0" borderId="0" applyFill="0" applyBorder="0" applyAlignment="0"/>
    <xf numFmtId="0" fontId="21" fillId="0" borderId="0" applyNumberFormat="0" applyFill="0" applyBorder="0" applyAlignment="0" applyProtection="0">
      <alignment horizontal="left"/>
    </xf>
    <xf numFmtId="0" fontId="88" fillId="0" borderId="3" applyBorder="0">
      <alignment horizontal="center"/>
    </xf>
    <xf numFmtId="37" fontId="26" fillId="0" borderId="0"/>
    <xf numFmtId="0" fontId="12" fillId="0" borderId="0">
      <alignment vertical="justify"/>
    </xf>
    <xf numFmtId="0" fontId="41" fillId="0" borderId="0" applyFont="0" applyFill="0" applyBorder="0" applyAlignment="0" applyProtection="0"/>
    <xf numFmtId="1" fontId="12" fillId="0" borderId="32" applyNumberFormat="0" applyFill="0" applyAlignment="0" applyProtection="0">
      <alignment horizontal="center" vertical="center"/>
    </xf>
    <xf numFmtId="1" fontId="12" fillId="0" borderId="32" applyNumberFormat="0" applyFill="0" applyAlignment="0" applyProtection="0">
      <alignment horizontal="center" vertical="center"/>
    </xf>
    <xf numFmtId="1" fontId="12" fillId="0" borderId="32" applyNumberFormat="0" applyFill="0" applyAlignment="0" applyProtection="0">
      <alignment horizontal="center" vertical="center"/>
    </xf>
    <xf numFmtId="1" fontId="12" fillId="0" borderId="32" applyNumberFormat="0" applyFill="0" applyAlignment="0" applyProtection="0">
      <alignment horizontal="center" vertical="center"/>
    </xf>
    <xf numFmtId="0" fontId="12" fillId="0" borderId="33" applyNumberFormat="0" applyFill="0" applyAlignment="0" applyProtection="0"/>
    <xf numFmtId="0" fontId="12" fillId="0" borderId="33" applyNumberFormat="0" applyFill="0" applyAlignment="0" applyProtection="0"/>
    <xf numFmtId="1" fontId="12" fillId="0" borderId="32" applyNumberFormat="0" applyFill="0" applyAlignment="0" applyProtection="0">
      <alignment horizontal="center" vertical="center"/>
    </xf>
    <xf numFmtId="0" fontId="12" fillId="0" borderId="33" applyNumberFormat="0" applyFill="0" applyAlignment="0" applyProtection="0"/>
    <xf numFmtId="0" fontId="12" fillId="0" borderId="33" applyNumberFormat="0" applyFill="0" applyAlignment="0" applyProtection="0"/>
    <xf numFmtId="1" fontId="12" fillId="0" borderId="32" applyNumberFormat="0" applyFill="0" applyAlignment="0" applyProtection="0">
      <alignment horizontal="center" vertical="center"/>
    </xf>
    <xf numFmtId="0" fontId="137" fillId="53" borderId="0" applyNumberFormat="0" applyFont="0" applyBorder="0" applyAlignment="0">
      <alignment horizontal="center"/>
    </xf>
    <xf numFmtId="0" fontId="73" fillId="54" borderId="0"/>
    <xf numFmtId="218" fontId="12" fillId="0" borderId="0" applyNumberFormat="0" applyFill="0" applyBorder="0" applyAlignment="0" applyProtection="0">
      <alignment horizontal="left"/>
    </xf>
    <xf numFmtId="4" fontId="27" fillId="55" borderId="29" applyNumberFormat="0" applyProtection="0">
      <alignment vertical="center"/>
    </xf>
    <xf numFmtId="4" fontId="27" fillId="55" borderId="29" applyNumberFormat="0" applyProtection="0">
      <alignment vertical="center"/>
    </xf>
    <xf numFmtId="4" fontId="27" fillId="55" borderId="29" applyNumberFormat="0" applyProtection="0">
      <alignment vertical="center"/>
    </xf>
    <xf numFmtId="4" fontId="27" fillId="55" borderId="29" applyNumberFormat="0" applyProtection="0">
      <alignment vertical="center"/>
    </xf>
    <xf numFmtId="4" fontId="28" fillId="55" borderId="29" applyNumberFormat="0" applyProtection="0">
      <alignment vertical="center"/>
    </xf>
    <xf numFmtId="4" fontId="28" fillId="55" borderId="29" applyNumberFormat="0" applyProtection="0">
      <alignment vertical="center"/>
    </xf>
    <xf numFmtId="4" fontId="28" fillId="55" borderId="29" applyNumberFormat="0" applyProtection="0">
      <alignment vertical="center"/>
    </xf>
    <xf numFmtId="4" fontId="28" fillId="55" borderId="29" applyNumberFormat="0" applyProtection="0">
      <alignment vertical="center"/>
    </xf>
    <xf numFmtId="4" fontId="27" fillId="55" borderId="29" applyNumberFormat="0" applyProtection="0">
      <alignment horizontal="left" vertical="center" indent="1"/>
    </xf>
    <xf numFmtId="4" fontId="27" fillId="55" borderId="29" applyNumberFormat="0" applyProtection="0">
      <alignment horizontal="left" vertical="center" indent="1"/>
    </xf>
    <xf numFmtId="4" fontId="27" fillId="55" borderId="29" applyNumberFormat="0" applyProtection="0">
      <alignment horizontal="left" vertical="center" indent="1"/>
    </xf>
    <xf numFmtId="4" fontId="27" fillId="55" borderId="29" applyNumberFormat="0" applyProtection="0">
      <alignment horizontal="left" vertical="center" indent="1"/>
    </xf>
    <xf numFmtId="4" fontId="27" fillId="55" borderId="29" applyNumberFormat="0" applyProtection="0">
      <alignment horizontal="left" vertical="center" indent="1"/>
    </xf>
    <xf numFmtId="4" fontId="27" fillId="55" borderId="29" applyNumberFormat="0" applyProtection="0">
      <alignment horizontal="left" vertical="center" indent="1"/>
    </xf>
    <xf numFmtId="4" fontId="27" fillId="55" borderId="29" applyNumberFormat="0" applyProtection="0">
      <alignment horizontal="left" vertical="center" indent="1"/>
    </xf>
    <xf numFmtId="4" fontId="27" fillId="55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44" fillId="57" borderId="0" applyNumberFormat="0" applyProtection="0">
      <alignment horizontal="left" vertical="center" wrapText="1" indent="1"/>
    </xf>
    <xf numFmtId="4" fontId="44" fillId="43" borderId="0" applyNumberFormat="0" applyProtection="0">
      <alignment horizontal="left" vertical="center" wrapText="1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44" fillId="57" borderId="0" applyNumberFormat="0" applyProtection="0">
      <alignment horizontal="left" vertical="center" wrapText="1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4" fontId="27" fillId="58" borderId="29" applyNumberFormat="0" applyProtection="0">
      <alignment horizontal="right" vertical="center"/>
    </xf>
    <xf numFmtId="4" fontId="27" fillId="58" borderId="29" applyNumberFormat="0" applyProtection="0">
      <alignment horizontal="right" vertical="center"/>
    </xf>
    <xf numFmtId="4" fontId="27" fillId="58" borderId="29" applyNumberFormat="0" applyProtection="0">
      <alignment horizontal="right" vertical="center"/>
    </xf>
    <xf numFmtId="4" fontId="27" fillId="58" borderId="29" applyNumberFormat="0" applyProtection="0">
      <alignment horizontal="right" vertical="center"/>
    </xf>
    <xf numFmtId="4" fontId="27" fillId="59" borderId="29" applyNumberFormat="0" applyProtection="0">
      <alignment horizontal="right" vertical="center"/>
    </xf>
    <xf numFmtId="4" fontId="27" fillId="59" borderId="29" applyNumberFormat="0" applyProtection="0">
      <alignment horizontal="right" vertical="center"/>
    </xf>
    <xf numFmtId="4" fontId="27" fillId="59" borderId="29" applyNumberFormat="0" applyProtection="0">
      <alignment horizontal="right" vertical="center"/>
    </xf>
    <xf numFmtId="4" fontId="27" fillId="59" borderId="29" applyNumberFormat="0" applyProtection="0">
      <alignment horizontal="right" vertical="center"/>
    </xf>
    <xf numFmtId="4" fontId="27" fillId="60" borderId="29" applyNumberFormat="0" applyProtection="0">
      <alignment horizontal="right" vertical="center"/>
    </xf>
    <xf numFmtId="4" fontId="27" fillId="60" borderId="29" applyNumberFormat="0" applyProtection="0">
      <alignment horizontal="right" vertical="center"/>
    </xf>
    <xf numFmtId="4" fontId="27" fillId="60" borderId="29" applyNumberFormat="0" applyProtection="0">
      <alignment horizontal="right" vertical="center"/>
    </xf>
    <xf numFmtId="4" fontId="27" fillId="60" borderId="29" applyNumberFormat="0" applyProtection="0">
      <alignment horizontal="right" vertical="center"/>
    </xf>
    <xf numFmtId="4" fontId="27" fillId="61" borderId="29" applyNumberFormat="0" applyProtection="0">
      <alignment horizontal="right" vertical="center"/>
    </xf>
    <xf numFmtId="4" fontId="27" fillId="61" borderId="29" applyNumberFormat="0" applyProtection="0">
      <alignment horizontal="right" vertical="center"/>
    </xf>
    <xf numFmtId="4" fontId="27" fillId="61" borderId="29" applyNumberFormat="0" applyProtection="0">
      <alignment horizontal="right" vertical="center"/>
    </xf>
    <xf numFmtId="4" fontId="27" fillId="61" borderId="29" applyNumberFormat="0" applyProtection="0">
      <alignment horizontal="right" vertical="center"/>
    </xf>
    <xf numFmtId="4" fontId="27" fillId="62" borderId="29" applyNumberFormat="0" applyProtection="0">
      <alignment horizontal="right" vertical="center"/>
    </xf>
    <xf numFmtId="4" fontId="27" fillId="62" borderId="29" applyNumberFormat="0" applyProtection="0">
      <alignment horizontal="right" vertical="center"/>
    </xf>
    <xf numFmtId="4" fontId="27" fillId="62" borderId="29" applyNumberFormat="0" applyProtection="0">
      <alignment horizontal="right" vertical="center"/>
    </xf>
    <xf numFmtId="4" fontId="27" fillId="62" borderId="29" applyNumberFormat="0" applyProtection="0">
      <alignment horizontal="right" vertical="center"/>
    </xf>
    <xf numFmtId="4" fontId="27" fillId="63" borderId="29" applyNumberFormat="0" applyProtection="0">
      <alignment horizontal="right" vertical="center"/>
    </xf>
    <xf numFmtId="4" fontId="27" fillId="63" borderId="29" applyNumberFormat="0" applyProtection="0">
      <alignment horizontal="right" vertical="center"/>
    </xf>
    <xf numFmtId="4" fontId="27" fillId="63" borderId="29" applyNumberFormat="0" applyProtection="0">
      <alignment horizontal="right" vertical="center"/>
    </xf>
    <xf numFmtId="4" fontId="27" fillId="63" borderId="29" applyNumberFormat="0" applyProtection="0">
      <alignment horizontal="right" vertical="center"/>
    </xf>
    <xf numFmtId="4" fontId="27" fillId="64" borderId="29" applyNumberFormat="0" applyProtection="0">
      <alignment horizontal="right" vertical="center"/>
    </xf>
    <xf numFmtId="4" fontId="27" fillId="64" borderId="29" applyNumberFormat="0" applyProtection="0">
      <alignment horizontal="right" vertical="center"/>
    </xf>
    <xf numFmtId="4" fontId="27" fillId="64" borderId="29" applyNumberFormat="0" applyProtection="0">
      <alignment horizontal="right" vertical="center"/>
    </xf>
    <xf numFmtId="4" fontId="27" fillId="64" borderId="29" applyNumberFormat="0" applyProtection="0">
      <alignment horizontal="right" vertical="center"/>
    </xf>
    <xf numFmtId="4" fontId="27" fillId="65" borderId="29" applyNumberFormat="0" applyProtection="0">
      <alignment horizontal="right" vertical="center"/>
    </xf>
    <xf numFmtId="4" fontId="27" fillId="65" borderId="29" applyNumberFormat="0" applyProtection="0">
      <alignment horizontal="right" vertical="center"/>
    </xf>
    <xf numFmtId="4" fontId="27" fillId="65" borderId="29" applyNumberFormat="0" applyProtection="0">
      <alignment horizontal="right" vertical="center"/>
    </xf>
    <xf numFmtId="4" fontId="27" fillId="65" borderId="29" applyNumberFormat="0" applyProtection="0">
      <alignment horizontal="right" vertical="center"/>
    </xf>
    <xf numFmtId="4" fontId="27" fillId="66" borderId="29" applyNumberFormat="0" applyProtection="0">
      <alignment horizontal="right" vertical="center"/>
    </xf>
    <xf numFmtId="4" fontId="27" fillId="66" borderId="29" applyNumberFormat="0" applyProtection="0">
      <alignment horizontal="right" vertical="center"/>
    </xf>
    <xf numFmtId="4" fontId="27" fillId="66" borderId="29" applyNumberFormat="0" applyProtection="0">
      <alignment horizontal="right" vertical="center"/>
    </xf>
    <xf numFmtId="4" fontId="27" fillId="66" borderId="29" applyNumberFormat="0" applyProtection="0">
      <alignment horizontal="right" vertical="center"/>
    </xf>
    <xf numFmtId="4" fontId="29" fillId="67" borderId="29" applyNumberFormat="0" applyProtection="0">
      <alignment horizontal="left" vertical="center" indent="1"/>
    </xf>
    <xf numFmtId="4" fontId="29" fillId="67" borderId="29" applyNumberFormat="0" applyProtection="0">
      <alignment horizontal="left" vertical="center" indent="1"/>
    </xf>
    <xf numFmtId="4" fontId="29" fillId="67" borderId="29" applyNumberFormat="0" applyProtection="0">
      <alignment horizontal="left" vertical="center" indent="1"/>
    </xf>
    <xf numFmtId="0" fontId="29" fillId="68" borderId="34" applyNumberFormat="0" applyProtection="0">
      <alignment horizontal="left" vertical="center" indent="1"/>
    </xf>
    <xf numFmtId="4" fontId="29" fillId="67" borderId="29" applyNumberFormat="0" applyProtection="0">
      <alignment horizontal="left" vertical="center" indent="1"/>
    </xf>
    <xf numFmtId="0" fontId="29" fillId="68" borderId="34" applyNumberFormat="0" applyProtection="0">
      <alignment horizontal="left" vertical="center" indent="1"/>
    </xf>
    <xf numFmtId="4" fontId="29" fillId="67" borderId="29" applyNumberFormat="0" applyProtection="0">
      <alignment horizontal="left" vertical="center" indent="1"/>
    </xf>
    <xf numFmtId="4" fontId="27" fillId="69" borderId="35" applyNumberFormat="0" applyProtection="0">
      <alignment horizontal="left" vertical="center" indent="1"/>
    </xf>
    <xf numFmtId="4" fontId="27" fillId="69" borderId="35" applyNumberFormat="0" applyProtection="0">
      <alignment horizontal="left" vertical="center" indent="1"/>
    </xf>
    <xf numFmtId="4" fontId="30" fillId="70" borderId="0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0" fontId="27" fillId="71" borderId="0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0" fontId="27" fillId="71" borderId="0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0" fontId="27" fillId="73" borderId="0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0" fontId="27" fillId="73" borderId="0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4" fontId="27" fillId="46" borderId="29" applyNumberFormat="0" applyProtection="0">
      <alignment vertical="center"/>
    </xf>
    <xf numFmtId="4" fontId="27" fillId="46" borderId="29" applyNumberFormat="0" applyProtection="0">
      <alignment vertical="center"/>
    </xf>
    <xf numFmtId="4" fontId="27" fillId="46" borderId="29" applyNumberFormat="0" applyProtection="0">
      <alignment vertical="center"/>
    </xf>
    <xf numFmtId="4" fontId="27" fillId="46" borderId="29" applyNumberFormat="0" applyProtection="0">
      <alignment vertical="center"/>
    </xf>
    <xf numFmtId="4" fontId="28" fillId="46" borderId="29" applyNumberFormat="0" applyProtection="0">
      <alignment vertical="center"/>
    </xf>
    <xf numFmtId="4" fontId="28" fillId="46" borderId="29" applyNumberFormat="0" applyProtection="0">
      <alignment vertical="center"/>
    </xf>
    <xf numFmtId="4" fontId="28" fillId="46" borderId="29" applyNumberFormat="0" applyProtection="0">
      <alignment vertical="center"/>
    </xf>
    <xf numFmtId="4" fontId="28" fillId="46" borderId="29" applyNumberFormat="0" applyProtection="0">
      <alignment vertical="center"/>
    </xf>
    <xf numFmtId="4" fontId="27" fillId="46" borderId="29" applyNumberFormat="0" applyProtection="0">
      <alignment horizontal="left" vertical="center" indent="1"/>
    </xf>
    <xf numFmtId="4" fontId="27" fillId="46" borderId="29" applyNumberFormat="0" applyProtection="0">
      <alignment horizontal="left" vertical="center" indent="1"/>
    </xf>
    <xf numFmtId="4" fontId="27" fillId="46" borderId="29" applyNumberFormat="0" applyProtection="0">
      <alignment horizontal="left" vertical="center" indent="1"/>
    </xf>
    <xf numFmtId="4" fontId="27" fillId="46" borderId="29" applyNumberFormat="0" applyProtection="0">
      <alignment horizontal="left" vertical="center" indent="1"/>
    </xf>
    <xf numFmtId="4" fontId="27" fillId="46" borderId="29" applyNumberFormat="0" applyProtection="0">
      <alignment horizontal="left" vertical="center" indent="1"/>
    </xf>
    <xf numFmtId="4" fontId="27" fillId="46" borderId="29" applyNumberFormat="0" applyProtection="0">
      <alignment horizontal="left" vertical="center" indent="1"/>
    </xf>
    <xf numFmtId="4" fontId="27" fillId="46" borderId="29" applyNumberFormat="0" applyProtection="0">
      <alignment horizontal="left" vertical="center" indent="1"/>
    </xf>
    <xf numFmtId="4" fontId="27" fillId="46" borderId="29" applyNumberFormat="0" applyProtection="0">
      <alignment horizontal="left" vertical="center" indent="1"/>
    </xf>
    <xf numFmtId="4" fontId="27" fillId="69" borderId="29" applyNumberFormat="0" applyProtection="0">
      <alignment horizontal="right" vertical="center"/>
    </xf>
    <xf numFmtId="4" fontId="27" fillId="69" borderId="29" applyNumberFormat="0" applyProtection="0">
      <alignment horizontal="right" vertical="center"/>
    </xf>
    <xf numFmtId="4" fontId="27" fillId="69" borderId="29" applyNumberFormat="0" applyProtection="0">
      <alignment horizontal="right" vertical="center"/>
    </xf>
    <xf numFmtId="0" fontId="45" fillId="71" borderId="36" applyNumberFormat="0" applyProtection="0">
      <alignment horizontal="right" vertical="center"/>
    </xf>
    <xf numFmtId="4" fontId="27" fillId="69" borderId="29" applyNumberFormat="0" applyProtection="0">
      <alignment horizontal="right" vertical="center"/>
    </xf>
    <xf numFmtId="0" fontId="45" fillId="71" borderId="36" applyNumberFormat="0" applyProtection="0">
      <alignment horizontal="right" vertical="center"/>
    </xf>
    <xf numFmtId="4" fontId="45" fillId="75" borderId="36" applyNumberFormat="0" applyProtection="0">
      <alignment horizontal="right" vertical="center"/>
    </xf>
    <xf numFmtId="4" fontId="27" fillId="69" borderId="29" applyNumberFormat="0" applyProtection="0">
      <alignment horizontal="right" vertical="center"/>
    </xf>
    <xf numFmtId="4" fontId="28" fillId="69" borderId="29" applyNumberFormat="0" applyProtection="0">
      <alignment horizontal="right" vertical="center"/>
    </xf>
    <xf numFmtId="4" fontId="28" fillId="69" borderId="29" applyNumberFormat="0" applyProtection="0">
      <alignment horizontal="right" vertical="center"/>
    </xf>
    <xf numFmtId="4" fontId="28" fillId="69" borderId="29" applyNumberFormat="0" applyProtection="0">
      <alignment horizontal="right" vertical="center"/>
    </xf>
    <xf numFmtId="0" fontId="225" fillId="71" borderId="36" applyNumberFormat="0" applyProtection="0">
      <alignment horizontal="right" vertical="center"/>
    </xf>
    <xf numFmtId="4" fontId="28" fillId="69" borderId="29" applyNumberFormat="0" applyProtection="0">
      <alignment horizontal="right" vertical="center"/>
    </xf>
    <xf numFmtId="0" fontId="225" fillId="71" borderId="36" applyNumberFormat="0" applyProtection="0">
      <alignment horizontal="right" vertical="center"/>
    </xf>
    <xf numFmtId="4" fontId="46" fillId="75" borderId="36" applyNumberFormat="0" applyProtection="0">
      <alignment horizontal="right" vertical="center"/>
    </xf>
    <xf numFmtId="4" fontId="28" fillId="69" borderId="29" applyNumberFormat="0" applyProtection="0">
      <alignment horizontal="right" vertical="center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44" fillId="24" borderId="36" applyNumberFormat="0" applyProtection="0">
      <alignment horizontal="left" vertical="center" wrapText="1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44" fillId="24" borderId="36" applyNumberFormat="0" applyProtection="0">
      <alignment horizontal="left" vertical="center" wrapText="1" indent="1"/>
    </xf>
    <xf numFmtId="4" fontId="44" fillId="3" borderId="36" applyNumberFormat="0" applyProtection="0">
      <alignment horizontal="left" vertical="center" wrapText="1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226" fillId="73" borderId="36" applyNumberFormat="0" applyProtection="0">
      <alignment horizontal="left" vertical="top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226" fillId="73" borderId="36" applyNumberFormat="0" applyProtection="0">
      <alignment horizontal="left" vertical="top" indent="1"/>
    </xf>
    <xf numFmtId="0" fontId="12" fillId="56" borderId="29" applyNumberFormat="0" applyProtection="0">
      <alignment horizontal="left" vertical="center" indent="1"/>
    </xf>
    <xf numFmtId="0" fontId="31" fillId="0" borderId="0"/>
    <xf numFmtId="0" fontId="31" fillId="0" borderId="0"/>
    <xf numFmtId="0" fontId="31" fillId="0" borderId="0"/>
    <xf numFmtId="0" fontId="227" fillId="0" borderId="0" applyNumberFormat="0" applyProtection="0">
      <alignment horizontal="left" vertical="center" indent="1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27" fillId="0" borderId="0" applyNumberFormat="0" applyProtection="0">
      <alignment horizontal="left" vertical="center" indent="1"/>
    </xf>
    <xf numFmtId="0" fontId="31" fillId="0" borderId="0"/>
    <xf numFmtId="4" fontId="32" fillId="69" borderId="29" applyNumberFormat="0" applyProtection="0">
      <alignment horizontal="right" vertical="center"/>
    </xf>
    <xf numFmtId="4" fontId="32" fillId="69" borderId="29" applyNumberFormat="0" applyProtection="0">
      <alignment horizontal="right" vertical="center"/>
    </xf>
    <xf numFmtId="4" fontId="32" fillId="69" borderId="29" applyNumberFormat="0" applyProtection="0">
      <alignment horizontal="right" vertical="center"/>
    </xf>
    <xf numFmtId="0" fontId="228" fillId="71" borderId="36" applyNumberFormat="0" applyProtection="0">
      <alignment horizontal="right" vertical="center"/>
    </xf>
    <xf numFmtId="4" fontId="32" fillId="69" borderId="29" applyNumberFormat="0" applyProtection="0">
      <alignment horizontal="right" vertical="center"/>
    </xf>
    <xf numFmtId="0" fontId="228" fillId="71" borderId="36" applyNumberFormat="0" applyProtection="0">
      <alignment horizontal="right" vertical="center"/>
    </xf>
    <xf numFmtId="4" fontId="47" fillId="75" borderId="36" applyNumberFormat="0" applyProtection="0">
      <alignment horizontal="right" vertical="center"/>
    </xf>
    <xf numFmtId="4" fontId="32" fillId="69" borderId="29" applyNumberFormat="0" applyProtection="0">
      <alignment horizontal="right" vertical="center"/>
    </xf>
    <xf numFmtId="38" fontId="21" fillId="0" borderId="0" applyNumberFormat="0" applyFont="0" applyFill="0" applyBorder="0" applyAlignment="0"/>
    <xf numFmtId="0" fontId="138" fillId="0" borderId="0">
      <alignment horizontal="left"/>
    </xf>
    <xf numFmtId="0" fontId="137" fillId="1" borderId="13" applyNumberFormat="0" applyFont="0" applyAlignment="0">
      <alignment horizontal="center"/>
    </xf>
    <xf numFmtId="0" fontId="137" fillId="1" borderId="13" applyNumberFormat="0" applyFont="0" applyAlignment="0">
      <alignment horizontal="center"/>
    </xf>
    <xf numFmtId="0" fontId="21" fillId="0" borderId="37" applyAlignment="0">
      <alignment horizontal="centerContinuous"/>
    </xf>
    <xf numFmtId="0" fontId="139" fillId="0" borderId="0" applyNumberFormat="0" applyFill="0" applyBorder="0" applyAlignment="0">
      <alignment horizontal="center"/>
    </xf>
    <xf numFmtId="12" fontId="140" fillId="0" borderId="2">
      <alignment horizontal="center"/>
    </xf>
    <xf numFmtId="12" fontId="140" fillId="0" borderId="2">
      <alignment horizontal="center"/>
    </xf>
    <xf numFmtId="0" fontId="49" fillId="0" borderId="0" applyNumberFormat="0" applyFill="0" applyBorder="0" applyAlignment="0" applyProtection="0"/>
    <xf numFmtId="0" fontId="27" fillId="0" borderId="0">
      <alignment vertical="top"/>
    </xf>
    <xf numFmtId="0" fontId="26" fillId="0" borderId="0"/>
    <xf numFmtId="0" fontId="141" fillId="0" borderId="0" applyNumberFormat="0" applyFont="0" applyBorder="0"/>
    <xf numFmtId="0" fontId="93" fillId="46" borderId="0">
      <alignment wrapText="1"/>
    </xf>
    <xf numFmtId="40" fontId="142" fillId="0" borderId="0" applyBorder="0">
      <alignment horizontal="right"/>
    </xf>
    <xf numFmtId="0" fontId="190" fillId="0" borderId="0" applyNumberFormat="0" applyFill="0" applyBorder="0" applyAlignment="0" applyProtection="0"/>
    <xf numFmtId="0" fontId="143" fillId="0" borderId="0" applyBorder="0" applyAlignment="0"/>
    <xf numFmtId="49" fontId="27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179" fontId="12" fillId="0" borderId="0" applyBorder="0" applyProtection="0">
      <alignment horizontal="right"/>
    </xf>
    <xf numFmtId="179" fontId="12" fillId="0" borderId="0" applyBorder="0" applyProtection="0">
      <alignment horizontal="right"/>
    </xf>
    <xf numFmtId="0" fontId="53" fillId="0" borderId="0" applyFill="0" applyBorder="0" applyProtection="0">
      <alignment horizontal="left" vertical="top"/>
    </xf>
    <xf numFmtId="40" fontId="25" fillId="0" borderId="0"/>
    <xf numFmtId="0" fontId="68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9" fillId="0" borderId="38" applyNumberFormat="0" applyFill="0" applyAlignment="0" applyProtection="0"/>
    <xf numFmtId="0" fontId="264" fillId="0" borderId="52" applyNumberFormat="0" applyFill="0" applyAlignment="0" applyProtection="0"/>
    <xf numFmtId="0" fontId="69" fillId="0" borderId="39" applyNumberFormat="0" applyFill="0" applyAlignment="0" applyProtection="0"/>
    <xf numFmtId="0" fontId="230" fillId="0" borderId="38" applyNumberFormat="0" applyFill="0" applyAlignment="0" applyProtection="0"/>
    <xf numFmtId="0" fontId="264" fillId="0" borderId="52" applyNumberFormat="0" applyFill="0" applyAlignment="0" applyProtection="0"/>
    <xf numFmtId="0" fontId="69" fillId="0" borderId="38" applyNumberFormat="0" applyFill="0" applyAlignment="0" applyProtection="0"/>
    <xf numFmtId="0" fontId="230" fillId="0" borderId="38" applyNumberFormat="0" applyFill="0" applyAlignment="0" applyProtection="0"/>
    <xf numFmtId="0" fontId="230" fillId="0" borderId="40" applyNumberFormat="0" applyFill="0" applyAlignment="0" applyProtection="0"/>
    <xf numFmtId="38" fontId="33" fillId="0" borderId="0" applyFont="0" applyFill="0" applyBorder="0" applyAlignment="0" applyProtection="0"/>
    <xf numFmtId="40" fontId="33" fillId="0" borderId="0" applyFont="0" applyFill="0" applyBorder="0" applyAlignment="0" applyProtection="0"/>
    <xf numFmtId="225" fontId="40" fillId="0" borderId="0" applyBorder="0" applyProtection="0">
      <alignment horizontal="right"/>
    </xf>
    <xf numFmtId="6" fontId="33" fillId="0" borderId="0" applyFont="0" applyFill="0" applyBorder="0" applyAlignment="0" applyProtection="0"/>
    <xf numFmtId="219" fontId="33" fillId="0" borderId="0" applyFont="0" applyFill="0" applyBorder="0" applyAlignment="0" applyProtection="0"/>
    <xf numFmtId="0" fontId="12" fillId="0" borderId="0">
      <alignment horizontal="centerContinuous" vertical="center"/>
    </xf>
    <xf numFmtId="0" fontId="32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30" fillId="0" borderId="0" applyNumberFormat="0" applyFont="0" applyFill="0" applyBorder="0" applyProtection="0">
      <alignment horizontal="center" vertical="center" wrapText="1"/>
    </xf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04" fillId="40" borderId="0" applyNumberFormat="0" applyBorder="0" applyAlignment="0" applyProtection="0">
      <alignment vertical="center"/>
    </xf>
    <xf numFmtId="0" fontId="104" fillId="42" borderId="0" applyNumberFormat="0" applyBorder="0" applyAlignment="0" applyProtection="0">
      <alignment vertical="center"/>
    </xf>
    <xf numFmtId="0" fontId="104" fillId="20" borderId="0" applyNumberFormat="0" applyBorder="0" applyAlignment="0" applyProtection="0">
      <alignment vertical="center"/>
    </xf>
    <xf numFmtId="0" fontId="104" fillId="30" borderId="0" applyNumberFormat="0" applyBorder="0" applyAlignment="0" applyProtection="0">
      <alignment vertical="center"/>
    </xf>
    <xf numFmtId="0" fontId="104" fillId="31" borderId="0" applyNumberFormat="0" applyBorder="0" applyAlignment="0" applyProtection="0">
      <alignment vertical="center"/>
    </xf>
    <xf numFmtId="0" fontId="104" fillId="29" borderId="0" applyNumberFormat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center"/>
    </xf>
    <xf numFmtId="0" fontId="146" fillId="18" borderId="8" applyNumberFormat="0" applyAlignment="0" applyProtection="0">
      <alignment vertical="center"/>
    </xf>
    <xf numFmtId="0" fontId="147" fillId="21" borderId="0" applyNumberFormat="0" applyBorder="0" applyAlignment="0" applyProtection="0">
      <alignment vertical="center"/>
    </xf>
    <xf numFmtId="0" fontId="148" fillId="7" borderId="28" applyNumberFormat="0" applyFont="0" applyAlignment="0" applyProtection="0">
      <alignment vertical="center"/>
    </xf>
    <xf numFmtId="0" fontId="149" fillId="0" borderId="25" applyNumberFormat="0" applyFill="0" applyAlignment="0" applyProtection="0">
      <alignment vertical="center"/>
    </xf>
    <xf numFmtId="0" fontId="232" fillId="44" borderId="7" applyNumberFormat="0" applyAlignment="0" applyProtection="0"/>
    <xf numFmtId="0" fontId="231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226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87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233" fillId="0" borderId="0" applyNumberFormat="0" applyFill="0" applyBorder="0" applyAlignment="0" applyProtection="0"/>
    <xf numFmtId="0" fontId="150" fillId="0" borderId="0" applyNumberFormat="0" applyFill="0" applyBorder="0" applyAlignment="0" applyProtection="0">
      <alignment vertical="top"/>
      <protection locked="0"/>
    </xf>
    <xf numFmtId="0" fontId="178" fillId="0" borderId="0" applyNumberFormat="0" applyFill="0" applyBorder="0" applyAlignment="0" applyProtection="0">
      <alignment vertical="top"/>
      <protection locked="0"/>
    </xf>
    <xf numFmtId="0" fontId="215" fillId="18" borderId="8" applyNumberFormat="0" applyAlignment="0" applyProtection="0"/>
    <xf numFmtId="0" fontId="231" fillId="0" borderId="27" applyNumberFormat="0" applyFill="0" applyAlignment="0" applyProtection="0"/>
    <xf numFmtId="170" fontId="151" fillId="0" borderId="0" applyFont="0" applyFill="0" applyBorder="0" applyAlignment="0" applyProtection="0"/>
    <xf numFmtId="0" fontId="217" fillId="11" borderId="0" applyNumberFormat="0" applyBorder="0" applyAlignment="0" applyProtection="0"/>
    <xf numFmtId="0" fontId="152" fillId="0" borderId="0" applyNumberFormat="0" applyFill="0" applyBorder="0" applyAlignment="0" applyProtection="0">
      <alignment vertical="top"/>
      <protection locked="0"/>
    </xf>
    <xf numFmtId="0" fontId="194" fillId="0" borderId="0" applyNumberFormat="0" applyFill="0" applyBorder="0" applyAlignment="0" applyProtection="0">
      <alignment vertical="top"/>
      <protection locked="0"/>
    </xf>
    <xf numFmtId="9" fontId="52" fillId="0" borderId="0" applyFont="0" applyFill="0" applyBorder="0" applyAlignment="0" applyProtection="0"/>
    <xf numFmtId="0" fontId="41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220" fontId="12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220" fontId="12" fillId="0" borderId="0"/>
    <xf numFmtId="0" fontId="4" fillId="0" borderId="0"/>
    <xf numFmtId="220" fontId="12" fillId="0" borderId="0"/>
    <xf numFmtId="220" fontId="12" fillId="0" borderId="0"/>
    <xf numFmtId="220" fontId="12" fillId="0" borderId="0"/>
    <xf numFmtId="220" fontId="12" fillId="0" borderId="0"/>
    <xf numFmtId="0" fontId="12" fillId="0" borderId="0"/>
    <xf numFmtId="220" fontId="12" fillId="0" borderId="0"/>
    <xf numFmtId="220" fontId="12" fillId="0" borderId="0"/>
    <xf numFmtId="0" fontId="12" fillId="0" borderId="0"/>
    <xf numFmtId="220" fontId="4" fillId="0" borderId="0"/>
    <xf numFmtId="220" fontId="40" fillId="0" borderId="0"/>
    <xf numFmtId="220" fontId="34" fillId="0" borderId="0"/>
    <xf numFmtId="220" fontId="34" fillId="0" borderId="0"/>
    <xf numFmtId="220" fontId="12" fillId="0" borderId="0"/>
    <xf numFmtId="220" fontId="12" fillId="0" borderId="0"/>
    <xf numFmtId="220" fontId="12" fillId="0" borderId="0"/>
    <xf numFmtId="220" fontId="12" fillId="0" borderId="0"/>
    <xf numFmtId="0" fontId="12" fillId="0" borderId="0"/>
    <xf numFmtId="0" fontId="221" fillId="21" borderId="7" applyNumberFormat="0" applyAlignment="0" applyProtection="0"/>
    <xf numFmtId="0" fontId="234" fillId="21" borderId="0" applyNumberFormat="0" applyBorder="0" applyAlignment="0" applyProtection="0"/>
    <xf numFmtId="9" fontId="26" fillId="0" borderId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30" fillId="0" borderId="40" applyNumberFormat="0" applyFill="0" applyAlignment="0" applyProtection="0"/>
    <xf numFmtId="0" fontId="212" fillId="8" borderId="0" applyNumberFormat="0" applyBorder="0" applyAlignment="0" applyProtection="0"/>
    <xf numFmtId="6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182" fontId="153" fillId="0" borderId="0" applyFont="0" applyFill="0" applyBorder="0" applyAlignment="0" applyProtection="0"/>
    <xf numFmtId="184" fontId="153" fillId="0" borderId="0" applyFont="0" applyFill="0" applyBorder="0" applyAlignment="0" applyProtection="0"/>
    <xf numFmtId="37" fontId="127" fillId="0" borderId="0"/>
    <xf numFmtId="181" fontId="153" fillId="0" borderId="0" applyFont="0" applyFill="0" applyBorder="0" applyAlignment="0" applyProtection="0"/>
    <xf numFmtId="183" fontId="153" fillId="0" borderId="0" applyFont="0" applyFill="0" applyBorder="0" applyAlignment="0" applyProtection="0"/>
    <xf numFmtId="220" fontId="26" fillId="0" borderId="0"/>
    <xf numFmtId="0" fontId="52" fillId="0" borderId="0"/>
    <xf numFmtId="0" fontId="211" fillId="41" borderId="0" applyNumberFormat="0" applyBorder="0" applyAlignment="0" applyProtection="0"/>
    <xf numFmtId="0" fontId="211" fillId="29" borderId="0" applyNumberFormat="0" applyBorder="0" applyAlignment="0" applyProtection="0"/>
    <xf numFmtId="0" fontId="211" fillId="23" borderId="0" applyNumberFormat="0" applyBorder="0" applyAlignment="0" applyProtection="0"/>
    <xf numFmtId="0" fontId="211" fillId="43" borderId="0" applyNumberFormat="0" applyBorder="0" applyAlignment="0" applyProtection="0"/>
    <xf numFmtId="0" fontId="211" fillId="31" borderId="0" applyNumberFormat="0" applyBorder="0" applyAlignment="0" applyProtection="0"/>
    <xf numFmtId="0" fontId="211" fillId="42" borderId="0" applyNumberFormat="0" applyBorder="0" applyAlignment="0" applyProtection="0"/>
    <xf numFmtId="0" fontId="224" fillId="44" borderId="29" applyNumberFormat="0" applyAlignment="0" applyProtection="0"/>
    <xf numFmtId="0" fontId="41" fillId="7" borderId="28" applyNumberFormat="0" applyFont="0" applyAlignment="0" applyProtection="0"/>
    <xf numFmtId="0" fontId="235" fillId="0" borderId="16" applyNumberFormat="0" applyFill="0" applyAlignment="0" applyProtection="0"/>
    <xf numFmtId="0" fontId="236" fillId="0" borderId="19" applyNumberFormat="0" applyFill="0" applyAlignment="0" applyProtection="0"/>
    <xf numFmtId="0" fontId="237" fillId="0" borderId="22" applyNumberFormat="0" applyFill="0" applyAlignment="0" applyProtection="0"/>
    <xf numFmtId="0" fontId="237" fillId="0" borderId="0" applyNumberFormat="0" applyFill="0" applyBorder="0" applyAlignment="0" applyProtection="0"/>
    <xf numFmtId="0" fontId="154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165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155" fillId="0" borderId="0"/>
    <xf numFmtId="0" fontId="12" fillId="0" borderId="0"/>
    <xf numFmtId="0" fontId="156" fillId="10" borderId="7" applyNumberFormat="0" applyAlignment="0" applyProtection="0">
      <alignment vertical="center"/>
    </xf>
    <xf numFmtId="0" fontId="157" fillId="22" borderId="29" applyNumberFormat="0" applyAlignment="0" applyProtection="0">
      <alignment vertical="center"/>
    </xf>
    <xf numFmtId="0" fontId="157" fillId="22" borderId="29" applyNumberFormat="0" applyAlignment="0" applyProtection="0">
      <alignment vertical="center"/>
    </xf>
    <xf numFmtId="227" fontId="26" fillId="0" borderId="0" applyFill="0" applyBorder="0" applyAlignment="0" applyProtection="0"/>
    <xf numFmtId="228" fontId="26" fillId="0" borderId="0" applyFill="0" applyBorder="0" applyAlignment="0" applyProtection="0"/>
    <xf numFmtId="184" fontId="158" fillId="0" borderId="0" applyFont="0" applyFill="0" applyBorder="0" applyAlignment="0" applyProtection="0"/>
    <xf numFmtId="0" fontId="26" fillId="0" borderId="0" applyFill="0" applyBorder="0" applyAlignment="0" applyProtection="0"/>
    <xf numFmtId="0" fontId="26" fillId="0" borderId="0" applyFill="0" applyBorder="0" applyAlignment="0" applyProtection="0"/>
    <xf numFmtId="0" fontId="159" fillId="0" borderId="0" applyNumberFormat="0" applyFill="0" applyBorder="0" applyAlignment="0" applyProtection="0">
      <alignment vertical="top"/>
      <protection locked="0"/>
    </xf>
    <xf numFmtId="0" fontId="195" fillId="14" borderId="0" applyNumberFormat="0" applyBorder="0" applyAlignment="0" applyProtection="0"/>
    <xf numFmtId="0" fontId="195" fillId="14" borderId="0" applyNumberFormat="0" applyBorder="0" applyAlignment="0" applyProtection="0"/>
    <xf numFmtId="0" fontId="195" fillId="6" borderId="0" applyNumberFormat="0" applyBorder="0" applyAlignment="0" applyProtection="0">
      <alignment vertical="center"/>
    </xf>
    <xf numFmtId="0" fontId="195" fillId="14" borderId="0" applyNumberFormat="0" applyBorder="0" applyAlignment="0" applyProtection="0"/>
    <xf numFmtId="0" fontId="195" fillId="6" borderId="0" applyNumberFormat="0" applyBorder="0" applyAlignment="0" applyProtection="0">
      <alignment vertical="center"/>
    </xf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4" borderId="0" applyNumberFormat="0" applyBorder="0" applyAlignment="0" applyProtection="0">
      <alignment vertical="center"/>
    </xf>
    <xf numFmtId="0" fontId="196" fillId="13" borderId="0" applyNumberFormat="0" applyBorder="0" applyAlignment="0" applyProtection="0"/>
    <xf numFmtId="0" fontId="196" fillId="4" borderId="0" applyNumberFormat="0" applyBorder="0" applyAlignment="0" applyProtection="0">
      <alignment vertical="center"/>
    </xf>
    <xf numFmtId="0" fontId="158" fillId="0" borderId="0"/>
    <xf numFmtId="0" fontId="184" fillId="76" borderId="0" applyNumberFormat="0" applyBorder="0" applyAlignment="0" applyProtection="0"/>
    <xf numFmtId="0" fontId="184" fillId="77" borderId="0" applyNumberFormat="0" applyBorder="0" applyAlignment="0" applyProtection="0"/>
    <xf numFmtId="0" fontId="184" fillId="78" borderId="0" applyNumberFormat="0" applyBorder="0" applyAlignment="0" applyProtection="0"/>
    <xf numFmtId="0" fontId="184" fillId="34" borderId="0" applyNumberFormat="0" applyBorder="0" applyAlignment="0" applyProtection="0"/>
    <xf numFmtId="0" fontId="184" fillId="35" borderId="0" applyNumberFormat="0" applyBorder="0" applyAlignment="0" applyProtection="0"/>
    <xf numFmtId="0" fontId="184" fillId="79" borderId="0" applyNumberFormat="0" applyBorder="0" applyAlignment="0" applyProtection="0"/>
    <xf numFmtId="0" fontId="160" fillId="4" borderId="0" applyNumberFormat="0" applyBorder="0" applyAlignment="0" applyProtection="0">
      <alignment vertical="center"/>
    </xf>
    <xf numFmtId="0" fontId="161" fillId="0" borderId="0"/>
    <xf numFmtId="0" fontId="197" fillId="0" borderId="0" applyNumberFormat="0" applyFill="0" applyBorder="0" applyAlignment="0" applyProtection="0"/>
    <xf numFmtId="0" fontId="198" fillId="0" borderId="14" applyNumberFormat="0" applyFill="0" applyAlignment="0" applyProtection="0"/>
    <xf numFmtId="0" fontId="199" fillId="0" borderId="17" applyNumberFormat="0" applyFill="0" applyAlignment="0" applyProtection="0"/>
    <xf numFmtId="0" fontId="200" fillId="0" borderId="20" applyNumberFormat="0" applyFill="0" applyAlignment="0" applyProtection="0"/>
    <xf numFmtId="0" fontId="200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182" fontId="130" fillId="0" borderId="0" applyFont="0" applyFill="0" applyBorder="0" applyAlignment="0" applyProtection="0"/>
    <xf numFmtId="0" fontId="201" fillId="80" borderId="8" applyNumberFormat="0" applyAlignment="0" applyProtection="0"/>
    <xf numFmtId="0" fontId="162" fillId="0" borderId="0"/>
    <xf numFmtId="0" fontId="202" fillId="0" borderId="38" applyNumberFormat="0" applyFill="0" applyAlignment="0" applyProtection="0"/>
    <xf numFmtId="0" fontId="4" fillId="81" borderId="28" applyNumberFormat="0" applyAlignment="0" applyProtection="0"/>
    <xf numFmtId="0" fontId="163" fillId="0" borderId="0" applyNumberFormat="0" applyFill="0" applyBorder="0" applyAlignment="0" applyProtection="0">
      <alignment vertical="top"/>
      <protection locked="0"/>
    </xf>
    <xf numFmtId="0" fontId="164" fillId="6" borderId="0" applyNumberFormat="0" applyBorder="0" applyAlignment="0" applyProtection="0">
      <alignment vertical="center"/>
    </xf>
    <xf numFmtId="0" fontId="165" fillId="0" borderId="14" applyNumberFormat="0" applyFill="0" applyAlignment="0" applyProtection="0">
      <alignment vertical="center"/>
    </xf>
    <xf numFmtId="0" fontId="166" fillId="0" borderId="17" applyNumberFormat="0" applyFill="0" applyAlignment="0" applyProtection="0">
      <alignment vertical="center"/>
    </xf>
    <xf numFmtId="0" fontId="167" fillId="0" borderId="20" applyNumberFormat="0" applyFill="0" applyAlignment="0" applyProtection="0">
      <alignment vertical="center"/>
    </xf>
    <xf numFmtId="0" fontId="167" fillId="0" borderId="0" applyNumberFormat="0" applyFill="0" applyBorder="0" applyAlignment="0" applyProtection="0">
      <alignment vertical="center"/>
    </xf>
    <xf numFmtId="0" fontId="203" fillId="0" borderId="0" applyNumberFormat="0" applyFill="0" applyBorder="0" applyAlignment="0" applyProtection="0"/>
    <xf numFmtId="0" fontId="168" fillId="22" borderId="7" applyNumberFormat="0" applyAlignment="0" applyProtection="0">
      <alignment vertical="center"/>
    </xf>
    <xf numFmtId="0" fontId="169" fillId="0" borderId="0" applyNumberFormat="0" applyFill="0" applyBorder="0" applyAlignment="0" applyProtection="0">
      <alignment vertical="center"/>
    </xf>
    <xf numFmtId="0" fontId="170" fillId="0" borderId="0" applyNumberFormat="0" applyFill="0" applyBorder="0" applyAlignment="0" applyProtection="0">
      <alignment vertical="center"/>
    </xf>
    <xf numFmtId="0" fontId="204" fillId="0" borderId="0" applyNumberFormat="0" applyFill="0" applyBorder="0" applyAlignment="0" applyProtection="0"/>
    <xf numFmtId="0" fontId="205" fillId="52" borderId="7" applyNumberFormat="0" applyAlignment="0" applyProtection="0"/>
    <xf numFmtId="169" fontId="171" fillId="0" borderId="0" applyFont="0" applyFill="0" applyBorder="0" applyAlignment="0" applyProtection="0"/>
    <xf numFmtId="169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0" fontId="172" fillId="0" borderId="0" applyNumberFormat="0" applyFill="0" applyBorder="0" applyAlignment="0" applyProtection="0">
      <alignment vertical="top"/>
      <protection locked="0"/>
    </xf>
    <xf numFmtId="0" fontId="206" fillId="17" borderId="7" applyNumberFormat="0" applyAlignment="0" applyProtection="0"/>
    <xf numFmtId="0" fontId="207" fillId="52" borderId="29" applyNumberFormat="0" applyAlignment="0" applyProtection="0"/>
    <xf numFmtId="0" fontId="208" fillId="82" borderId="0" applyNumberFormat="0" applyBorder="0" applyAlignment="0" applyProtection="0"/>
    <xf numFmtId="194" fontId="173" fillId="0" borderId="0" applyFont="0" applyFill="0" applyBorder="0" applyAlignment="0" applyProtection="0"/>
    <xf numFmtId="193" fontId="173" fillId="0" borderId="0" applyFont="0" applyFill="0" applyBorder="0" applyAlignment="0" applyProtection="0"/>
    <xf numFmtId="0" fontId="209" fillId="0" borderId="25" applyNumberFormat="0" applyFill="0" applyAlignment="0" applyProtection="0"/>
    <xf numFmtId="0" fontId="174" fillId="0" borderId="38" applyNumberFormat="0" applyFill="0" applyAlignment="0" applyProtection="0">
      <alignment vertical="center"/>
    </xf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1" fillId="0" borderId="0"/>
    <xf numFmtId="0" fontId="1" fillId="0" borderId="0"/>
    <xf numFmtId="0" fontId="1" fillId="0" borderId="0"/>
    <xf numFmtId="9" fontId="7" fillId="0" borderId="0" applyFont="0" applyFill="0" applyBorder="0" applyAlignment="0" applyProtection="0"/>
  </cellStyleXfs>
  <cellXfs count="252">
    <xf numFmtId="0" fontId="0" fillId="0" borderId="0" xfId="0"/>
    <xf numFmtId="41" fontId="3" fillId="0" borderId="0" xfId="1081" applyNumberFormat="1" applyFont="1" applyFill="1" applyBorder="1" applyAlignment="1" applyProtection="1">
      <alignment horizontal="right" vertical="center"/>
      <protection locked="0"/>
    </xf>
    <xf numFmtId="41" fontId="3" fillId="0" borderId="0" xfId="1081" applyNumberFormat="1" applyFont="1" applyFill="1" applyAlignment="1">
      <alignment horizontal="right" vertical="center"/>
    </xf>
    <xf numFmtId="41" fontId="3" fillId="0" borderId="0" xfId="1180" applyNumberFormat="1" applyFont="1" applyFill="1" applyBorder="1" applyAlignment="1">
      <alignment horizontal="right" vertical="center"/>
    </xf>
    <xf numFmtId="41" fontId="3" fillId="0" borderId="0" xfId="1081" applyNumberFormat="1" applyFont="1" applyFill="1" applyBorder="1" applyAlignment="1">
      <alignment horizontal="right" vertical="center"/>
    </xf>
    <xf numFmtId="41" fontId="3" fillId="0" borderId="0" xfId="1081" applyNumberFormat="1" applyFont="1" applyFill="1" applyBorder="1" applyAlignment="1" applyProtection="1">
      <alignment vertical="center"/>
      <protection locked="0"/>
    </xf>
    <xf numFmtId="41" fontId="3" fillId="0" borderId="0" xfId="1081" applyNumberFormat="1" applyFont="1" applyFill="1" applyBorder="1" applyAlignment="1">
      <alignment vertical="center"/>
    </xf>
    <xf numFmtId="41" fontId="13" fillId="0" borderId="0" xfId="1081" applyNumberFormat="1" applyFont="1" applyFill="1" applyAlignment="1">
      <alignment horizontal="right" vertical="center"/>
    </xf>
    <xf numFmtId="41" fontId="15" fillId="0" borderId="0" xfId="1081" applyNumberFormat="1" applyFont="1" applyFill="1" applyBorder="1" applyAlignment="1">
      <alignment horizontal="center" vertical="center"/>
    </xf>
    <xf numFmtId="41" fontId="3" fillId="0" borderId="0" xfId="1180" applyNumberFormat="1" applyFont="1" applyFill="1" applyAlignment="1">
      <alignment horizontal="right" vertical="center"/>
    </xf>
    <xf numFmtId="41" fontId="16" fillId="0" borderId="0" xfId="1180" applyNumberFormat="1" applyFont="1" applyFill="1" applyAlignment="1">
      <alignment horizontal="right" vertical="center"/>
    </xf>
    <xf numFmtId="43" fontId="3" fillId="0" borderId="0" xfId="1081" applyFont="1" applyFill="1" applyAlignment="1">
      <alignment vertical="center"/>
    </xf>
    <xf numFmtId="41" fontId="20" fillId="0" borderId="0" xfId="1272" applyNumberFormat="1" applyFont="1" applyFill="1" applyAlignment="1">
      <alignment horizontal="right" vertical="center"/>
    </xf>
    <xf numFmtId="172" fontId="3" fillId="0" borderId="0" xfId="1081" applyNumberFormat="1" applyFont="1" applyFill="1" applyAlignment="1">
      <alignment horizontal="right" vertical="center"/>
    </xf>
    <xf numFmtId="172" fontId="3" fillId="0" borderId="13" xfId="1081" applyNumberFormat="1" applyFont="1" applyFill="1" applyBorder="1" applyAlignment="1">
      <alignment horizontal="right" vertical="center"/>
    </xf>
    <xf numFmtId="41" fontId="22" fillId="0" borderId="0" xfId="1272" applyNumberFormat="1" applyFont="1" applyFill="1" applyBorder="1" applyAlignment="1">
      <alignment horizontal="right" vertical="center"/>
    </xf>
    <xf numFmtId="43" fontId="24" fillId="0" borderId="0" xfId="1081" applyFont="1" applyFill="1" applyBorder="1" applyAlignment="1">
      <alignment vertical="center"/>
    </xf>
    <xf numFmtId="41" fontId="22" fillId="0" borderId="0" xfId="1081" applyNumberFormat="1" applyFont="1" applyFill="1" applyBorder="1" applyAlignment="1">
      <alignment vertical="center"/>
    </xf>
    <xf numFmtId="10" fontId="3" fillId="0" borderId="0" xfId="2695" applyNumberFormat="1" applyFont="1" applyFill="1" applyAlignment="1">
      <alignment vertical="center"/>
    </xf>
    <xf numFmtId="172" fontId="3" fillId="0" borderId="0" xfId="1081" applyNumberFormat="1" applyFont="1" applyFill="1" applyBorder="1" applyAlignment="1">
      <alignment horizontal="right" vertical="center"/>
    </xf>
    <xf numFmtId="172" fontId="3" fillId="0" borderId="42" xfId="1081" applyNumberFormat="1" applyFont="1" applyFill="1" applyBorder="1" applyAlignment="1">
      <alignment horizontal="right" vertical="center"/>
    </xf>
    <xf numFmtId="172" fontId="3" fillId="0" borderId="43" xfId="1081" applyNumberFormat="1" applyFont="1" applyFill="1" applyBorder="1" applyAlignment="1">
      <alignment horizontal="right" vertical="center"/>
    </xf>
    <xf numFmtId="172" fontId="3" fillId="0" borderId="0" xfId="1081" applyNumberFormat="1" applyFont="1" applyFill="1" applyBorder="1" applyAlignment="1">
      <alignment vertical="center"/>
    </xf>
    <xf numFmtId="172" fontId="15" fillId="0" borderId="0" xfId="1081" applyNumberFormat="1" applyFont="1" applyFill="1" applyBorder="1" applyAlignment="1">
      <alignment horizontal="center" vertical="center"/>
    </xf>
    <xf numFmtId="172" fontId="13" fillId="0" borderId="0" xfId="1081" applyNumberFormat="1" applyFont="1" applyFill="1" applyAlignment="1">
      <alignment vertical="center"/>
    </xf>
    <xf numFmtId="172" fontId="6" fillId="0" borderId="0" xfId="1081" applyNumberFormat="1" applyFont="1" applyFill="1" applyBorder="1" applyAlignment="1">
      <alignment horizontal="center" wrapText="1"/>
    </xf>
    <xf numFmtId="43" fontId="3" fillId="0" borderId="0" xfId="1081" applyFont="1" applyFill="1" applyBorder="1" applyAlignment="1">
      <alignment vertical="center"/>
    </xf>
    <xf numFmtId="43" fontId="3" fillId="0" borderId="0" xfId="1081" applyFont="1" applyFill="1" applyBorder="1" applyAlignment="1" applyProtection="1">
      <alignment vertical="center"/>
      <protection locked="0"/>
    </xf>
    <xf numFmtId="43" fontId="13" fillId="0" borderId="0" xfId="1081" applyFont="1" applyFill="1" applyBorder="1" applyAlignment="1" applyProtection="1">
      <alignment vertical="center"/>
      <protection locked="0"/>
    </xf>
    <xf numFmtId="43" fontId="3" fillId="0" borderId="0" xfId="1081" applyFont="1" applyFill="1" applyAlignment="1">
      <alignment horizontal="left" vertical="center" indent="2"/>
    </xf>
    <xf numFmtId="172" fontId="3" fillId="0" borderId="6" xfId="1081" applyNumberFormat="1" applyFont="1" applyFill="1" applyBorder="1" applyAlignment="1">
      <alignment horizontal="right" vertical="center"/>
    </xf>
    <xf numFmtId="172" fontId="3" fillId="0" borderId="0" xfId="1081" applyNumberFormat="1" applyFont="1" applyFill="1" applyAlignment="1">
      <alignment horizontal="center" vertical="center"/>
    </xf>
    <xf numFmtId="172" fontId="266" fillId="0" borderId="0" xfId="1081" applyNumberFormat="1" applyFont="1" applyFill="1" applyAlignment="1">
      <alignment horizontal="right" vertical="center"/>
    </xf>
    <xf numFmtId="172" fontId="26" fillId="0" borderId="0" xfId="1117" applyNumberFormat="1" applyFont="1" applyFill="1" applyAlignment="1">
      <alignment horizontal="right" vertical="center"/>
    </xf>
    <xf numFmtId="172" fontId="22" fillId="0" borderId="13" xfId="1081" applyNumberFormat="1" applyFont="1" applyFill="1" applyBorder="1" applyAlignment="1">
      <alignment horizontal="right" vertical="center"/>
    </xf>
    <xf numFmtId="43" fontId="24" fillId="0" borderId="0" xfId="1081" applyFont="1" applyFill="1" applyAlignment="1">
      <alignment vertical="center"/>
    </xf>
    <xf numFmtId="41" fontId="268" fillId="0" borderId="0" xfId="1272" applyNumberFormat="1" applyFont="1" applyFill="1" applyBorder="1" applyAlignment="1">
      <alignment horizontal="right" vertical="center"/>
    </xf>
    <xf numFmtId="43" fontId="267" fillId="0" borderId="0" xfId="1081" quotePrefix="1" applyFont="1" applyFill="1" applyAlignment="1">
      <alignment horizontal="center" vertical="center"/>
    </xf>
    <xf numFmtId="43" fontId="269" fillId="0" borderId="0" xfId="1081" quotePrefix="1" applyFont="1" applyFill="1" applyAlignment="1">
      <alignment horizontal="center" vertical="center"/>
    </xf>
    <xf numFmtId="172" fontId="267" fillId="0" borderId="0" xfId="1081" quotePrefix="1" applyNumberFormat="1" applyFont="1" applyFill="1" applyBorder="1" applyAlignment="1">
      <alignment horizontal="center" vertical="center"/>
    </xf>
    <xf numFmtId="172" fontId="3" fillId="0" borderId="13" xfId="1081" applyNumberFormat="1" applyFont="1" applyFill="1" applyBorder="1" applyAlignment="1" applyProtection="1">
      <alignment vertical="center"/>
      <protection locked="0"/>
    </xf>
    <xf numFmtId="172" fontId="3" fillId="0" borderId="13" xfId="1081" applyNumberFormat="1" applyFont="1" applyFill="1" applyBorder="1" applyAlignment="1" applyProtection="1">
      <alignment horizontal="right" vertical="center"/>
      <protection locked="0"/>
    </xf>
    <xf numFmtId="172" fontId="13" fillId="0" borderId="0" xfId="1081" applyNumberFormat="1" applyFont="1" applyFill="1" applyBorder="1" applyAlignment="1">
      <alignment horizontal="right" vertical="center"/>
    </xf>
    <xf numFmtId="172" fontId="3" fillId="0" borderId="0" xfId="1081" applyNumberFormat="1" applyFont="1" applyFill="1" applyBorder="1" applyAlignment="1" applyProtection="1">
      <alignment horizontal="right" vertical="center"/>
      <protection locked="0"/>
    </xf>
    <xf numFmtId="172" fontId="3" fillId="0" borderId="41" xfId="1081" applyNumberFormat="1" applyFont="1" applyFill="1" applyBorder="1" applyAlignment="1">
      <alignment horizontal="right" vertical="center"/>
    </xf>
    <xf numFmtId="172" fontId="3" fillId="0" borderId="0" xfId="1081" applyNumberFormat="1" applyFont="1" applyFill="1" applyAlignment="1" applyProtection="1">
      <alignment vertical="center"/>
      <protection locked="0"/>
    </xf>
    <xf numFmtId="172" fontId="266" fillId="0" borderId="0" xfId="1081" applyNumberFormat="1" applyFont="1" applyFill="1" applyAlignment="1">
      <alignment horizontal="center" vertical="center"/>
    </xf>
    <xf numFmtId="172" fontId="3" fillId="0" borderId="6" xfId="1081" applyNumberFormat="1" applyFont="1" applyFill="1" applyBorder="1" applyAlignment="1" applyProtection="1">
      <alignment horizontal="right" vertical="center"/>
      <protection locked="0"/>
    </xf>
    <xf numFmtId="172" fontId="3" fillId="0" borderId="0" xfId="1081" applyNumberFormat="1" applyFont="1" applyFill="1" applyBorder="1" applyAlignment="1" applyProtection="1">
      <alignment vertical="center"/>
      <protection locked="0"/>
    </xf>
    <xf numFmtId="172" fontId="3" fillId="0" borderId="42" xfId="1081" applyNumberFormat="1" applyFont="1" applyFill="1" applyBorder="1" applyAlignment="1" applyProtection="1">
      <alignment horizontal="right" vertical="center"/>
      <protection locked="0"/>
    </xf>
    <xf numFmtId="172" fontId="3" fillId="0" borderId="41" xfId="1081" applyNumberFormat="1" applyFont="1" applyFill="1" applyBorder="1" applyAlignment="1" applyProtection="1">
      <alignment horizontal="right" vertical="center"/>
      <protection locked="0"/>
    </xf>
    <xf numFmtId="172" fontId="270" fillId="0" borderId="0" xfId="1081" applyNumberFormat="1" applyFont="1" applyFill="1" applyAlignment="1">
      <alignment horizontal="center" vertical="center"/>
    </xf>
    <xf numFmtId="172" fontId="13" fillId="0" borderId="0" xfId="1081" applyNumberFormat="1" applyFont="1" applyFill="1" applyAlignment="1">
      <alignment horizontal="right" vertical="center"/>
    </xf>
    <xf numFmtId="172" fontId="22" fillId="0" borderId="0" xfId="1081" applyNumberFormat="1" applyFont="1" applyFill="1" applyBorder="1" applyAlignment="1">
      <alignment horizontal="right" vertical="center"/>
    </xf>
    <xf numFmtId="172" fontId="21" fillId="0" borderId="0" xfId="1081" applyNumberFormat="1" applyFont="1" applyFill="1" applyBorder="1" applyAlignment="1">
      <alignment vertical="center"/>
    </xf>
    <xf numFmtId="172" fontId="21" fillId="0" borderId="0" xfId="1081" applyNumberFormat="1" applyFont="1" applyFill="1" applyBorder="1" applyAlignment="1">
      <alignment horizontal="right" vertical="center"/>
    </xf>
    <xf numFmtId="172" fontId="22" fillId="0" borderId="0" xfId="1081" applyNumberFormat="1" applyFont="1" applyFill="1" applyAlignment="1">
      <alignment vertical="center"/>
    </xf>
    <xf numFmtId="172" fontId="22" fillId="0" borderId="0" xfId="1081" applyNumberFormat="1" applyFont="1" applyFill="1" applyBorder="1" applyAlignment="1">
      <alignment vertical="center"/>
    </xf>
    <xf numFmtId="172" fontId="23" fillId="0" borderId="0" xfId="1081" applyNumberFormat="1" applyFont="1" applyFill="1" applyAlignment="1">
      <alignment vertical="center"/>
    </xf>
    <xf numFmtId="172" fontId="23" fillId="0" borderId="0" xfId="1081" applyNumberFormat="1" applyFont="1" applyFill="1" applyBorder="1" applyAlignment="1">
      <alignment vertical="center"/>
    </xf>
    <xf numFmtId="172" fontId="22" fillId="0" borderId="0" xfId="1081" applyNumberFormat="1" applyFont="1" applyFill="1" applyBorder="1" applyAlignment="1">
      <alignment horizontal="center" vertical="center"/>
    </xf>
    <xf numFmtId="172" fontId="22" fillId="0" borderId="42" xfId="1081" applyNumberFormat="1" applyFont="1" applyFill="1" applyBorder="1" applyAlignment="1">
      <alignment horizontal="center" vertical="center"/>
    </xf>
    <xf numFmtId="172" fontId="22" fillId="0" borderId="42" xfId="1081" applyNumberFormat="1" applyFont="1" applyFill="1" applyBorder="1" applyAlignment="1">
      <alignment horizontal="right" vertical="center"/>
    </xf>
    <xf numFmtId="172" fontId="24" fillId="0" borderId="0" xfId="1081" applyNumberFormat="1" applyFont="1" applyFill="1" applyAlignment="1">
      <alignment vertical="center"/>
    </xf>
    <xf numFmtId="172" fontId="22" fillId="0" borderId="13" xfId="1081" applyNumberFormat="1" applyFont="1" applyFill="1" applyBorder="1" applyAlignment="1">
      <alignment vertical="center"/>
    </xf>
    <xf numFmtId="172" fontId="22" fillId="0" borderId="42" xfId="1081" applyNumberFormat="1" applyFont="1" applyFill="1" applyBorder="1" applyAlignment="1">
      <alignment vertical="center"/>
    </xf>
    <xf numFmtId="172" fontId="22" fillId="0" borderId="43" xfId="1081" applyNumberFormat="1" applyFont="1" applyFill="1" applyBorder="1" applyAlignment="1">
      <alignment horizontal="right" vertical="center"/>
    </xf>
    <xf numFmtId="172" fontId="15" fillId="0" borderId="0" xfId="1081" applyNumberFormat="1" applyFont="1" applyFill="1" applyAlignment="1">
      <alignment horizontal="center" vertical="center"/>
    </xf>
    <xf numFmtId="172" fontId="3" fillId="0" borderId="0" xfId="1081" applyNumberFormat="1" applyFont="1" applyFill="1" applyBorder="1" applyAlignment="1">
      <alignment horizontal="center" vertical="center"/>
    </xf>
    <xf numFmtId="172" fontId="3" fillId="0" borderId="42" xfId="1081" applyNumberFormat="1" applyFont="1" applyFill="1" applyBorder="1" applyAlignment="1">
      <alignment horizontal="center" vertical="center"/>
    </xf>
    <xf numFmtId="172" fontId="20" fillId="0" borderId="0" xfId="1081" applyNumberFormat="1" applyFont="1" applyFill="1" applyBorder="1" applyAlignment="1">
      <alignment horizontal="right" vertical="center"/>
    </xf>
    <xf numFmtId="172" fontId="20" fillId="0" borderId="0" xfId="1081" applyNumberFormat="1" applyFont="1" applyFill="1" applyBorder="1" applyAlignment="1">
      <alignment vertical="center"/>
    </xf>
    <xf numFmtId="172" fontId="20" fillId="0" borderId="0" xfId="1081" applyNumberFormat="1" applyFont="1" applyFill="1" applyAlignment="1">
      <alignment horizontal="right" vertical="center"/>
    </xf>
    <xf numFmtId="172" fontId="20" fillId="0" borderId="0" xfId="1081" applyNumberFormat="1" applyFont="1" applyFill="1" applyAlignment="1">
      <alignment vertical="center"/>
    </xf>
    <xf numFmtId="172" fontId="20" fillId="0" borderId="13" xfId="1081" applyNumberFormat="1" applyFont="1" applyFill="1" applyBorder="1" applyAlignment="1">
      <alignment horizontal="right" vertical="center"/>
    </xf>
    <xf numFmtId="172" fontId="19" fillId="0" borderId="0" xfId="1081" applyNumberFormat="1" applyFont="1" applyFill="1" applyAlignment="1">
      <alignment horizontal="right" vertical="center"/>
    </xf>
    <xf numFmtId="172" fontId="19" fillId="0" borderId="0" xfId="1081" applyNumberFormat="1" applyFont="1" applyFill="1" applyAlignment="1">
      <alignment vertical="center"/>
    </xf>
    <xf numFmtId="172" fontId="20" fillId="0" borderId="0" xfId="1081" applyNumberFormat="1" applyFont="1" applyFill="1" applyAlignment="1">
      <alignment horizontal="center" vertical="center"/>
    </xf>
    <xf numFmtId="172" fontId="20" fillId="0" borderId="0" xfId="1081" applyNumberFormat="1" applyFont="1" applyFill="1" applyBorder="1" applyAlignment="1">
      <alignment horizontal="center" vertical="center"/>
    </xf>
    <xf numFmtId="172" fontId="20" fillId="0" borderId="6" xfId="1081" applyNumberFormat="1" applyFont="1" applyFill="1" applyBorder="1" applyAlignment="1">
      <alignment horizontal="center" vertical="center"/>
    </xf>
    <xf numFmtId="172" fontId="20" fillId="0" borderId="43" xfId="1081" applyNumberFormat="1" applyFont="1" applyFill="1" applyBorder="1" applyAlignment="1">
      <alignment horizontal="right" vertical="center"/>
    </xf>
    <xf numFmtId="172" fontId="17" fillId="0" borderId="0" xfId="1081" applyNumberFormat="1" applyFont="1" applyFill="1" applyAlignment="1">
      <alignment horizontal="center" vertical="center"/>
    </xf>
    <xf numFmtId="172" fontId="19" fillId="0" borderId="0" xfId="1081" applyNumberFormat="1" applyFont="1" applyFill="1"/>
    <xf numFmtId="43" fontId="271" fillId="0" borderId="0" xfId="1081" applyFont="1" applyFill="1" applyAlignment="1">
      <alignment vertical="center"/>
    </xf>
    <xf numFmtId="43" fontId="271" fillId="0" borderId="0" xfId="1081" applyFont="1" applyFill="1" applyBorder="1" applyAlignment="1" applyProtection="1">
      <alignment vertical="center"/>
      <protection locked="0"/>
    </xf>
    <xf numFmtId="172" fontId="266" fillId="0" borderId="13" xfId="1081" applyNumberFormat="1" applyFont="1" applyFill="1" applyBorder="1" applyAlignment="1">
      <alignment horizontal="right" vertical="center"/>
    </xf>
    <xf numFmtId="172" fontId="13" fillId="0" borderId="0" xfId="1081" applyNumberFormat="1" applyFont="1" applyFill="1" applyAlignment="1">
      <alignment horizontal="center" vertical="center"/>
    </xf>
    <xf numFmtId="172" fontId="3" fillId="0" borderId="0" xfId="1081" applyNumberFormat="1" applyFont="1" applyFill="1" applyAlignment="1">
      <alignment vertical="center"/>
    </xf>
    <xf numFmtId="172" fontId="3" fillId="0" borderId="41" xfId="1081" applyNumberFormat="1" applyFont="1" applyFill="1" applyBorder="1" applyAlignment="1" applyProtection="1">
      <alignment vertical="center"/>
      <protection locked="0"/>
    </xf>
    <xf numFmtId="43" fontId="3" fillId="0" borderId="41" xfId="1081" applyFont="1" applyFill="1" applyBorder="1" applyAlignment="1">
      <alignment horizontal="center" vertical="center"/>
    </xf>
    <xf numFmtId="43" fontId="3" fillId="0" borderId="0" xfId="1081" applyFont="1" applyFill="1" applyBorder="1" applyAlignment="1">
      <alignment horizontal="right" vertical="center"/>
    </xf>
    <xf numFmtId="43" fontId="3" fillId="0" borderId="41" xfId="1081" applyFont="1" applyFill="1" applyBorder="1" applyAlignment="1">
      <alignment horizontal="right" vertical="center"/>
    </xf>
    <xf numFmtId="172" fontId="266" fillId="0" borderId="13" xfId="1081" applyNumberFormat="1" applyFont="1" applyFill="1" applyBorder="1" applyAlignment="1" applyProtection="1">
      <alignment horizontal="right" vertical="center"/>
      <protection locked="0"/>
    </xf>
    <xf numFmtId="41" fontId="273" fillId="0" borderId="0" xfId="1272" applyNumberFormat="1" applyFont="1" applyFill="1" applyBorder="1" applyAlignment="1">
      <alignment horizontal="right" vertical="center"/>
    </xf>
    <xf numFmtId="172" fontId="20" fillId="0" borderId="13" xfId="1081" applyNumberFormat="1" applyFont="1" applyFill="1" applyBorder="1" applyAlignment="1">
      <alignment horizontal="center" vertical="center"/>
    </xf>
    <xf numFmtId="172" fontId="21" fillId="0" borderId="0" xfId="1117" applyNumberFormat="1" applyFont="1" applyFill="1" applyBorder="1" applyAlignment="1">
      <alignment horizontal="right" vertical="center"/>
    </xf>
    <xf numFmtId="172" fontId="24" fillId="0" borderId="0" xfId="1081" applyNumberFormat="1" applyFont="1" applyFill="1" applyBorder="1" applyAlignment="1">
      <alignment vertical="center"/>
    </xf>
    <xf numFmtId="172" fontId="3" fillId="0" borderId="0" xfId="1081" quotePrefix="1" applyNumberFormat="1" applyFont="1" applyFill="1" applyBorder="1" applyAlignment="1">
      <alignment horizontal="center" vertical="center"/>
    </xf>
    <xf numFmtId="172" fontId="266" fillId="0" borderId="41" xfId="1081" applyNumberFormat="1" applyFont="1" applyFill="1" applyBorder="1" applyAlignment="1" applyProtection="1">
      <alignment horizontal="right" vertical="center"/>
      <protection locked="0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171" fontId="3" fillId="0" borderId="0" xfId="0" applyNumberFormat="1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41" fontId="13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horizontal="right" vertical="center"/>
    </xf>
    <xf numFmtId="171" fontId="3" fillId="0" borderId="0" xfId="0" applyNumberFormat="1" applyFont="1" applyAlignment="1">
      <alignment horizontal="center" vertical="center"/>
    </xf>
    <xf numFmtId="171" fontId="13" fillId="0" borderId="0" xfId="0" applyNumberFormat="1" applyFont="1" applyAlignment="1">
      <alignment horizontal="left" vertical="center"/>
    </xf>
    <xf numFmtId="41" fontId="13" fillId="0" borderId="0" xfId="0" quotePrefix="1" applyNumberFormat="1" applyFont="1" applyAlignment="1">
      <alignment horizontal="center" vertical="center"/>
    </xf>
    <xf numFmtId="171" fontId="13" fillId="0" borderId="0" xfId="0" applyNumberFormat="1" applyFont="1" applyAlignment="1" applyProtection="1">
      <alignment horizontal="left" vertical="center"/>
      <protection locked="0"/>
    </xf>
    <xf numFmtId="49" fontId="13" fillId="0" borderId="0" xfId="0" applyNumberFormat="1" applyFont="1" applyAlignment="1">
      <alignment horizontal="center" vertical="center"/>
    </xf>
    <xf numFmtId="49" fontId="13" fillId="0" borderId="0" xfId="0" quotePrefix="1" applyNumberFormat="1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171" fontId="3" fillId="0" borderId="0" xfId="0" applyNumberFormat="1" applyFont="1" applyAlignment="1" applyProtection="1">
      <alignment horizontal="center" vertical="center"/>
      <protection locked="0"/>
    </xf>
    <xf numFmtId="171" fontId="15" fillId="0" borderId="0" xfId="0" applyNumberFormat="1" applyFont="1" applyAlignment="1" applyProtection="1">
      <alignment horizontal="center" vertical="center"/>
      <protection locked="0"/>
    </xf>
    <xf numFmtId="0" fontId="3" fillId="0" borderId="0" xfId="0" applyFont="1" applyAlignment="1">
      <alignment horizontal="left" vertical="center" indent="2"/>
    </xf>
    <xf numFmtId="0" fontId="3" fillId="0" borderId="0" xfId="0" applyFont="1" applyAlignment="1" applyProtection="1">
      <alignment vertical="center"/>
      <protection locked="0"/>
    </xf>
    <xf numFmtId="41" fontId="3" fillId="0" borderId="0" xfId="0" applyNumberFormat="1" applyFont="1" applyAlignment="1" applyProtection="1">
      <alignment vertical="center"/>
      <protection locked="0"/>
    </xf>
    <xf numFmtId="0" fontId="13" fillId="0" borderId="0" xfId="0" applyFont="1" applyAlignment="1">
      <alignment horizontal="left" vertical="center" indent="4"/>
    </xf>
    <xf numFmtId="171" fontId="13" fillId="0" borderId="0" xfId="0" applyNumberFormat="1" applyFont="1" applyAlignment="1" applyProtection="1">
      <alignment horizontal="center" vertical="center"/>
      <protection locked="0"/>
    </xf>
    <xf numFmtId="171" fontId="14" fillId="0" borderId="0" xfId="0" applyNumberFormat="1" applyFont="1" applyAlignment="1" applyProtection="1">
      <alignment horizontal="center" vertical="center"/>
      <protection locked="0"/>
    </xf>
    <xf numFmtId="171" fontId="3" fillId="0" borderId="0" xfId="0" applyNumberFormat="1" applyFont="1" applyAlignment="1" applyProtection="1">
      <alignment horizontal="left" vertical="center"/>
      <protection locked="0"/>
    </xf>
    <xf numFmtId="0" fontId="270" fillId="0" borderId="0" xfId="0" applyFont="1" applyAlignment="1">
      <alignment horizontal="left" vertical="center" indent="2"/>
    </xf>
    <xf numFmtId="0" fontId="6" fillId="0" borderId="0" xfId="0" applyFont="1" applyAlignment="1">
      <alignment vertical="center"/>
    </xf>
    <xf numFmtId="4" fontId="3" fillId="0" borderId="0" xfId="0" applyNumberFormat="1" applyFont="1" applyAlignment="1" applyProtection="1">
      <alignment vertical="center"/>
      <protection locked="0"/>
    </xf>
    <xf numFmtId="172" fontId="3" fillId="0" borderId="0" xfId="0" applyNumberFormat="1" applyFont="1" applyAlignment="1" applyProtection="1">
      <alignment vertical="center"/>
      <protection locked="0"/>
    </xf>
    <xf numFmtId="0" fontId="3" fillId="0" borderId="0" xfId="0" applyFont="1" applyAlignment="1">
      <alignment horizontal="left" vertical="center" indent="3"/>
    </xf>
    <xf numFmtId="0" fontId="13" fillId="0" borderId="0" xfId="0" applyFont="1" applyAlignment="1" applyProtection="1">
      <alignment vertical="center"/>
      <protection locked="0"/>
    </xf>
    <xf numFmtId="0" fontId="13" fillId="0" borderId="0" xfId="0" applyFont="1" applyAlignment="1">
      <alignment horizontal="left" vertical="center" indent="2"/>
    </xf>
    <xf numFmtId="0" fontId="3" fillId="0" borderId="0" xfId="0" applyFont="1" applyAlignment="1">
      <alignment horizontal="left" vertical="center" indent="4"/>
    </xf>
    <xf numFmtId="0" fontId="3" fillId="0" borderId="0" xfId="0" applyFont="1" applyAlignment="1">
      <alignment horizontal="left" vertical="center" indent="5"/>
    </xf>
    <xf numFmtId="41" fontId="3" fillId="0" borderId="0" xfId="0" applyNumberFormat="1" applyFont="1" applyAlignment="1">
      <alignment vertical="center"/>
    </xf>
    <xf numFmtId="0" fontId="271" fillId="0" borderId="0" xfId="0" applyFont="1" applyAlignment="1">
      <alignment vertical="center"/>
    </xf>
    <xf numFmtId="172" fontId="271" fillId="0" borderId="0" xfId="0" applyNumberFormat="1" applyFont="1" applyAlignment="1">
      <alignment vertical="center"/>
    </xf>
    <xf numFmtId="172" fontId="3" fillId="0" borderId="0" xfId="0" applyNumberFormat="1" applyFont="1" applyAlignment="1">
      <alignment vertical="center"/>
    </xf>
    <xf numFmtId="0" fontId="35" fillId="0" borderId="0" xfId="0" applyFont="1" applyAlignment="1">
      <alignment vertical="center"/>
    </xf>
    <xf numFmtId="41" fontId="267" fillId="0" borderId="0" xfId="0" applyNumberFormat="1" applyFont="1" applyAlignment="1">
      <alignment vertical="center"/>
    </xf>
    <xf numFmtId="0" fontId="271" fillId="0" borderId="0" xfId="0" applyFont="1" applyAlignment="1" applyProtection="1">
      <alignment vertical="center"/>
      <protection locked="0"/>
    </xf>
    <xf numFmtId="0" fontId="3" fillId="0" borderId="0" xfId="2194" applyFont="1" applyAlignment="1">
      <alignment vertical="center"/>
    </xf>
    <xf numFmtId="0" fontId="3" fillId="0" borderId="0" xfId="2194" applyFont="1" applyAlignment="1">
      <alignment vertical="top"/>
    </xf>
    <xf numFmtId="37" fontId="3" fillId="0" borderId="0" xfId="2194" applyNumberFormat="1" applyFont="1" applyAlignment="1">
      <alignment vertical="center"/>
    </xf>
    <xf numFmtId="0" fontId="13" fillId="0" borderId="0" xfId="0" applyFont="1" applyAlignment="1">
      <alignment horizontal="left" wrapText="1"/>
    </xf>
    <xf numFmtId="0" fontId="13" fillId="0" borderId="0" xfId="0" applyFont="1" applyAlignment="1">
      <alignment horizontal="center" wrapText="1"/>
    </xf>
    <xf numFmtId="0" fontId="3" fillId="0" borderId="0" xfId="2194" applyFont="1" applyAlignment="1">
      <alignment horizontal="center" vertical="center"/>
    </xf>
    <xf numFmtId="172" fontId="266" fillId="0" borderId="0" xfId="0" applyNumberFormat="1" applyFont="1" applyAlignment="1">
      <alignment vertic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left" wrapText="1"/>
    </xf>
    <xf numFmtId="0" fontId="13" fillId="0" borderId="0" xfId="2194" applyFont="1" applyAlignment="1">
      <alignment horizontal="center" vertical="center"/>
    </xf>
    <xf numFmtId="0" fontId="266" fillId="0" borderId="0" xfId="0" applyFont="1" applyAlignment="1">
      <alignment horizontal="center" vertical="center"/>
    </xf>
    <xf numFmtId="0" fontId="266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quotePrefix="1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13" fillId="0" borderId="0" xfId="2654" applyFont="1" applyAlignment="1">
      <alignment vertical="center"/>
    </xf>
    <xf numFmtId="0" fontId="3" fillId="0" borderId="0" xfId="2654" applyFont="1" applyAlignment="1">
      <alignment vertical="center"/>
    </xf>
    <xf numFmtId="0" fontId="7" fillId="0" borderId="0" xfId="0" applyFont="1"/>
    <xf numFmtId="0" fontId="3" fillId="0" borderId="0" xfId="2654" applyFont="1" applyAlignment="1">
      <alignment vertical="top"/>
    </xf>
    <xf numFmtId="171" fontId="3" fillId="0" borderId="0" xfId="2653" applyNumberFormat="1" applyFont="1" applyAlignment="1">
      <alignment vertical="center"/>
    </xf>
    <xf numFmtId="171" fontId="3" fillId="0" borderId="0" xfId="2653" applyNumberFormat="1" applyFont="1" applyAlignment="1">
      <alignment horizontal="center" vertical="center"/>
    </xf>
    <xf numFmtId="41" fontId="13" fillId="0" borderId="0" xfId="2653" applyNumberFormat="1" applyFont="1" applyAlignment="1">
      <alignment horizontal="center" vertical="center"/>
    </xf>
    <xf numFmtId="171" fontId="20" fillId="0" borderId="0" xfId="2653" applyNumberFormat="1" applyFont="1" applyAlignment="1">
      <alignment vertical="center"/>
    </xf>
    <xf numFmtId="171" fontId="20" fillId="0" borderId="0" xfId="2653" applyNumberFormat="1" applyFont="1" applyAlignment="1">
      <alignment horizontal="center" vertical="center"/>
    </xf>
    <xf numFmtId="41" fontId="17" fillId="0" borderId="0" xfId="2653" applyNumberFormat="1" applyFont="1" applyAlignment="1">
      <alignment horizontal="center" vertical="center"/>
    </xf>
    <xf numFmtId="41" fontId="17" fillId="0" borderId="42" xfId="2653" applyNumberFormat="1" applyFont="1" applyBorder="1" applyAlignment="1">
      <alignment horizontal="center" vertical="center"/>
    </xf>
    <xf numFmtId="41" fontId="20" fillId="0" borderId="0" xfId="2653" applyNumberFormat="1" applyFont="1" applyAlignment="1">
      <alignment vertical="center"/>
    </xf>
    <xf numFmtId="0" fontId="17" fillId="0" borderId="0" xfId="0" applyFont="1" applyAlignment="1">
      <alignment horizontal="center" vertical="center"/>
    </xf>
    <xf numFmtId="171" fontId="17" fillId="0" borderId="0" xfId="2653" applyNumberFormat="1" applyFont="1" applyAlignment="1">
      <alignment vertical="center"/>
    </xf>
    <xf numFmtId="171" fontId="17" fillId="0" borderId="0" xfId="2653" applyNumberFormat="1" applyFont="1" applyAlignment="1">
      <alignment horizontal="center" vertical="center"/>
    </xf>
    <xf numFmtId="171" fontId="272" fillId="0" borderId="0" xfId="2653" applyNumberFormat="1" applyFont="1" applyAlignment="1">
      <alignment horizontal="center" vertical="center"/>
    </xf>
    <xf numFmtId="171" fontId="18" fillId="0" borderId="0" xfId="0" applyNumberFormat="1" applyFont="1" applyAlignment="1">
      <alignment vertical="center"/>
    </xf>
    <xf numFmtId="171" fontId="18" fillId="0" borderId="0" xfId="0" applyNumberFormat="1" applyFont="1" applyAlignment="1">
      <alignment horizontal="center" vertical="center"/>
    </xf>
    <xf numFmtId="0" fontId="19" fillId="0" borderId="0" xfId="0" applyFont="1"/>
    <xf numFmtId="167" fontId="20" fillId="0" borderId="0" xfId="2653" applyNumberFormat="1" applyFont="1" applyAlignment="1">
      <alignment vertical="center"/>
    </xf>
    <xf numFmtId="171" fontId="3" fillId="0" borderId="0" xfId="2653" quotePrefix="1" applyNumberFormat="1" applyFont="1" applyAlignment="1">
      <alignment horizontal="center" vertical="center"/>
    </xf>
    <xf numFmtId="41" fontId="3" fillId="0" borderId="0" xfId="2653" applyNumberFormat="1" applyFont="1" applyAlignment="1">
      <alignment horizontal="right" vertical="center"/>
    </xf>
    <xf numFmtId="41" fontId="3" fillId="0" borderId="0" xfId="2653" applyNumberFormat="1" applyFont="1" applyAlignment="1">
      <alignment vertical="center"/>
    </xf>
    <xf numFmtId="171" fontId="267" fillId="0" borderId="0" xfId="2653" quotePrefix="1" applyNumberFormat="1" applyFont="1" applyAlignment="1">
      <alignment horizontal="center" vertical="center"/>
    </xf>
    <xf numFmtId="171" fontId="269" fillId="0" borderId="0" xfId="2653" quotePrefix="1" applyNumberFormat="1" applyFont="1" applyAlignment="1">
      <alignment horizontal="center" vertical="center"/>
    </xf>
    <xf numFmtId="41" fontId="3" fillId="0" borderId="0" xfId="2653" applyNumberFormat="1" applyFont="1" applyAlignment="1">
      <alignment horizontal="center" vertical="center"/>
    </xf>
    <xf numFmtId="0" fontId="5" fillId="0" borderId="0" xfId="2654" applyFont="1" applyAlignment="1">
      <alignment vertical="center"/>
    </xf>
    <xf numFmtId="0" fontId="6" fillId="0" borderId="0" xfId="2654" applyFont="1" applyAlignment="1">
      <alignment vertical="center"/>
    </xf>
    <xf numFmtId="0" fontId="6" fillId="0" borderId="0" xfId="2654" applyFont="1" applyAlignment="1">
      <alignment vertical="top"/>
    </xf>
    <xf numFmtId="171" fontId="22" fillId="0" borderId="0" xfId="2653" applyNumberFormat="1" applyFont="1" applyAlignment="1">
      <alignment vertical="center"/>
    </xf>
    <xf numFmtId="171" fontId="22" fillId="0" borderId="0" xfId="2653" applyNumberFormat="1" applyFont="1" applyAlignment="1">
      <alignment horizontal="center" vertical="center"/>
    </xf>
    <xf numFmtId="41" fontId="23" fillId="0" borderId="0" xfId="2653" applyNumberFormat="1" applyFont="1" applyAlignment="1">
      <alignment horizontal="centerContinuous" vertical="center"/>
    </xf>
    <xf numFmtId="41" fontId="23" fillId="0" borderId="0" xfId="2653" applyNumberFormat="1" applyFont="1" applyAlignment="1">
      <alignment horizontal="center" vertical="center"/>
    </xf>
    <xf numFmtId="41" fontId="23" fillId="0" borderId="42" xfId="2653" applyNumberFormat="1" applyFont="1" applyBorder="1" applyAlignment="1">
      <alignment horizontal="center" vertical="center"/>
    </xf>
    <xf numFmtId="41" fontId="23" fillId="0" borderId="0" xfId="2653" applyNumberFormat="1" applyFont="1" applyAlignment="1">
      <alignment vertical="center"/>
    </xf>
    <xf numFmtId="171" fontId="24" fillId="0" borderId="0" xfId="2653" applyNumberFormat="1" applyFont="1" applyAlignment="1">
      <alignment vertical="center"/>
    </xf>
    <xf numFmtId="41" fontId="23" fillId="0" borderId="6" xfId="2653" applyNumberFormat="1" applyFont="1" applyBorder="1" applyAlignment="1">
      <alignment vertical="center" wrapText="1"/>
    </xf>
    <xf numFmtId="41" fontId="23" fillId="0" borderId="0" xfId="2653" applyNumberFormat="1" applyFont="1" applyAlignment="1">
      <alignment horizontal="center" vertical="center" wrapText="1"/>
    </xf>
    <xf numFmtId="41" fontId="23" fillId="0" borderId="0" xfId="2653" applyNumberFormat="1" applyFont="1" applyAlignment="1">
      <alignment horizontal="center" vertical="top" wrapText="1"/>
    </xf>
    <xf numFmtId="171" fontId="23" fillId="0" borderId="0" xfId="2653" applyNumberFormat="1" applyFont="1" applyAlignment="1">
      <alignment horizontal="center" vertical="center"/>
    </xf>
    <xf numFmtId="41" fontId="23" fillId="0" borderId="0" xfId="0" applyNumberFormat="1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41" fontId="23" fillId="0" borderId="42" xfId="0" applyNumberFormat="1" applyFont="1" applyBorder="1" applyAlignment="1">
      <alignment horizontal="center" vertical="center"/>
    </xf>
    <xf numFmtId="171" fontId="23" fillId="0" borderId="0" xfId="2653" applyNumberFormat="1" applyFont="1" applyAlignment="1">
      <alignment vertical="center"/>
    </xf>
    <xf numFmtId="41" fontId="22" fillId="0" borderId="0" xfId="2653" applyNumberFormat="1" applyFont="1" applyAlignment="1">
      <alignment horizontal="center" vertical="center"/>
    </xf>
    <xf numFmtId="171" fontId="23" fillId="0" borderId="0" xfId="2653" applyNumberFormat="1" applyFont="1" applyAlignment="1">
      <alignment horizontal="left" vertical="center"/>
    </xf>
    <xf numFmtId="171" fontId="22" fillId="0" borderId="0" xfId="2653" applyNumberFormat="1" applyFont="1" applyAlignment="1">
      <alignment horizontal="left" vertical="center"/>
    </xf>
    <xf numFmtId="176" fontId="22" fillId="0" borderId="0" xfId="2653" applyNumberFormat="1" applyFont="1" applyAlignment="1">
      <alignment horizontal="center" vertical="center"/>
    </xf>
    <xf numFmtId="176" fontId="24" fillId="0" borderId="0" xfId="2653" applyNumberFormat="1" applyFont="1" applyAlignment="1">
      <alignment vertical="center"/>
    </xf>
    <xf numFmtId="176" fontId="23" fillId="0" borderId="0" xfId="2653" applyNumberFormat="1" applyFont="1" applyAlignment="1">
      <alignment horizontal="center" vertical="center"/>
    </xf>
    <xf numFmtId="176" fontId="23" fillId="0" borderId="0" xfId="2653" applyNumberFormat="1" applyFont="1" applyAlignment="1">
      <alignment vertical="center"/>
    </xf>
    <xf numFmtId="0" fontId="3" fillId="0" borderId="0" xfId="0" applyFont="1" applyAlignment="1" applyProtection="1">
      <alignment horizontal="center" vertical="center"/>
      <protection locked="0"/>
    </xf>
    <xf numFmtId="41" fontId="22" fillId="0" borderId="0" xfId="2653" applyNumberFormat="1" applyFont="1" applyAlignment="1">
      <alignment horizontal="right" vertical="center"/>
    </xf>
    <xf numFmtId="41" fontId="22" fillId="0" borderId="0" xfId="2653" applyNumberFormat="1" applyFont="1" applyAlignment="1">
      <alignment vertical="center"/>
    </xf>
    <xf numFmtId="41" fontId="22" fillId="0" borderId="0" xfId="2653" applyNumberFormat="1" applyFont="1" applyAlignment="1">
      <alignment vertical="center" wrapText="1"/>
    </xf>
    <xf numFmtId="0" fontId="6" fillId="0" borderId="0" xfId="0" applyFont="1" applyAlignment="1">
      <alignment vertical="top"/>
    </xf>
    <xf numFmtId="37" fontId="3" fillId="0" borderId="0" xfId="0" applyNumberFormat="1" applyFont="1" applyAlignment="1">
      <alignment vertical="center"/>
    </xf>
    <xf numFmtId="41" fontId="13" fillId="0" borderId="0" xfId="0" applyNumberFormat="1" applyFont="1" applyAlignment="1">
      <alignment horizontal="right" vertical="center"/>
    </xf>
    <xf numFmtId="171" fontId="16" fillId="0" borderId="0" xfId="1930" applyNumberFormat="1" applyFont="1" applyAlignment="1">
      <alignment vertical="center"/>
    </xf>
    <xf numFmtId="0" fontId="13" fillId="0" borderId="0" xfId="1740" applyFont="1" applyAlignment="1">
      <alignment vertical="center"/>
    </xf>
    <xf numFmtId="171" fontId="3" fillId="0" borderId="0" xfId="1740" applyNumberFormat="1" applyFont="1" applyAlignment="1">
      <alignment vertical="center"/>
    </xf>
    <xf numFmtId="0" fontId="3" fillId="0" borderId="0" xfId="1740" applyFont="1" applyAlignment="1">
      <alignment horizontal="left" vertical="center" indent="3"/>
    </xf>
    <xf numFmtId="171" fontId="13" fillId="0" borderId="0" xfId="1930" applyNumberFormat="1" applyFont="1" applyAlignment="1">
      <alignment horizontal="left" vertical="center"/>
    </xf>
    <xf numFmtId="0" fontId="3" fillId="0" borderId="0" xfId="0" applyFont="1" applyAlignment="1">
      <alignment horizontal="left" vertical="center" indent="1"/>
    </xf>
    <xf numFmtId="171" fontId="16" fillId="0" borderId="0" xfId="1930" applyNumberFormat="1" applyFont="1" applyAlignment="1">
      <alignment horizontal="left" vertical="center"/>
    </xf>
    <xf numFmtId="41" fontId="16" fillId="0" borderId="0" xfId="1930" applyNumberFormat="1" applyFont="1" applyAlignment="1">
      <alignment vertical="center"/>
    </xf>
    <xf numFmtId="41" fontId="16" fillId="0" borderId="0" xfId="1930" applyNumberFormat="1" applyFont="1" applyAlignment="1">
      <alignment horizontal="right" vertical="center"/>
    </xf>
    <xf numFmtId="171" fontId="16" fillId="0" borderId="0" xfId="1930" applyNumberFormat="1" applyFont="1" applyAlignment="1">
      <alignment horizontal="center" vertical="center"/>
    </xf>
    <xf numFmtId="0" fontId="3" fillId="0" borderId="0" xfId="0" applyFont="1" applyAlignment="1">
      <alignment vertical="top"/>
    </xf>
    <xf numFmtId="171" fontId="3" fillId="0" borderId="0" xfId="0" applyNumberFormat="1" applyFont="1" applyAlignment="1">
      <alignment vertical="center"/>
    </xf>
    <xf numFmtId="171" fontId="13" fillId="0" borderId="0" xfId="0" applyNumberFormat="1" applyFont="1" applyAlignment="1">
      <alignment vertical="center"/>
    </xf>
    <xf numFmtId="171" fontId="13" fillId="0" borderId="0" xfId="0" applyNumberFormat="1" applyFont="1" applyAlignment="1">
      <alignment horizontal="center" vertical="center"/>
    </xf>
    <xf numFmtId="4" fontId="3" fillId="0" borderId="0" xfId="0" applyNumberFormat="1" applyFont="1" applyAlignment="1">
      <alignment vertical="center"/>
    </xf>
    <xf numFmtId="10" fontId="3" fillId="0" borderId="0" xfId="0" applyNumberFormat="1" applyFont="1" applyAlignment="1">
      <alignment vertical="center"/>
    </xf>
    <xf numFmtId="43" fontId="3" fillId="0" borderId="0" xfId="0" applyNumberFormat="1" applyFont="1" applyAlignment="1">
      <alignment horizontal="right" vertical="center"/>
    </xf>
    <xf numFmtId="41" fontId="26" fillId="0" borderId="0" xfId="0" applyNumberFormat="1" applyFont="1" applyAlignment="1">
      <alignment horizontal="right" vertical="center"/>
    </xf>
    <xf numFmtId="233" fontId="26" fillId="0" borderId="0" xfId="0" applyNumberFormat="1" applyFont="1" applyAlignment="1">
      <alignment horizontal="right" vertical="center"/>
    </xf>
    <xf numFmtId="41" fontId="3" fillId="0" borderId="0" xfId="0" applyNumberFormat="1" applyFont="1" applyAlignment="1">
      <alignment horizontal="center" vertical="center"/>
    </xf>
    <xf numFmtId="171" fontId="274" fillId="0" borderId="0" xfId="0" applyNumberFormat="1" applyFont="1" applyAlignment="1">
      <alignment vertical="center"/>
    </xf>
    <xf numFmtId="171" fontId="266" fillId="0" borderId="0" xfId="0" applyNumberFormat="1" applyFont="1" applyAlignment="1">
      <alignment horizontal="center" vertical="center"/>
    </xf>
    <xf numFmtId="172" fontId="16" fillId="0" borderId="0" xfId="1117" applyNumberFormat="1" applyFont="1" applyFill="1" applyAlignment="1">
      <alignment horizontal="right" vertical="center"/>
    </xf>
    <xf numFmtId="41" fontId="275" fillId="0" borderId="0" xfId="1278" applyNumberFormat="1" applyFont="1" applyFill="1" applyBorder="1" applyAlignment="1" applyProtection="1">
      <alignment horizontal="right" vertical="center"/>
      <protection locked="0"/>
    </xf>
    <xf numFmtId="41" fontId="16" fillId="0" borderId="0" xfId="1278" applyNumberFormat="1" applyFont="1" applyFill="1" applyBorder="1" applyAlignment="1" applyProtection="1">
      <alignment horizontal="right" vertical="center"/>
      <protection locked="0"/>
    </xf>
    <xf numFmtId="0" fontId="13" fillId="0" borderId="42" xfId="0" applyFont="1" applyBorder="1" applyAlignment="1">
      <alignment horizontal="right" vertical="center"/>
    </xf>
    <xf numFmtId="41" fontId="13" fillId="0" borderId="0" xfId="0" applyNumberFormat="1" applyFont="1" applyAlignment="1">
      <alignment horizontal="center" vertical="center"/>
    </xf>
    <xf numFmtId="171" fontId="13" fillId="0" borderId="0" xfId="0" applyNumberFormat="1" applyFont="1" applyAlignment="1">
      <alignment horizontal="center" vertical="center"/>
    </xf>
    <xf numFmtId="171" fontId="5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1" fontId="23" fillId="0" borderId="42" xfId="2653" applyNumberFormat="1" applyFont="1" applyBorder="1" applyAlignment="1">
      <alignment horizontal="center" vertical="center"/>
    </xf>
    <xf numFmtId="0" fontId="5" fillId="0" borderId="0" xfId="2654" applyFont="1" applyAlignment="1">
      <alignment horizontal="center" vertical="center"/>
    </xf>
    <xf numFmtId="0" fontId="13" fillId="0" borderId="42" xfId="2654" applyFont="1" applyBorder="1" applyAlignment="1">
      <alignment horizontal="right" vertical="center"/>
    </xf>
    <xf numFmtId="41" fontId="17" fillId="0" borderId="42" xfId="2653" applyNumberFormat="1" applyFont="1" applyBorder="1" applyAlignment="1">
      <alignment horizontal="center" vertical="center"/>
    </xf>
    <xf numFmtId="0" fontId="6" fillId="0" borderId="0" xfId="2654" applyFont="1" applyAlignment="1">
      <alignment horizontal="center" vertical="center"/>
    </xf>
    <xf numFmtId="41" fontId="13" fillId="0" borderId="0" xfId="2653" applyNumberFormat="1" applyFont="1" applyAlignment="1">
      <alignment horizontal="center" vertical="center"/>
    </xf>
    <xf numFmtId="41" fontId="13" fillId="0" borderId="0" xfId="1081" applyNumberFormat="1" applyFont="1" applyFill="1" applyBorder="1" applyAlignment="1">
      <alignment horizontal="center" vertical="center"/>
    </xf>
    <xf numFmtId="0" fontId="5" fillId="0" borderId="0" xfId="2194" applyFont="1" applyAlignment="1">
      <alignment horizontal="center" vertical="center"/>
    </xf>
    <xf numFmtId="0" fontId="5" fillId="0" borderId="0" xfId="2194" applyFont="1" applyAlignment="1">
      <alignment horizontal="center" vertical="top"/>
    </xf>
    <xf numFmtId="0" fontId="13" fillId="0" borderId="42" xfId="2194" applyFont="1" applyBorder="1" applyAlignment="1">
      <alignment horizontal="right" vertical="center"/>
    </xf>
  </cellXfs>
  <cellStyles count="3495">
    <cellStyle name="_x000a_386grabber=M" xfId="1" xr:uid="{00000000-0005-0000-0000-000000000000}"/>
    <cellStyle name="_x000a_386grabber=M 2" xfId="2" xr:uid="{00000000-0005-0000-0000-000001000000}"/>
    <cellStyle name="_x000a_386grabber=M 2 2" xfId="3" xr:uid="{00000000-0005-0000-0000-000002000000}"/>
    <cellStyle name="_x000a_386grabber=M 2 3" xfId="4" xr:uid="{00000000-0005-0000-0000-000003000000}"/>
    <cellStyle name="_x000a_386grabber=M 2 4" xfId="5" xr:uid="{00000000-0005-0000-0000-000004000000}"/>
    <cellStyle name="_x000a_386grabber=M 3" xfId="6" xr:uid="{00000000-0005-0000-0000-000005000000}"/>
    <cellStyle name="_x000a_386grabber=M 3 2" xfId="7" xr:uid="{00000000-0005-0000-0000-000006000000}"/>
    <cellStyle name="_x000a_386grabber=M 3 3" xfId="8" xr:uid="{00000000-0005-0000-0000-000007000000}"/>
    <cellStyle name="_x000a_386grabber=M 3 4" xfId="9" xr:uid="{00000000-0005-0000-0000-000008000000}"/>
    <cellStyle name="_x000a_386grabber=M 3 5" xfId="10" xr:uid="{00000000-0005-0000-0000-000009000000}"/>
    <cellStyle name="_x000a_386grabber=M 4" xfId="11" xr:uid="{00000000-0005-0000-0000-00000A000000}"/>
    <cellStyle name="_x000a_386grabber=M 4 2" xfId="12" xr:uid="{00000000-0005-0000-0000-00000B000000}"/>
    <cellStyle name="_x000a_386grabber=M 5" xfId="13" xr:uid="{00000000-0005-0000-0000-00000C000000}"/>
    <cellStyle name="_x000a_386grabber=M 6" xfId="14" xr:uid="{00000000-0005-0000-0000-00000D000000}"/>
    <cellStyle name="_x000a_386grabber=M 7" xfId="15" xr:uid="{00000000-0005-0000-0000-00000E000000}"/>
    <cellStyle name="_x000a_386grabber=M 8" xfId="16" xr:uid="{00000000-0005-0000-0000-00000F000000}"/>
    <cellStyle name="_x000a_386grabber=M_++adv011a131a-13t-1 Rev 1 2003" xfId="17" xr:uid="{00000000-0005-0000-0000-000010000000}"/>
    <cellStyle name="_x000d__x000a_JournalTemplate=C:\COMFO\CTALK\JOURSTD.TPL_x000d__x000a_LbStateAddress=3 3 0 251 1 89 2 311_x000d__x000a_LbStateJou" xfId="18" xr:uid="{00000000-0005-0000-0000-000011000000}"/>
    <cellStyle name="%" xfId="19" xr:uid="{00000000-0005-0000-0000-000012000000}"/>
    <cellStyle name="% 2" xfId="20" xr:uid="{00000000-0005-0000-0000-000013000000}"/>
    <cellStyle name="% 2 2" xfId="21" xr:uid="{00000000-0005-0000-0000-000014000000}"/>
    <cellStyle name="% 2 3" xfId="22" xr:uid="{00000000-0005-0000-0000-000015000000}"/>
    <cellStyle name="% 3" xfId="23" xr:uid="{00000000-0005-0000-0000-000016000000}"/>
    <cellStyle name="% 3 2" xfId="24" xr:uid="{00000000-0005-0000-0000-000017000000}"/>
    <cellStyle name="% 4" xfId="25" xr:uid="{00000000-0005-0000-0000-000018000000}"/>
    <cellStyle name="% 4 2" xfId="26" xr:uid="{00000000-0005-0000-0000-000019000000}"/>
    <cellStyle name="% 5" xfId="27" xr:uid="{00000000-0005-0000-0000-00001A000000}"/>
    <cellStyle name="% 6" xfId="28" xr:uid="{00000000-0005-0000-0000-00001B000000}"/>
    <cellStyle name="%??O%??P%??Q%??R%??S%??T%??U%??V%??W%??X%??Y%??Z%??[%??\%??]%??^%??_%??`%??a%?_AIN Budget 2008 11-13" xfId="29" xr:uid="{00000000-0005-0000-0000-00001C000000}"/>
    <cellStyle name="%_++adv011a131a-13t-1 Rev 1 2003" xfId="30" xr:uid="{00000000-0005-0000-0000-00001D000000}"/>
    <cellStyle name="%_2011 ADC STATEMENT" xfId="31" xr:uid="{00000000-0005-0000-0000-00001E000000}"/>
    <cellStyle name="%_2011 ADC STATEMENT_ADC_LEAD-Q4 '11" xfId="32" xr:uid="{00000000-0005-0000-0000-00001F000000}"/>
    <cellStyle name="%_Actual_SBN_2009_08_Version 3(100909)-EIM Slide update" xfId="33" xr:uid="{00000000-0005-0000-0000-000020000000}"/>
    <cellStyle name="%_Actual_SBN_2009_08_Version 3(100909)-EIM Slide update 2" xfId="34" xr:uid="{00000000-0005-0000-0000-000021000000}"/>
    <cellStyle name="%_Actual_SBN_2009_09_Version II (121009)" xfId="35" xr:uid="{00000000-0005-0000-0000-000022000000}"/>
    <cellStyle name="%_Actual_SBN_2009_09_Version II (121009) 2" xfId="36" xr:uid="{00000000-0005-0000-0000-000023000000}"/>
    <cellStyle name="%_ADC_Detail_BS_Q1'14" xfId="37" xr:uid="{00000000-0005-0000-0000-000024000000}"/>
    <cellStyle name="%_ADC_Detail_BS_Q1'14 2" xfId="38" xr:uid="{00000000-0005-0000-0000-000025000000}"/>
    <cellStyle name="%_ADC_LEAD-Q4 '11" xfId="39" xr:uid="{00000000-0005-0000-0000-000026000000}"/>
    <cellStyle name="%_AIN OPEX 2011" xfId="40" xr:uid="{00000000-0005-0000-0000-000027000000}"/>
    <cellStyle name="%_AIN OPEX 2011 2" xfId="41" xr:uid="{00000000-0005-0000-0000-000028000000}"/>
    <cellStyle name="%_ain sga 2011 rev03" xfId="42" xr:uid="{00000000-0005-0000-0000-000029000000}"/>
    <cellStyle name="%_AIR BG2012-Draft-revised 3" xfId="43" xr:uid="{00000000-0005-0000-0000-00002A000000}"/>
    <cellStyle name="%_AIS CF_Q1'10" xfId="44" xr:uid="{00000000-0005-0000-0000-00002B000000}"/>
    <cellStyle name="%_AIS CF_Q2'10" xfId="45" xr:uid="{00000000-0005-0000-0000-00002C000000}"/>
    <cellStyle name="%_AIS CF_Q3'10" xfId="46" xr:uid="{00000000-0005-0000-0000-00002D000000}"/>
    <cellStyle name="%_AIS CF_Q4'09-Final" xfId="47" xr:uid="{00000000-0005-0000-0000-00002E000000}"/>
    <cellStyle name="%_AMC-Lead-Q410 ปรับ IFRS" xfId="48" xr:uid="{00000000-0005-0000-0000-00002F000000}"/>
    <cellStyle name="%_Changed CAPEX" xfId="49" xr:uid="{00000000-0005-0000-0000-000030000000}"/>
    <cellStyle name="%_Changed CAPEX 2" xfId="50" xr:uid="{00000000-0005-0000-0000-000031000000}"/>
    <cellStyle name="%_Collection Expense_CLMD 2011 (SBN) 21 10 10_ปรับค่าคอมมิสชั่น" xfId="51" xr:uid="{00000000-0005-0000-0000-000032000000}"/>
    <cellStyle name="%_EIM_SBN_Lead Q3_2009" xfId="52" xr:uid="{00000000-0005-0000-0000-000033000000}"/>
    <cellStyle name="%_EIM_SBN_Lead Q3_2009 2" xfId="53" xr:uid="{00000000-0005-0000-0000-000034000000}"/>
    <cellStyle name="%_ITO for FN - 28 Oct" xfId="54" xr:uid="{00000000-0005-0000-0000-000035000000}"/>
    <cellStyle name="%_ITO for FN - 28 Oct 2" xfId="55" xr:uid="{00000000-0005-0000-0000-000036000000}"/>
    <cellStyle name="%_PL _Ex com" xfId="56" xr:uid="{00000000-0005-0000-0000-000037000000}"/>
    <cellStyle name="%_PL _Ex com 2" xfId="57" xr:uid="{00000000-0005-0000-0000-000038000000}"/>
    <cellStyle name="%_SBN Financial Model_2009_5+7_rev" xfId="58" xr:uid="{00000000-0005-0000-0000-000039000000}"/>
    <cellStyle name="%_SBN Financial Model_2009_5+7_rev 2" xfId="59" xr:uid="{00000000-0005-0000-0000-00003A000000}"/>
    <cellStyle name="%_SBN_2009_05" xfId="60" xr:uid="{00000000-0005-0000-0000-00003B000000}"/>
    <cellStyle name="%_SBN_2009_05 2" xfId="61" xr:uid="{00000000-0005-0000-0000-00003C000000}"/>
    <cellStyle name="%_SBN_2009_06" xfId="62" xr:uid="{00000000-0005-0000-0000-00003D000000}"/>
    <cellStyle name="%_SBN_2009_06 2" xfId="63" xr:uid="{00000000-0005-0000-0000-00003E000000}"/>
    <cellStyle name="%_SBN_Lead Q1_2009" xfId="64" xr:uid="{00000000-0005-0000-0000-00003F000000}"/>
    <cellStyle name="%_SBN_Lead Q1_2009 2" xfId="65" xr:uid="{00000000-0005-0000-0000-000040000000}"/>
    <cellStyle name="%_SBN_Lead Q2_2009" xfId="66" xr:uid="{00000000-0005-0000-0000-000041000000}"/>
    <cellStyle name="%_SBN_Lead Q2_2009 2" xfId="67" xr:uid="{00000000-0005-0000-0000-000042000000}"/>
    <cellStyle name="%_SBN_Lead Q2_2009_rev2" xfId="68" xr:uid="{00000000-0005-0000-0000-000043000000}"/>
    <cellStyle name="%_SBN_Lead Q2_2009_rev2 2" xfId="69" xr:uid="{00000000-0005-0000-0000-000044000000}"/>
    <cellStyle name="%_SBN_Lead Q3_2009_Revised_II" xfId="70" xr:uid="{00000000-0005-0000-0000-000045000000}"/>
    <cellStyle name="%_SBN_Lead Q3_2009_Revised_II 2" xfId="71" xr:uid="{00000000-0005-0000-0000-000046000000}"/>
    <cellStyle name="%_SBN_Lead Q3_2010_1" xfId="72" xr:uid="{00000000-0005-0000-0000-000047000000}"/>
    <cellStyle name="%_SBN_Lead Q3_2010_1 2" xfId="73" xr:uid="{00000000-0005-0000-0000-000048000000}"/>
    <cellStyle name="%_SBN_Lead Q4_2009_update (version 2)" xfId="74" xr:uid="{00000000-0005-0000-0000-000049000000}"/>
    <cellStyle name="%_SBN_Lead Q4_2009_update (version 2) 2" xfId="75" xr:uid="{00000000-0005-0000-0000-00004A000000}"/>
    <cellStyle name="%_Support_Collection Expense_CLMD 2011" xfId="76" xr:uid="{00000000-0005-0000-0000-00004B000000}"/>
    <cellStyle name="??" xfId="77" xr:uid="{00000000-0005-0000-0000-00004C000000}"/>
    <cellStyle name="?? [0.00]_ADMAG" xfId="78" xr:uid="{00000000-0005-0000-0000-00004D000000}"/>
    <cellStyle name="?? [0]_PERSONAL" xfId="79" xr:uid="{00000000-0005-0000-0000-00004E000000}"/>
    <cellStyle name="???" xfId="80" xr:uid="{00000000-0005-0000-0000-00004F000000}"/>
    <cellStyle name="???? [0.00]_ADMAG" xfId="81" xr:uid="{00000000-0005-0000-0000-000050000000}"/>
    <cellStyle name="?????????????????" xfId="82" xr:uid="{00000000-0005-0000-0000-000051000000}"/>
    <cellStyle name="????????????????? [0]_MOGAS97" xfId="83" xr:uid="{00000000-0005-0000-0000-000052000000}"/>
    <cellStyle name="??????????????????? [0]_MOGAS97" xfId="84" xr:uid="{00000000-0005-0000-0000-000053000000}"/>
    <cellStyle name="???????????????????????" xfId="85" xr:uid="{00000000-0005-0000-0000-000054000000}"/>
    <cellStyle name="???????????????????_MOGAS97" xfId="86" xr:uid="{00000000-0005-0000-0000-000055000000}"/>
    <cellStyle name="?????????????????_Kluber interim by Nat" xfId="87" xr:uid="{00000000-0005-0000-0000-000056000000}"/>
    <cellStyle name="????_ADMAG" xfId="88" xr:uid="{00000000-0005-0000-0000-000057000000}"/>
    <cellStyle name="???[0]_liz-ss" xfId="89" xr:uid="{00000000-0005-0000-0000-000058000000}"/>
    <cellStyle name="???_'01.11" xfId="90" xr:uid="{00000000-0005-0000-0000-000059000000}"/>
    <cellStyle name="??_ADMAG" xfId="91" xr:uid="{00000000-0005-0000-0000-00005A000000}"/>
    <cellStyle name="^rmal - Style1" xfId="92" xr:uid="{00000000-0005-0000-0000-00005B000000}"/>
    <cellStyle name="^rmal_base1_1" xfId="93" xr:uid="{00000000-0005-0000-0000-00005C000000}"/>
    <cellStyle name="_$Revenue Buddy forecast yr 2011_Oct-29-10 V 9-Step C (Revised3)" xfId="94" xr:uid="{00000000-0005-0000-0000-00005D000000}"/>
    <cellStyle name="_$Revenue Buddy forecast yr 2011_Oct-29-10 V 9-Step C (Revised3) 2" xfId="95" xr:uid="{00000000-0005-0000-0000-00005E000000}"/>
    <cellStyle name="_$Revenue Buddy forecast yr 2011_Oct-29-10 V 9-Step C (Revised3)_2011 ADC STATEMENT" xfId="96" xr:uid="{00000000-0005-0000-0000-00005F000000}"/>
    <cellStyle name="_2009 ADC STATEMENT" xfId="97" xr:uid="{00000000-0005-0000-0000-000060000000}"/>
    <cellStyle name="_2009 ADC STATEMENT_$Template budget (Buddy) 2011" xfId="98" xr:uid="{00000000-0005-0000-0000-000061000000}"/>
    <cellStyle name="_2009 ADC STATEMENT_$Template budget 2011_Revise" xfId="99" xr:uid="{00000000-0005-0000-0000-000062000000}"/>
    <cellStyle name="_2009 ADC STATEMENT_$Template budget 2011_Revise 2" xfId="100" xr:uid="{00000000-0005-0000-0000-000063000000}"/>
    <cellStyle name="_2009 ADC STATEMENT_$Template budget 2011_Revise_2011 ADC STATEMENT" xfId="101" xr:uid="{00000000-0005-0000-0000-000064000000}"/>
    <cellStyle name="_2009 ADC STATEMENT_2010 ADC Rolling forecast 6+6 (10-7-10).1" xfId="102" xr:uid="{00000000-0005-0000-0000-000065000000}"/>
    <cellStyle name="_2009 ADC STATEMENT_2010 ADC Rolling forecast 6+6 (10-7-10).1 2" xfId="103" xr:uid="{00000000-0005-0000-0000-000066000000}"/>
    <cellStyle name="_2009 ADC STATEMENT_2010 ADC Rolling forecast 6+6 (10-7-10).1_2011 ADC STATEMENT" xfId="104" xr:uid="{00000000-0005-0000-0000-000067000000}"/>
    <cellStyle name="_2009 ADC STATEMENT_2010-Cash Flow09" xfId="105" xr:uid="{00000000-0005-0000-0000-000068000000}"/>
    <cellStyle name="_2009 ADC STATEMENT_2010-Cash Flow09 2" xfId="106" xr:uid="{00000000-0005-0000-0000-000069000000}"/>
    <cellStyle name="_2009 ADC STATEMENT_2010-Cash Flow09_2011 ADC STATEMENT" xfId="107" xr:uid="{00000000-0005-0000-0000-00006A000000}"/>
    <cellStyle name="_2009 ADC STATEMENT_Inventory" xfId="108" xr:uid="{00000000-0005-0000-0000-00006B000000}"/>
    <cellStyle name="_2009 ADC STATEMENT_Inventory 2" xfId="109" xr:uid="{00000000-0005-0000-0000-00006C000000}"/>
    <cellStyle name="_2009 ADC STATEMENT_Inventory_2011 ADC STATEMENT" xfId="110" xr:uid="{00000000-0005-0000-0000-00006D000000}"/>
    <cellStyle name="_2009 ADC STATEMENT_Template budget 2011_12100" xfId="111" xr:uid="{00000000-0005-0000-0000-00006E000000}"/>
    <cellStyle name="_2009 ADC STATEMENT_Template budget 2011_12100 2" xfId="112" xr:uid="{00000000-0005-0000-0000-00006F000000}"/>
    <cellStyle name="_2009 ADC STATEMENT_Template budget 2011_12100_2011 ADC STATEMENT" xfId="113" xr:uid="{00000000-0005-0000-0000-000070000000}"/>
    <cellStyle name="_20-30" xfId="114" xr:uid="{00000000-0005-0000-0000-000071000000}"/>
    <cellStyle name="_20-TEST'04-yim" xfId="115" xr:uid="{00000000-0005-0000-0000-000072000000}"/>
    <cellStyle name="_30 11" xfId="116" xr:uid="{00000000-0005-0000-0000-000073000000}"/>
    <cellStyle name="_ADC Budget 2009 (12-12-08)" xfId="117" xr:uid="{00000000-0005-0000-0000-000074000000}"/>
    <cellStyle name="_ADC Budget 2009 (12-12-08) 2" xfId="118" xr:uid="{00000000-0005-0000-0000-000075000000}"/>
    <cellStyle name="_ADC Budget 2009 (12-12-08)_$Template budget (Buddy) 2011" xfId="119" xr:uid="{00000000-0005-0000-0000-000076000000}"/>
    <cellStyle name="_ADC Budget 2009 (12-12-08)_$Template budget (Buddy) 2011 2" xfId="120" xr:uid="{00000000-0005-0000-0000-000077000000}"/>
    <cellStyle name="_ADC Budget 2009 (12-12-08)_$Template budget (Buddy) 2011_2011 ADC STATEMENT" xfId="121" xr:uid="{00000000-0005-0000-0000-000078000000}"/>
    <cellStyle name="_ADC Budget 2009 (12-12-08)_$Template budget (Buddy) 2011_2011 ADC STATEMENT_ADC_LEAD-Q4 '11" xfId="122" xr:uid="{00000000-0005-0000-0000-000079000000}"/>
    <cellStyle name="_ADC Budget 2009 (12-12-08)_$Template budget (Buddy) 2011_ADC_LEAD-Q4 '11" xfId="123" xr:uid="{00000000-0005-0000-0000-00007A000000}"/>
    <cellStyle name="_ADC Budget 2009 (12-12-08)_$Template budget 2011_Revise" xfId="124" xr:uid="{00000000-0005-0000-0000-00007B000000}"/>
    <cellStyle name="_ADC Budget 2009 (12-12-08)_$Template budget 2011_Revise 2" xfId="125" xr:uid="{00000000-0005-0000-0000-00007C000000}"/>
    <cellStyle name="_ADC Budget 2009 (12-12-08)_$Template budget 2011_Revise_2011 ADC STATEMENT" xfId="126" xr:uid="{00000000-0005-0000-0000-00007D000000}"/>
    <cellStyle name="_ADC Budget 2009 (12-12-08)_$Template budget 2011_Revise_2011 ADC STATEMENT_ADC_LEAD-Q4 '11" xfId="127" xr:uid="{00000000-0005-0000-0000-00007E000000}"/>
    <cellStyle name="_ADC Budget 2009 (12-12-08)_$Template budget 2011_Revise_ADC_LEAD-Q4 '11" xfId="128" xr:uid="{00000000-0005-0000-0000-00007F000000}"/>
    <cellStyle name="_ADC Budget 2009 (12-12-08)_2010 ADC Rolling forecast 6+6 (10-7-10).1" xfId="129" xr:uid="{00000000-0005-0000-0000-000080000000}"/>
    <cellStyle name="_ADC Budget 2009 (12-12-08)_2010 ADC Rolling forecast 6+6 (10-7-10).1 2" xfId="130" xr:uid="{00000000-0005-0000-0000-000081000000}"/>
    <cellStyle name="_ADC Budget 2009 (12-12-08)_2010 ADC Rolling forecast 6+6 (10-7-10).1_2011 ADC STATEMENT" xfId="131" xr:uid="{00000000-0005-0000-0000-000082000000}"/>
    <cellStyle name="_ADC Budget 2009 (12-12-08)_2010 ADC Rolling forecast 6+6 (10-7-10).1_2011 ADC STATEMENT_ADC_LEAD-Q4 '11" xfId="132" xr:uid="{00000000-0005-0000-0000-000083000000}"/>
    <cellStyle name="_ADC Budget 2009 (12-12-08)_2010 ADC Rolling forecast 6+6 (10-7-10).1_ADC_LEAD-Q4 '11" xfId="133" xr:uid="{00000000-0005-0000-0000-000084000000}"/>
    <cellStyle name="_ADC Budget 2009 (12-12-08)_2010-Cash Flow09" xfId="134" xr:uid="{00000000-0005-0000-0000-000085000000}"/>
    <cellStyle name="_ADC Budget 2009 (12-12-08)_2010-Cash Flow09 2" xfId="135" xr:uid="{00000000-0005-0000-0000-000086000000}"/>
    <cellStyle name="_ADC Budget 2009 (12-12-08)_2010-Cash Flow09_2011 ADC STATEMENT" xfId="136" xr:uid="{00000000-0005-0000-0000-000087000000}"/>
    <cellStyle name="_ADC Budget 2009 (12-12-08)_2010-Cash Flow09_2011 ADC STATEMENT_ADC_LEAD-Q4 '11" xfId="137" xr:uid="{00000000-0005-0000-0000-000088000000}"/>
    <cellStyle name="_ADC Budget 2009 (12-12-08)_2010-Cash Flow09_ADC_LEAD-Q4 '11" xfId="138" xr:uid="{00000000-0005-0000-0000-000089000000}"/>
    <cellStyle name="_ADC Budget 2009 (12-12-08)_2011 ADC STATEMENT" xfId="139" xr:uid="{00000000-0005-0000-0000-00008A000000}"/>
    <cellStyle name="_ADC Budget 2009 (12-12-08)_ADC_LEAD-Q4 '11" xfId="140" xr:uid="{00000000-0005-0000-0000-00008B000000}"/>
    <cellStyle name="_ADC Budget 2009 (12-12-08)_ADC-Details BS 4Q2011" xfId="141" xr:uid="{00000000-0005-0000-0000-00008C000000}"/>
    <cellStyle name="_ADC Budget 2009 (12-12-08)_Approce" xfId="142" xr:uid="{00000000-0005-0000-0000-00008D000000}"/>
    <cellStyle name="_ADC Budget 2009 (12-12-08)_Approce_$Template budget (Buddy) 2011" xfId="143" xr:uid="{00000000-0005-0000-0000-00008E000000}"/>
    <cellStyle name="_ADC Budget 2009 (12-12-08)_Approce_$Template budget (Buddy) 2011 2" xfId="144" xr:uid="{00000000-0005-0000-0000-00008F000000}"/>
    <cellStyle name="_ADC Budget 2009 (12-12-08)_Approce_$Template budget (Buddy) 2011_2011 ADC STATEMENT" xfId="145" xr:uid="{00000000-0005-0000-0000-000090000000}"/>
    <cellStyle name="_ADC Budget 2009 (12-12-08)_Approce_$Template budget (Buddy) 2011_2011 ADC STATEMENT_ADC_LEAD-Q4 '11" xfId="146" xr:uid="{00000000-0005-0000-0000-000091000000}"/>
    <cellStyle name="_ADC Budget 2009 (12-12-08)_Approce_$Template budget (Buddy) 2011_ADC_LEAD-Q4 '11" xfId="147" xr:uid="{00000000-0005-0000-0000-000092000000}"/>
    <cellStyle name="_ADC Budget 2009 (12-12-08)_Approce_$Template budget 2011_Revise" xfId="148" xr:uid="{00000000-0005-0000-0000-000093000000}"/>
    <cellStyle name="_ADC Budget 2009 (12-12-08)_Approce_$Template budget 2011_Revise 2" xfId="149" xr:uid="{00000000-0005-0000-0000-000094000000}"/>
    <cellStyle name="_ADC Budget 2009 (12-12-08)_Approce_$Template budget 2011_Revise_2011 ADC STATEMENT" xfId="150" xr:uid="{00000000-0005-0000-0000-000095000000}"/>
    <cellStyle name="_ADC Budget 2009 (12-12-08)_Approce_$Template budget 2011_Revise_2011 ADC STATEMENT_ADC_LEAD-Q4 '11" xfId="151" xr:uid="{00000000-0005-0000-0000-000096000000}"/>
    <cellStyle name="_ADC Budget 2009 (12-12-08)_Approce_$Template budget 2011_Revise_ADC_LEAD-Q4 '11" xfId="152" xr:uid="{00000000-0005-0000-0000-000097000000}"/>
    <cellStyle name="_ADC Budget 2009 (12-12-08)_Approce_2010 ADC Rolling forecast 6+6 (10-7-10).1" xfId="153" xr:uid="{00000000-0005-0000-0000-000098000000}"/>
    <cellStyle name="_ADC Budget 2009 (12-12-08)_Approce_2010 ADC Rolling forecast 6+6 (10-7-10).1 2" xfId="154" xr:uid="{00000000-0005-0000-0000-000099000000}"/>
    <cellStyle name="_ADC Budget 2009 (12-12-08)_Approce_2010 ADC Rolling forecast 6+6 (10-7-10).1_2011 ADC STATEMENT" xfId="155" xr:uid="{00000000-0005-0000-0000-00009A000000}"/>
    <cellStyle name="_ADC Budget 2009 (12-12-08)_Approce_2010 ADC Rolling forecast 6+6 (10-7-10).1_2011 ADC STATEMENT_ADC_LEAD-Q4 '11" xfId="156" xr:uid="{00000000-0005-0000-0000-00009B000000}"/>
    <cellStyle name="_ADC Budget 2009 (12-12-08)_Approce_2010 ADC Rolling forecast 6+6 (10-7-10).1_ADC_LEAD-Q4 '11" xfId="157" xr:uid="{00000000-0005-0000-0000-00009C000000}"/>
    <cellStyle name="_ADC Budget 2009 (12-12-08)_Approce_2010-Cash Flow09" xfId="158" xr:uid="{00000000-0005-0000-0000-00009D000000}"/>
    <cellStyle name="_ADC Budget 2009 (12-12-08)_Approce_2010-Cash Flow09 2" xfId="159" xr:uid="{00000000-0005-0000-0000-00009E000000}"/>
    <cellStyle name="_ADC Budget 2009 (12-12-08)_Approce_2010-Cash Flow09_2011 ADC STATEMENT" xfId="160" xr:uid="{00000000-0005-0000-0000-00009F000000}"/>
    <cellStyle name="_ADC Budget 2009 (12-12-08)_Approce_2010-Cash Flow09_2011 ADC STATEMENT_ADC_LEAD-Q4 '11" xfId="161" xr:uid="{00000000-0005-0000-0000-0000A0000000}"/>
    <cellStyle name="_ADC Budget 2009 (12-12-08)_Approce_2010-Cash Flow09_ADC_LEAD-Q4 '11" xfId="162" xr:uid="{00000000-0005-0000-0000-0000A1000000}"/>
    <cellStyle name="_ADC Budget 2009 (12-12-08)_Approce_ADC_LEAD-Q4 '11" xfId="163" xr:uid="{00000000-0005-0000-0000-0000A2000000}"/>
    <cellStyle name="_ADC Budget 2009 (12-12-08)_Approce_Template budget 2011_12100" xfId="164" xr:uid="{00000000-0005-0000-0000-0000A3000000}"/>
    <cellStyle name="_ADC Budget 2009 (12-12-08)_Approce_Template budget 2011_12100 2" xfId="165" xr:uid="{00000000-0005-0000-0000-0000A4000000}"/>
    <cellStyle name="_ADC Budget 2009 (12-12-08)_Approce_Template budget 2011_12100_2011 ADC STATEMENT" xfId="166" xr:uid="{00000000-0005-0000-0000-0000A5000000}"/>
    <cellStyle name="_ADC Budget 2009 (12-12-08)_Approce_Template budget 2011_12100_2011 ADC STATEMENT_ADC_LEAD-Q4 '11" xfId="167" xr:uid="{00000000-0005-0000-0000-0000A6000000}"/>
    <cellStyle name="_ADC Budget 2009 (12-12-08)_Approce_Template budget 2011_12100_ADC_LEAD-Q4 '11" xfId="168" xr:uid="{00000000-0005-0000-0000-0000A7000000}"/>
    <cellStyle name="_ADC Budget 2009 (12-12-08)_Eng-Corp_IDC_Budget-280909(14.30)" xfId="169" xr:uid="{00000000-0005-0000-0000-0000A8000000}"/>
    <cellStyle name="_ADC Budget 2009 (12-12-08)_Eng-Corp_IDC_Budget-280909(14.30)_ADC_LEAD-Q4 '11" xfId="170" xr:uid="{00000000-0005-0000-0000-0000A9000000}"/>
    <cellStyle name="_ADC Budget 2009 (12-12-08)_Eng-Corp_IDC_Budget-280909(14.30)_Inventory" xfId="171" xr:uid="{00000000-0005-0000-0000-0000AA000000}"/>
    <cellStyle name="_ADC Budget 2009 (12-12-08)_Eng-Corp_IDC_Budget-280909(14.30)_Inventory_ADC_LEAD-Q4 '11" xfId="172" xr:uid="{00000000-0005-0000-0000-0000AB000000}"/>
    <cellStyle name="_ADC Budget 2009 (12-12-08)_Eng-Corp_IDC_Budget-280909(14.30)_Template budget น้อง 2011" xfId="173" xr:uid="{00000000-0005-0000-0000-0000AC000000}"/>
    <cellStyle name="_ADC Budget 2009 (12-12-08)_Eng-Corp_IDC_Budget-280909(14.30)_Template budget น้อง 2011_ADC_LEAD-Q4 '11" xfId="174" xr:uid="{00000000-0005-0000-0000-0000AD000000}"/>
    <cellStyle name="_ADC Budget 2009 (12-12-08)_Template budget 2011_12100" xfId="175" xr:uid="{00000000-0005-0000-0000-0000AE000000}"/>
    <cellStyle name="_ADC Budget 2009 (12-12-08)_Template budget 2011_12100 2" xfId="176" xr:uid="{00000000-0005-0000-0000-0000AF000000}"/>
    <cellStyle name="_ADC Budget 2009 (12-12-08)_Template budget 2011_12100_2011 ADC STATEMENT" xfId="177" xr:uid="{00000000-0005-0000-0000-0000B0000000}"/>
    <cellStyle name="_ADC Budget 2009 (12-12-08)_Template budget 2011_12100_2011 ADC STATEMENT_ADC_LEAD-Q4 '11" xfId="178" xr:uid="{00000000-0005-0000-0000-0000B1000000}"/>
    <cellStyle name="_ADC Budget 2009 (12-12-08)_Template budget 2011_12100_ADC_LEAD-Q4 '11" xfId="179" xr:uid="{00000000-0005-0000-0000-0000B2000000}"/>
    <cellStyle name="_ADC_BUDGET2009_GL &amp; SG&amp;A_ENG+IDC" xfId="180" xr:uid="{00000000-0005-0000-0000-0000B3000000}"/>
    <cellStyle name="_ADC_BUDGET2009_GL &amp; SG&amp;A_ENG+IDC_$Template budget (Buddy) 2011" xfId="181" xr:uid="{00000000-0005-0000-0000-0000B4000000}"/>
    <cellStyle name="_ADC_BUDGET2009_GL &amp; SG&amp;A_ENG+IDC_$Template budget (Buddy) 2011 2" xfId="182" xr:uid="{00000000-0005-0000-0000-0000B5000000}"/>
    <cellStyle name="_ADC_BUDGET2009_GL &amp; SG&amp;A_ENG+IDC_$Template budget (Buddy) 2011_2011 ADC STATEMENT" xfId="183" xr:uid="{00000000-0005-0000-0000-0000B6000000}"/>
    <cellStyle name="_ADC_BUDGET2009_GL &amp; SG&amp;A_ENG+IDC_$Template budget (Buddy) 2011_2011 ADC STATEMENT_ADC_LEAD-Q4 '11" xfId="184" xr:uid="{00000000-0005-0000-0000-0000B7000000}"/>
    <cellStyle name="_ADC_BUDGET2009_GL &amp; SG&amp;A_ENG+IDC_$Template budget (Buddy) 2011_ADC_LEAD-Q4 '11" xfId="185" xr:uid="{00000000-0005-0000-0000-0000B8000000}"/>
    <cellStyle name="_ADC_BUDGET2009_GL &amp; SG&amp;A_ENG+IDC_$Template budget 2011_Revise" xfId="186" xr:uid="{00000000-0005-0000-0000-0000B9000000}"/>
    <cellStyle name="_ADC_BUDGET2009_GL &amp; SG&amp;A_ENG+IDC_$Template budget 2011_Revise 2" xfId="187" xr:uid="{00000000-0005-0000-0000-0000BA000000}"/>
    <cellStyle name="_ADC_BUDGET2009_GL &amp; SG&amp;A_ENG+IDC_$Template budget 2011_Revise_2011 ADC STATEMENT" xfId="188" xr:uid="{00000000-0005-0000-0000-0000BB000000}"/>
    <cellStyle name="_ADC_BUDGET2009_GL &amp; SG&amp;A_ENG+IDC_$Template budget 2011_Revise_2011 ADC STATEMENT_ADC_LEAD-Q4 '11" xfId="189" xr:uid="{00000000-0005-0000-0000-0000BC000000}"/>
    <cellStyle name="_ADC_BUDGET2009_GL &amp; SG&amp;A_ENG+IDC_$Template budget 2011_Revise_ADC_LEAD-Q4 '11" xfId="190" xr:uid="{00000000-0005-0000-0000-0000BD000000}"/>
    <cellStyle name="_ADC_BUDGET2009_GL &amp; SG&amp;A_ENG+IDC_2010 ADC Rolling forecast 6+6 (10-7-10).1" xfId="191" xr:uid="{00000000-0005-0000-0000-0000BE000000}"/>
    <cellStyle name="_ADC_BUDGET2009_GL &amp; SG&amp;A_ENG+IDC_2010 ADC Rolling forecast 6+6 (10-7-10).1 2" xfId="192" xr:uid="{00000000-0005-0000-0000-0000BF000000}"/>
    <cellStyle name="_ADC_BUDGET2009_GL &amp; SG&amp;A_ENG+IDC_2010 ADC Rolling forecast 6+6 (10-7-10).1_2011 ADC STATEMENT" xfId="193" xr:uid="{00000000-0005-0000-0000-0000C0000000}"/>
    <cellStyle name="_ADC_BUDGET2009_GL &amp; SG&amp;A_ENG+IDC_2010 ADC Rolling forecast 6+6 (10-7-10).1_2011 ADC STATEMENT_ADC_LEAD-Q4 '11" xfId="194" xr:uid="{00000000-0005-0000-0000-0000C1000000}"/>
    <cellStyle name="_ADC_BUDGET2009_GL &amp; SG&amp;A_ENG+IDC_2010 ADC Rolling forecast 6+6 (10-7-10).1_ADC_LEAD-Q4 '11" xfId="195" xr:uid="{00000000-0005-0000-0000-0000C2000000}"/>
    <cellStyle name="_ADC_BUDGET2009_GL &amp; SG&amp;A_ENG+IDC_2010-Cash Flow09" xfId="196" xr:uid="{00000000-0005-0000-0000-0000C3000000}"/>
    <cellStyle name="_ADC_BUDGET2009_GL &amp; SG&amp;A_ENG+IDC_2010-Cash Flow09 2" xfId="197" xr:uid="{00000000-0005-0000-0000-0000C4000000}"/>
    <cellStyle name="_ADC_BUDGET2009_GL &amp; SG&amp;A_ENG+IDC_2010-Cash Flow09_2011 ADC STATEMENT" xfId="198" xr:uid="{00000000-0005-0000-0000-0000C5000000}"/>
    <cellStyle name="_ADC_BUDGET2009_GL &amp; SG&amp;A_ENG+IDC_2010-Cash Flow09_2011 ADC STATEMENT_ADC_LEAD-Q4 '11" xfId="199" xr:uid="{00000000-0005-0000-0000-0000C6000000}"/>
    <cellStyle name="_ADC_BUDGET2009_GL &amp; SG&amp;A_ENG+IDC_2010-Cash Flow09_ADC_LEAD-Q4 '11" xfId="200" xr:uid="{00000000-0005-0000-0000-0000C7000000}"/>
    <cellStyle name="_ADC_BUDGET2009_GL &amp; SG&amp;A_ENG+IDC_ADC_LEAD-Q4 '11" xfId="201" xr:uid="{00000000-0005-0000-0000-0000C8000000}"/>
    <cellStyle name="_ADC_BUDGET2009_GL &amp; SG&amp;A_ENG+IDC_Eng-Corp_IDC_Budget-280909(14.30)" xfId="202" xr:uid="{00000000-0005-0000-0000-0000C9000000}"/>
    <cellStyle name="_ADC_BUDGET2009_GL &amp; SG&amp;A_ENG+IDC_Eng-Corp_IDC_Budget-280909(14.30)_ADC_LEAD-Q4 '11" xfId="203" xr:uid="{00000000-0005-0000-0000-0000CA000000}"/>
    <cellStyle name="_ADC_BUDGET2009_GL &amp; SG&amp;A_ENG+IDC_Eng-Corp_IDC_Budget-280909(14.30)_Inventory" xfId="204" xr:uid="{00000000-0005-0000-0000-0000CB000000}"/>
    <cellStyle name="_ADC_BUDGET2009_GL &amp; SG&amp;A_ENG+IDC_Eng-Corp_IDC_Budget-280909(14.30)_Inventory_ADC_LEAD-Q4 '11" xfId="205" xr:uid="{00000000-0005-0000-0000-0000CC000000}"/>
    <cellStyle name="_ADC_BUDGET2009_GL &amp; SG&amp;A_ENG+IDC_Eng-Corp_IDC_Budget-280909(14.30)_Template budget น้อง 2011" xfId="206" xr:uid="{00000000-0005-0000-0000-0000CD000000}"/>
    <cellStyle name="_ADC_BUDGET2009_GL &amp; SG&amp;A_ENG+IDC_Eng-Corp_IDC_Budget-280909(14.30)_Template budget น้อง 2011_ADC_LEAD-Q4 '11" xfId="207" xr:uid="{00000000-0005-0000-0000-0000CE000000}"/>
    <cellStyle name="_ADC_BUDGET2009_GL &amp; SG&amp;A_ENG+IDC_Template budget 2011_12100" xfId="208" xr:uid="{00000000-0005-0000-0000-0000CF000000}"/>
    <cellStyle name="_ADC_BUDGET2009_GL &amp; SG&amp;A_ENG+IDC_Template budget 2011_12100 2" xfId="209" xr:uid="{00000000-0005-0000-0000-0000D0000000}"/>
    <cellStyle name="_ADC_BUDGET2009_GL &amp; SG&amp;A_ENG+IDC_Template budget 2011_12100_2011 ADC STATEMENT" xfId="210" xr:uid="{00000000-0005-0000-0000-0000D1000000}"/>
    <cellStyle name="_ADC_BUDGET2009_GL &amp; SG&amp;A_ENG+IDC_Template budget 2011_12100_2011 ADC STATEMENT_ADC_LEAD-Q4 '11" xfId="211" xr:uid="{00000000-0005-0000-0000-0000D2000000}"/>
    <cellStyle name="_ADC_BUDGET2009_GL &amp; SG&amp;A_ENG+IDC_Template budget 2011_12100_ADC_LEAD-Q4 '11" xfId="212" xr:uid="{00000000-0005-0000-0000-0000D3000000}"/>
    <cellStyle name="_ADC-Admin Dept  BUDGET 2010" xfId="213" xr:uid="{00000000-0005-0000-0000-0000D4000000}"/>
    <cellStyle name="_ADC-Admin Dept  BUDGET 2010_$Template budget (Buddy) 2011" xfId="214" xr:uid="{00000000-0005-0000-0000-0000D5000000}"/>
    <cellStyle name="_ADC-Admin Dept  BUDGET 2010_$Template budget 2011_Revise" xfId="215" xr:uid="{00000000-0005-0000-0000-0000D6000000}"/>
    <cellStyle name="_ADC-Admin Dept  BUDGET 2010_$Template budget 2011_Revise 2" xfId="216" xr:uid="{00000000-0005-0000-0000-0000D7000000}"/>
    <cellStyle name="_ADC-Admin Dept  BUDGET 2010_$Template budget 2011_Revise_2011 ADC STATEMENT" xfId="217" xr:uid="{00000000-0005-0000-0000-0000D8000000}"/>
    <cellStyle name="_ADC-Admin Dept  BUDGET 2010_2010 ADC Rolling forecast 6+6 (10-7-10).1" xfId="218" xr:uid="{00000000-0005-0000-0000-0000D9000000}"/>
    <cellStyle name="_ADC-Admin Dept  BUDGET 2010_2010 ADC Rolling forecast 6+6 (10-7-10).1 2" xfId="219" xr:uid="{00000000-0005-0000-0000-0000DA000000}"/>
    <cellStyle name="_ADC-Admin Dept  BUDGET 2010_2010 ADC Rolling forecast 6+6 (10-7-10).1_2011 ADC STATEMENT" xfId="220" xr:uid="{00000000-0005-0000-0000-0000DB000000}"/>
    <cellStyle name="_ADC-Admin Dept  BUDGET 2010_2010-Cash Flow09" xfId="221" xr:uid="{00000000-0005-0000-0000-0000DC000000}"/>
    <cellStyle name="_ADC-Admin Dept  BUDGET 2010_2010-Cash Flow09 2" xfId="222" xr:uid="{00000000-0005-0000-0000-0000DD000000}"/>
    <cellStyle name="_ADC-Admin Dept  BUDGET 2010_2010-Cash Flow09_2011 ADC STATEMENT" xfId="223" xr:uid="{00000000-0005-0000-0000-0000DE000000}"/>
    <cellStyle name="_ADC-Admin Dept  BUDGET 2010_Inventory" xfId="224" xr:uid="{00000000-0005-0000-0000-0000DF000000}"/>
    <cellStyle name="_ADC-Admin Dept  BUDGET 2010_Inventory 2" xfId="225" xr:uid="{00000000-0005-0000-0000-0000E0000000}"/>
    <cellStyle name="_ADC-Admin Dept  BUDGET 2010_Inventory_2011 ADC STATEMENT" xfId="226" xr:uid="{00000000-0005-0000-0000-0000E1000000}"/>
    <cellStyle name="_ADC-Admin Dept  BUDGET 2010_Template budget 2011_12100" xfId="227" xr:uid="{00000000-0005-0000-0000-0000E2000000}"/>
    <cellStyle name="_ADC-Admin Dept  BUDGET 2010_Template budget 2011_12100 2" xfId="228" xr:uid="{00000000-0005-0000-0000-0000E3000000}"/>
    <cellStyle name="_ADC-Admin Dept  BUDGET 2010_Template budget 2011_12100_2011 ADC STATEMENT" xfId="229" xr:uid="{00000000-0005-0000-0000-0000E4000000}"/>
    <cellStyle name="_Admin" xfId="230" xr:uid="{00000000-0005-0000-0000-0000E5000000}"/>
    <cellStyle name="_Admin_$Template budget (Buddy) 2011" xfId="231" xr:uid="{00000000-0005-0000-0000-0000E6000000}"/>
    <cellStyle name="_Admin_$Template budget 2011_Revise" xfId="232" xr:uid="{00000000-0005-0000-0000-0000E7000000}"/>
    <cellStyle name="_Admin_$Template budget 2011_Revise 2" xfId="233" xr:uid="{00000000-0005-0000-0000-0000E8000000}"/>
    <cellStyle name="_Admin_$Template budget 2011_Revise_2011 ADC STATEMENT" xfId="234" xr:uid="{00000000-0005-0000-0000-0000E9000000}"/>
    <cellStyle name="_Admin_2010 ADC Rolling forecast 6+6 (10-7-10).1" xfId="235" xr:uid="{00000000-0005-0000-0000-0000EA000000}"/>
    <cellStyle name="_Admin_2010 ADC Rolling forecast 6+6 (10-7-10).1 2" xfId="236" xr:uid="{00000000-0005-0000-0000-0000EB000000}"/>
    <cellStyle name="_Admin_2010 ADC Rolling forecast 6+6 (10-7-10).1_2011 ADC STATEMENT" xfId="237" xr:uid="{00000000-0005-0000-0000-0000EC000000}"/>
    <cellStyle name="_Admin_2010-Cash Flow09" xfId="238" xr:uid="{00000000-0005-0000-0000-0000ED000000}"/>
    <cellStyle name="_Admin_2010-Cash Flow09 2" xfId="239" xr:uid="{00000000-0005-0000-0000-0000EE000000}"/>
    <cellStyle name="_Admin_2010-Cash Flow09_2011 ADC STATEMENT" xfId="240" xr:uid="{00000000-0005-0000-0000-0000EF000000}"/>
    <cellStyle name="_Admin_Inventory" xfId="241" xr:uid="{00000000-0005-0000-0000-0000F0000000}"/>
    <cellStyle name="_Admin_Inventory 2" xfId="242" xr:uid="{00000000-0005-0000-0000-0000F1000000}"/>
    <cellStyle name="_Admin_Inventory_2011 ADC STATEMENT" xfId="243" xr:uid="{00000000-0005-0000-0000-0000F2000000}"/>
    <cellStyle name="_Admin_Template budget 2011_12100" xfId="244" xr:uid="{00000000-0005-0000-0000-0000F3000000}"/>
    <cellStyle name="_Admin_Template budget 2011_12100 2" xfId="245" xr:uid="{00000000-0005-0000-0000-0000F4000000}"/>
    <cellStyle name="_Admin_Template budget 2011_12100_2011 ADC STATEMENT" xfId="246" xr:uid="{00000000-0005-0000-0000-0000F5000000}"/>
    <cellStyle name="_AGING AR" xfId="247" xr:uid="{00000000-0005-0000-0000-0000F6000000}"/>
    <cellStyle name="_AJE - RJE" xfId="248" xr:uid="{00000000-0005-0000-0000-0000F7000000}"/>
    <cellStyle name="_Anol_PCC_06.30.05" xfId="249" xr:uid="{00000000-0005-0000-0000-0000F8000000}"/>
    <cellStyle name="_Avon interim07_ju" xfId="250" xr:uid="{00000000-0005-0000-0000-0000F9000000}"/>
    <cellStyle name="_BB" xfId="251" xr:uid="{00000000-0005-0000-0000-0000FA000000}"/>
    <cellStyle name="_BCC_31.12.06" xfId="252" xr:uid="{00000000-0005-0000-0000-0000FB000000}"/>
    <cellStyle name="_Best_GL" xfId="253" xr:uid="{00000000-0005-0000-0000-0000FC000000}"/>
    <cellStyle name="_Best_GL_$Template budget (Buddy) 2011" xfId="254" xr:uid="{00000000-0005-0000-0000-0000FD000000}"/>
    <cellStyle name="_Best_GL_$Template budget 2011_Revise" xfId="255" xr:uid="{00000000-0005-0000-0000-0000FE000000}"/>
    <cellStyle name="_Best_GL_$Template budget 2011_Revise 2" xfId="256" xr:uid="{00000000-0005-0000-0000-0000FF000000}"/>
    <cellStyle name="_Best_GL_$Template budget 2011_Revise_2011 ADC STATEMENT" xfId="257" xr:uid="{00000000-0005-0000-0000-000000010000}"/>
    <cellStyle name="_Best_GL_2010 ADC Rolling forecast 6+6 (10-7-10).1" xfId="258" xr:uid="{00000000-0005-0000-0000-000001010000}"/>
    <cellStyle name="_Best_GL_2010 ADC Rolling forecast 6+6 (10-7-10).1 2" xfId="259" xr:uid="{00000000-0005-0000-0000-000002010000}"/>
    <cellStyle name="_Best_GL_2010 ADC Rolling forecast 6+6 (10-7-10).1_2011 ADC STATEMENT" xfId="260" xr:uid="{00000000-0005-0000-0000-000003010000}"/>
    <cellStyle name="_Best_GL_2010-Cash Flow09" xfId="261" xr:uid="{00000000-0005-0000-0000-000004010000}"/>
    <cellStyle name="_Best_GL_2010-Cash Flow09 2" xfId="262" xr:uid="{00000000-0005-0000-0000-000005010000}"/>
    <cellStyle name="_Best_GL_2010-Cash Flow09_2011 ADC STATEMENT" xfId="263" xr:uid="{00000000-0005-0000-0000-000006010000}"/>
    <cellStyle name="_Best_GL_Inventory" xfId="264" xr:uid="{00000000-0005-0000-0000-000007010000}"/>
    <cellStyle name="_Best_GL_Inventory 2" xfId="265" xr:uid="{00000000-0005-0000-0000-000008010000}"/>
    <cellStyle name="_Best_GL_Inventory_2011 ADC STATEMENT" xfId="266" xr:uid="{00000000-0005-0000-0000-000009010000}"/>
    <cellStyle name="_Best_GL_Template budget 2011_12100" xfId="267" xr:uid="{00000000-0005-0000-0000-00000A010000}"/>
    <cellStyle name="_Best_GL_Template budget 2011_12100 2" xfId="268" xr:uid="{00000000-0005-0000-0000-00000B010000}"/>
    <cellStyle name="_Best_GL_Template budget 2011_12100_2011 ADC STATEMENT" xfId="269" xr:uid="{00000000-0005-0000-0000-00000C010000}"/>
    <cellStyle name="_Book1 (2)" xfId="270" xr:uid="{00000000-0005-0000-0000-00000D010000}"/>
    <cellStyle name="_Book1 (2) 2" xfId="271" xr:uid="{00000000-0005-0000-0000-00000E010000}"/>
    <cellStyle name="_Book1 (2)_AIN_PL_BS_2010_06" xfId="272" xr:uid="{00000000-0005-0000-0000-00000F010000}"/>
    <cellStyle name="_Book1 (2)_AIN_PL_BS_2010_06 2" xfId="273" xr:uid="{00000000-0005-0000-0000-000010010000}"/>
    <cellStyle name="_Book1 (3)" xfId="274" xr:uid="{00000000-0005-0000-0000-000011010000}"/>
    <cellStyle name="_Book1 (3) 2" xfId="275" xr:uid="{00000000-0005-0000-0000-000012010000}"/>
    <cellStyle name="_Book1 (3)_AIN_PL_BS_2010_06" xfId="276" xr:uid="{00000000-0005-0000-0000-000013010000}"/>
    <cellStyle name="_Book1 (3)_AIN_PL_BS_2010_06 2" xfId="277" xr:uid="{00000000-0005-0000-0000-000014010000}"/>
    <cellStyle name="_Book2" xfId="278" xr:uid="{00000000-0005-0000-0000-000015010000}"/>
    <cellStyle name="_Book2_AIN_PL_BS_2010_06" xfId="279" xr:uid="{00000000-0005-0000-0000-000016010000}"/>
    <cellStyle name="_BS" xfId="280" xr:uid="{00000000-0005-0000-0000-000017010000}"/>
    <cellStyle name="_Budget SBN-- 2011 (2)" xfId="281" xr:uid="{00000000-0005-0000-0000-000018010000}"/>
    <cellStyle name="_Budget SBN-- 2011 (3)" xfId="282" xr:uid="{00000000-0005-0000-0000-000019010000}"/>
    <cellStyle name="_Budget-2009-Eng_Appule" xfId="283" xr:uid="{00000000-0005-0000-0000-00001A010000}"/>
    <cellStyle name="_Budget-2009-Eng_Appule_$Template budget (Buddy) 2011" xfId="284" xr:uid="{00000000-0005-0000-0000-00001B010000}"/>
    <cellStyle name="_Budget-2009-Eng_Appule_$Template budget (Buddy) 2011 2" xfId="285" xr:uid="{00000000-0005-0000-0000-00001C010000}"/>
    <cellStyle name="_Budget-2009-Eng_Appule_$Template budget (Buddy) 2011_2011 ADC STATEMENT" xfId="286" xr:uid="{00000000-0005-0000-0000-00001D010000}"/>
    <cellStyle name="_Budget-2009-Eng_Appule_$Template budget (Buddy) 2011_2011 ADC STATEMENT_ADC_LEAD-Q4 '11" xfId="287" xr:uid="{00000000-0005-0000-0000-00001E010000}"/>
    <cellStyle name="_Budget-2009-Eng_Appule_$Template budget (Buddy) 2011_ADC_LEAD-Q4 '11" xfId="288" xr:uid="{00000000-0005-0000-0000-00001F010000}"/>
    <cellStyle name="_Budget-2009-Eng_Appule_$Template budget 2011_Revise" xfId="289" xr:uid="{00000000-0005-0000-0000-000020010000}"/>
    <cellStyle name="_Budget-2009-Eng_Appule_$Template budget 2011_Revise 2" xfId="290" xr:uid="{00000000-0005-0000-0000-000021010000}"/>
    <cellStyle name="_Budget-2009-Eng_Appule_$Template budget 2011_Revise_2011 ADC STATEMENT" xfId="291" xr:uid="{00000000-0005-0000-0000-000022010000}"/>
    <cellStyle name="_Budget-2009-Eng_Appule_$Template budget 2011_Revise_2011 ADC STATEMENT_ADC_LEAD-Q4 '11" xfId="292" xr:uid="{00000000-0005-0000-0000-000023010000}"/>
    <cellStyle name="_Budget-2009-Eng_Appule_$Template budget 2011_Revise_ADC_LEAD-Q4 '11" xfId="293" xr:uid="{00000000-0005-0000-0000-000024010000}"/>
    <cellStyle name="_Budget-2009-Eng_Appule_2010 ADC Rolling forecast 6+6 (10-7-10).1" xfId="294" xr:uid="{00000000-0005-0000-0000-000025010000}"/>
    <cellStyle name="_Budget-2009-Eng_Appule_2010 ADC Rolling forecast 6+6 (10-7-10).1 2" xfId="295" xr:uid="{00000000-0005-0000-0000-000026010000}"/>
    <cellStyle name="_Budget-2009-Eng_Appule_2010 ADC Rolling forecast 6+6 (10-7-10).1_2011 ADC STATEMENT" xfId="296" xr:uid="{00000000-0005-0000-0000-000027010000}"/>
    <cellStyle name="_Budget-2009-Eng_Appule_2010 ADC Rolling forecast 6+6 (10-7-10).1_2011 ADC STATEMENT_ADC_LEAD-Q4 '11" xfId="297" xr:uid="{00000000-0005-0000-0000-000028010000}"/>
    <cellStyle name="_Budget-2009-Eng_Appule_2010 ADC Rolling forecast 6+6 (10-7-10).1_ADC_LEAD-Q4 '11" xfId="298" xr:uid="{00000000-0005-0000-0000-000029010000}"/>
    <cellStyle name="_Budget-2009-Eng_Appule_2010-Cash Flow09" xfId="299" xr:uid="{00000000-0005-0000-0000-00002A010000}"/>
    <cellStyle name="_Budget-2009-Eng_Appule_2010-Cash Flow09 2" xfId="300" xr:uid="{00000000-0005-0000-0000-00002B010000}"/>
    <cellStyle name="_Budget-2009-Eng_Appule_2010-Cash Flow09_2011 ADC STATEMENT" xfId="301" xr:uid="{00000000-0005-0000-0000-00002C010000}"/>
    <cellStyle name="_Budget-2009-Eng_Appule_2010-Cash Flow09_2011 ADC STATEMENT_ADC_LEAD-Q4 '11" xfId="302" xr:uid="{00000000-0005-0000-0000-00002D010000}"/>
    <cellStyle name="_Budget-2009-Eng_Appule_2010-Cash Flow09_ADC_LEAD-Q4 '11" xfId="303" xr:uid="{00000000-0005-0000-0000-00002E010000}"/>
    <cellStyle name="_Budget-2009-Eng_Appule_ADC_LEAD-Q4 '11" xfId="304" xr:uid="{00000000-0005-0000-0000-00002F010000}"/>
    <cellStyle name="_Budget-2009-Eng_Appule_Eng-Corp_IDC_Budget-280909(14.30)" xfId="305" xr:uid="{00000000-0005-0000-0000-000030010000}"/>
    <cellStyle name="_Budget-2009-Eng_Appule_Eng-Corp_IDC_Budget-280909(14.30)_ADC_LEAD-Q4 '11" xfId="306" xr:uid="{00000000-0005-0000-0000-000031010000}"/>
    <cellStyle name="_Budget-2009-Eng_Appule_Eng-Corp_IDC_Budget-280909(14.30)_Inventory" xfId="307" xr:uid="{00000000-0005-0000-0000-000032010000}"/>
    <cellStyle name="_Budget-2009-Eng_Appule_Eng-Corp_IDC_Budget-280909(14.30)_Inventory_ADC_LEAD-Q4 '11" xfId="308" xr:uid="{00000000-0005-0000-0000-000033010000}"/>
    <cellStyle name="_Budget-2009-Eng_Appule_Eng-Corp_IDC_Budget-280909(14.30)_Template budget น้อง 2011" xfId="309" xr:uid="{00000000-0005-0000-0000-000034010000}"/>
    <cellStyle name="_Budget-2009-Eng_Appule_Eng-Corp_IDC_Budget-280909(14.30)_Template budget น้อง 2011_ADC_LEAD-Q4 '11" xfId="310" xr:uid="{00000000-0005-0000-0000-000035010000}"/>
    <cellStyle name="_Budget-2009-Eng_Appule_Template budget 2011_12100" xfId="311" xr:uid="{00000000-0005-0000-0000-000036010000}"/>
    <cellStyle name="_Budget-2009-Eng_Appule_Template budget 2011_12100 2" xfId="312" xr:uid="{00000000-0005-0000-0000-000037010000}"/>
    <cellStyle name="_Budget-2009-Eng_Appule_Template budget 2011_12100_2011 ADC STATEMENT" xfId="313" xr:uid="{00000000-0005-0000-0000-000038010000}"/>
    <cellStyle name="_Budget-2009-Eng_Appule_Template budget 2011_12100_2011 ADC STATEMENT_ADC_LEAD-Q4 '11" xfId="314" xr:uid="{00000000-0005-0000-0000-000039010000}"/>
    <cellStyle name="_Budget-2009-Eng_Appule_Template budget 2011_12100_ADC_LEAD-Q4 '11" xfId="315" xr:uid="{00000000-0005-0000-0000-00003A010000}"/>
    <cellStyle name="_Budget-2009-FIN_BBB" xfId="316" xr:uid="{00000000-0005-0000-0000-00003B010000}"/>
    <cellStyle name="_Budget-2009-FIN_BBB_$Template budget (Buddy) 2011" xfId="317" xr:uid="{00000000-0005-0000-0000-00003C010000}"/>
    <cellStyle name="_Budget-2009-FIN_BBB_$Template budget (Buddy) 2011 2" xfId="318" xr:uid="{00000000-0005-0000-0000-00003D010000}"/>
    <cellStyle name="_Budget-2009-FIN_BBB_$Template budget (Buddy) 2011_2011 ADC STATEMENT" xfId="319" xr:uid="{00000000-0005-0000-0000-00003E010000}"/>
    <cellStyle name="_Budget-2009-FIN_BBB_$Template budget (Buddy) 2011_2011 ADC STATEMENT_ADC_LEAD-Q4 '11" xfId="320" xr:uid="{00000000-0005-0000-0000-00003F010000}"/>
    <cellStyle name="_Budget-2009-FIN_BBB_$Template budget (Buddy) 2011_ADC_LEAD-Q4 '11" xfId="321" xr:uid="{00000000-0005-0000-0000-000040010000}"/>
    <cellStyle name="_Budget-2009-FIN_BBB_$Template budget 2011_Revise" xfId="322" xr:uid="{00000000-0005-0000-0000-000041010000}"/>
    <cellStyle name="_Budget-2009-FIN_BBB_$Template budget 2011_Revise 2" xfId="323" xr:uid="{00000000-0005-0000-0000-000042010000}"/>
    <cellStyle name="_Budget-2009-FIN_BBB_$Template budget 2011_Revise_2011 ADC STATEMENT" xfId="324" xr:uid="{00000000-0005-0000-0000-000043010000}"/>
    <cellStyle name="_Budget-2009-FIN_BBB_$Template budget 2011_Revise_2011 ADC STATEMENT_ADC_LEAD-Q4 '11" xfId="325" xr:uid="{00000000-0005-0000-0000-000044010000}"/>
    <cellStyle name="_Budget-2009-FIN_BBB_$Template budget 2011_Revise_ADC_LEAD-Q4 '11" xfId="326" xr:uid="{00000000-0005-0000-0000-000045010000}"/>
    <cellStyle name="_Budget-2009-FIN_BBB_2010 ADC Rolling forecast 6+6 (10-7-10).1" xfId="327" xr:uid="{00000000-0005-0000-0000-000046010000}"/>
    <cellStyle name="_Budget-2009-FIN_BBB_2010 ADC Rolling forecast 6+6 (10-7-10).1 2" xfId="328" xr:uid="{00000000-0005-0000-0000-000047010000}"/>
    <cellStyle name="_Budget-2009-FIN_BBB_2010 ADC Rolling forecast 6+6 (10-7-10).1_2011 ADC STATEMENT" xfId="329" xr:uid="{00000000-0005-0000-0000-000048010000}"/>
    <cellStyle name="_Budget-2009-FIN_BBB_2010 ADC Rolling forecast 6+6 (10-7-10).1_2011 ADC STATEMENT_ADC_LEAD-Q4 '11" xfId="330" xr:uid="{00000000-0005-0000-0000-000049010000}"/>
    <cellStyle name="_Budget-2009-FIN_BBB_2010 ADC Rolling forecast 6+6 (10-7-10).1_ADC_LEAD-Q4 '11" xfId="331" xr:uid="{00000000-0005-0000-0000-00004A010000}"/>
    <cellStyle name="_Budget-2009-FIN_BBB_2010-Cash Flow09" xfId="332" xr:uid="{00000000-0005-0000-0000-00004B010000}"/>
    <cellStyle name="_Budget-2009-FIN_BBB_2010-Cash Flow09 2" xfId="333" xr:uid="{00000000-0005-0000-0000-00004C010000}"/>
    <cellStyle name="_Budget-2009-FIN_BBB_2010-Cash Flow09_2011 ADC STATEMENT" xfId="334" xr:uid="{00000000-0005-0000-0000-00004D010000}"/>
    <cellStyle name="_Budget-2009-FIN_BBB_2010-Cash Flow09_2011 ADC STATEMENT_ADC_LEAD-Q4 '11" xfId="335" xr:uid="{00000000-0005-0000-0000-00004E010000}"/>
    <cellStyle name="_Budget-2009-FIN_BBB_2010-Cash Flow09_ADC_LEAD-Q4 '11" xfId="336" xr:uid="{00000000-0005-0000-0000-00004F010000}"/>
    <cellStyle name="_Budget-2009-FIN_BBB_ADC_LEAD-Q4 '11" xfId="337" xr:uid="{00000000-0005-0000-0000-000050010000}"/>
    <cellStyle name="_Budget-2009-FIN_BBB_Eng-Corp_IDC_Budget-280909(14.30)" xfId="338" xr:uid="{00000000-0005-0000-0000-000051010000}"/>
    <cellStyle name="_Budget-2009-FIN_BBB_Eng-Corp_IDC_Budget-280909(14.30)_ADC_LEAD-Q4 '11" xfId="339" xr:uid="{00000000-0005-0000-0000-000052010000}"/>
    <cellStyle name="_Budget-2009-FIN_BBB_Eng-Corp_IDC_Budget-280909(14.30)_Inventory" xfId="340" xr:uid="{00000000-0005-0000-0000-000053010000}"/>
    <cellStyle name="_Budget-2009-FIN_BBB_Eng-Corp_IDC_Budget-280909(14.30)_Inventory_ADC_LEAD-Q4 '11" xfId="341" xr:uid="{00000000-0005-0000-0000-000054010000}"/>
    <cellStyle name="_Budget-2009-FIN_BBB_Eng-Corp_IDC_Budget-280909(14.30)_Template budget น้อง 2011" xfId="342" xr:uid="{00000000-0005-0000-0000-000055010000}"/>
    <cellStyle name="_Budget-2009-FIN_BBB_Eng-Corp_IDC_Budget-280909(14.30)_Template budget น้อง 2011_ADC_LEAD-Q4 '11" xfId="343" xr:uid="{00000000-0005-0000-0000-000056010000}"/>
    <cellStyle name="_Budget-2009-FIN_BBB_Template budget 2011_12100" xfId="344" xr:uid="{00000000-0005-0000-0000-000057010000}"/>
    <cellStyle name="_Budget-2009-FIN_BBB_Template budget 2011_12100 2" xfId="345" xr:uid="{00000000-0005-0000-0000-000058010000}"/>
    <cellStyle name="_Budget-2009-FIN_BBB_Template budget 2011_12100_2011 ADC STATEMENT" xfId="346" xr:uid="{00000000-0005-0000-0000-000059010000}"/>
    <cellStyle name="_Budget-2009-FIN_BBB_Template budget 2011_12100_2011 ADC STATEMENT_ADC_LEAD-Q4 '11" xfId="347" xr:uid="{00000000-0005-0000-0000-00005A010000}"/>
    <cellStyle name="_Budget-2009-FIN_BBB_Template budget 2011_12100_ADC_LEAD-Q4 '11" xfId="348" xr:uid="{00000000-0005-0000-0000-00005B010000}"/>
    <cellStyle name="_Budget-2009-FIN_Corp" xfId="349" xr:uid="{00000000-0005-0000-0000-00005C010000}"/>
    <cellStyle name="_Budget-2009-FIN_Corp_$Template budget (Buddy) 2011" xfId="350" xr:uid="{00000000-0005-0000-0000-00005D010000}"/>
    <cellStyle name="_Budget-2009-FIN_Corp_$Template budget (Buddy) 2011 2" xfId="351" xr:uid="{00000000-0005-0000-0000-00005E010000}"/>
    <cellStyle name="_Budget-2009-FIN_Corp_$Template budget (Buddy) 2011_2011 ADC STATEMENT" xfId="352" xr:uid="{00000000-0005-0000-0000-00005F010000}"/>
    <cellStyle name="_Budget-2009-FIN_Corp_$Template budget (Buddy) 2011_2011 ADC STATEMENT_ADC_LEAD-Q4 '11" xfId="353" xr:uid="{00000000-0005-0000-0000-000060010000}"/>
    <cellStyle name="_Budget-2009-FIN_Corp_$Template budget (Buddy) 2011_ADC_LEAD-Q4 '11" xfId="354" xr:uid="{00000000-0005-0000-0000-000061010000}"/>
    <cellStyle name="_Budget-2009-FIN_Corp_$Template budget 2011_Revise" xfId="355" xr:uid="{00000000-0005-0000-0000-000062010000}"/>
    <cellStyle name="_Budget-2009-FIN_Corp_$Template budget 2011_Revise 2" xfId="356" xr:uid="{00000000-0005-0000-0000-000063010000}"/>
    <cellStyle name="_Budget-2009-FIN_Corp_$Template budget 2011_Revise_2011 ADC STATEMENT" xfId="357" xr:uid="{00000000-0005-0000-0000-000064010000}"/>
    <cellStyle name="_Budget-2009-FIN_Corp_$Template budget 2011_Revise_2011 ADC STATEMENT_ADC_LEAD-Q4 '11" xfId="358" xr:uid="{00000000-0005-0000-0000-000065010000}"/>
    <cellStyle name="_Budget-2009-FIN_Corp_$Template budget 2011_Revise_ADC_LEAD-Q4 '11" xfId="359" xr:uid="{00000000-0005-0000-0000-000066010000}"/>
    <cellStyle name="_Budget-2009-FIN_Corp_2010 ADC Rolling forecast 6+6 (10-7-10).1" xfId="360" xr:uid="{00000000-0005-0000-0000-000067010000}"/>
    <cellStyle name="_Budget-2009-FIN_Corp_2010 ADC Rolling forecast 6+6 (10-7-10).1 2" xfId="361" xr:uid="{00000000-0005-0000-0000-000068010000}"/>
    <cellStyle name="_Budget-2009-FIN_Corp_2010 ADC Rolling forecast 6+6 (10-7-10).1_2011 ADC STATEMENT" xfId="362" xr:uid="{00000000-0005-0000-0000-000069010000}"/>
    <cellStyle name="_Budget-2009-FIN_Corp_2010 ADC Rolling forecast 6+6 (10-7-10).1_2011 ADC STATEMENT_ADC_LEAD-Q4 '11" xfId="363" xr:uid="{00000000-0005-0000-0000-00006A010000}"/>
    <cellStyle name="_Budget-2009-FIN_Corp_2010 ADC Rolling forecast 6+6 (10-7-10).1_ADC_LEAD-Q4 '11" xfId="364" xr:uid="{00000000-0005-0000-0000-00006B010000}"/>
    <cellStyle name="_Budget-2009-FIN_Corp_2010-Cash Flow09" xfId="365" xr:uid="{00000000-0005-0000-0000-00006C010000}"/>
    <cellStyle name="_Budget-2009-FIN_Corp_2010-Cash Flow09 2" xfId="366" xr:uid="{00000000-0005-0000-0000-00006D010000}"/>
    <cellStyle name="_Budget-2009-FIN_Corp_2010-Cash Flow09_2011 ADC STATEMENT" xfId="367" xr:uid="{00000000-0005-0000-0000-00006E010000}"/>
    <cellStyle name="_Budget-2009-FIN_Corp_2010-Cash Flow09_2011 ADC STATEMENT_ADC_LEAD-Q4 '11" xfId="368" xr:uid="{00000000-0005-0000-0000-00006F010000}"/>
    <cellStyle name="_Budget-2009-FIN_Corp_2010-Cash Flow09_ADC_LEAD-Q4 '11" xfId="369" xr:uid="{00000000-0005-0000-0000-000070010000}"/>
    <cellStyle name="_Budget-2009-FIN_Corp_ADC_LEAD-Q4 '11" xfId="370" xr:uid="{00000000-0005-0000-0000-000071010000}"/>
    <cellStyle name="_Budget-2009-FIN_Corp_Eng-Corp_IDC_Budget-280909(14.30)" xfId="371" xr:uid="{00000000-0005-0000-0000-000072010000}"/>
    <cellStyle name="_Budget-2009-FIN_Corp_Eng-Corp_IDC_Budget-280909(14.30)_ADC_LEAD-Q4 '11" xfId="372" xr:uid="{00000000-0005-0000-0000-000073010000}"/>
    <cellStyle name="_Budget-2009-FIN_Corp_Eng-Corp_IDC_Budget-280909(14.30)_Inventory" xfId="373" xr:uid="{00000000-0005-0000-0000-000074010000}"/>
    <cellStyle name="_Budget-2009-FIN_Corp_Eng-Corp_IDC_Budget-280909(14.30)_Inventory_ADC_LEAD-Q4 '11" xfId="374" xr:uid="{00000000-0005-0000-0000-000075010000}"/>
    <cellStyle name="_Budget-2009-FIN_Corp_Eng-Corp_IDC_Budget-280909(14.30)_Template budget น้อง 2011" xfId="375" xr:uid="{00000000-0005-0000-0000-000076010000}"/>
    <cellStyle name="_Budget-2009-FIN_Corp_Eng-Corp_IDC_Budget-280909(14.30)_Template budget น้อง 2011_ADC_LEAD-Q4 '11" xfId="376" xr:uid="{00000000-0005-0000-0000-000077010000}"/>
    <cellStyle name="_Budget-2009-FIN_Corp_Template budget 2011_12100" xfId="377" xr:uid="{00000000-0005-0000-0000-000078010000}"/>
    <cellStyle name="_Budget-2009-FIN_Corp_Template budget 2011_12100 2" xfId="378" xr:uid="{00000000-0005-0000-0000-000079010000}"/>
    <cellStyle name="_Budget-2009-FIN_Corp_Template budget 2011_12100_2011 ADC STATEMENT" xfId="379" xr:uid="{00000000-0005-0000-0000-00007A010000}"/>
    <cellStyle name="_Budget-2009-FIN_Corp_Template budget 2011_12100_2011 ADC STATEMENT_ADC_LEAD-Q4 '11" xfId="380" xr:uid="{00000000-0005-0000-0000-00007B010000}"/>
    <cellStyle name="_Budget-2009-FIN_Corp_Template budget 2011_12100_ADC_LEAD-Q4 '11" xfId="381" xr:uid="{00000000-0005-0000-0000-00007C010000}"/>
    <cellStyle name="_Budget-2009-MD" xfId="382" xr:uid="{00000000-0005-0000-0000-00007D010000}"/>
    <cellStyle name="_Budget-2009-MD_$Template budget (Buddy) 2011" xfId="383" xr:uid="{00000000-0005-0000-0000-00007E010000}"/>
    <cellStyle name="_Budget-2009-MD_$Template budget (Buddy) 2011 2" xfId="384" xr:uid="{00000000-0005-0000-0000-00007F010000}"/>
    <cellStyle name="_Budget-2009-MD_$Template budget (Buddy) 2011_2011 ADC STATEMENT" xfId="385" xr:uid="{00000000-0005-0000-0000-000080010000}"/>
    <cellStyle name="_Budget-2009-MD_$Template budget (Buddy) 2011_2011 ADC STATEMENT_ADC_LEAD-Q4 '11" xfId="386" xr:uid="{00000000-0005-0000-0000-000081010000}"/>
    <cellStyle name="_Budget-2009-MD_$Template budget (Buddy) 2011_ADC_LEAD-Q4 '11" xfId="387" xr:uid="{00000000-0005-0000-0000-000082010000}"/>
    <cellStyle name="_Budget-2009-MD_$Template budget 2011_Revise" xfId="388" xr:uid="{00000000-0005-0000-0000-000083010000}"/>
    <cellStyle name="_Budget-2009-MD_$Template budget 2011_Revise 2" xfId="389" xr:uid="{00000000-0005-0000-0000-000084010000}"/>
    <cellStyle name="_Budget-2009-MD_$Template budget 2011_Revise_2011 ADC STATEMENT" xfId="390" xr:uid="{00000000-0005-0000-0000-000085010000}"/>
    <cellStyle name="_Budget-2009-MD_$Template budget 2011_Revise_2011 ADC STATEMENT_ADC_LEAD-Q4 '11" xfId="391" xr:uid="{00000000-0005-0000-0000-000086010000}"/>
    <cellStyle name="_Budget-2009-MD_$Template budget 2011_Revise_ADC_LEAD-Q4 '11" xfId="392" xr:uid="{00000000-0005-0000-0000-000087010000}"/>
    <cellStyle name="_Budget-2009-MD_2010 ADC Rolling forecast 6+6 (10-7-10).1" xfId="393" xr:uid="{00000000-0005-0000-0000-000088010000}"/>
    <cellStyle name="_Budget-2009-MD_2010 ADC Rolling forecast 6+6 (10-7-10).1 2" xfId="394" xr:uid="{00000000-0005-0000-0000-000089010000}"/>
    <cellStyle name="_Budget-2009-MD_2010 ADC Rolling forecast 6+6 (10-7-10).1_2011 ADC STATEMENT" xfId="395" xr:uid="{00000000-0005-0000-0000-00008A010000}"/>
    <cellStyle name="_Budget-2009-MD_2010 ADC Rolling forecast 6+6 (10-7-10).1_2011 ADC STATEMENT_ADC_LEAD-Q4 '11" xfId="396" xr:uid="{00000000-0005-0000-0000-00008B010000}"/>
    <cellStyle name="_Budget-2009-MD_2010 ADC Rolling forecast 6+6 (10-7-10).1_ADC_LEAD-Q4 '11" xfId="397" xr:uid="{00000000-0005-0000-0000-00008C010000}"/>
    <cellStyle name="_Budget-2009-MD_2010-Cash Flow09" xfId="398" xr:uid="{00000000-0005-0000-0000-00008D010000}"/>
    <cellStyle name="_Budget-2009-MD_2010-Cash Flow09 2" xfId="399" xr:uid="{00000000-0005-0000-0000-00008E010000}"/>
    <cellStyle name="_Budget-2009-MD_2010-Cash Flow09_2011 ADC STATEMENT" xfId="400" xr:uid="{00000000-0005-0000-0000-00008F010000}"/>
    <cellStyle name="_Budget-2009-MD_2010-Cash Flow09_2011 ADC STATEMENT_ADC_LEAD-Q4 '11" xfId="401" xr:uid="{00000000-0005-0000-0000-000090010000}"/>
    <cellStyle name="_Budget-2009-MD_2010-Cash Flow09_ADC_LEAD-Q4 '11" xfId="402" xr:uid="{00000000-0005-0000-0000-000091010000}"/>
    <cellStyle name="_Budget-2009-MD_ADC_LEAD-Q4 '11" xfId="403" xr:uid="{00000000-0005-0000-0000-000092010000}"/>
    <cellStyle name="_Budget-2009-MD_Eng-Corp_IDC_Budget-280909(14.30)" xfId="404" xr:uid="{00000000-0005-0000-0000-000093010000}"/>
    <cellStyle name="_Budget-2009-MD_Eng-Corp_IDC_Budget-280909(14.30)_ADC_LEAD-Q4 '11" xfId="405" xr:uid="{00000000-0005-0000-0000-000094010000}"/>
    <cellStyle name="_Budget-2009-MD_Eng-Corp_IDC_Budget-280909(14.30)_Inventory" xfId="406" xr:uid="{00000000-0005-0000-0000-000095010000}"/>
    <cellStyle name="_Budget-2009-MD_Eng-Corp_IDC_Budget-280909(14.30)_Inventory_ADC_LEAD-Q4 '11" xfId="407" xr:uid="{00000000-0005-0000-0000-000096010000}"/>
    <cellStyle name="_Budget-2009-MD_Eng-Corp_IDC_Budget-280909(14.30)_Template budget น้อง 2011" xfId="408" xr:uid="{00000000-0005-0000-0000-000097010000}"/>
    <cellStyle name="_Budget-2009-MD_Eng-Corp_IDC_Budget-280909(14.30)_Template budget น้อง 2011_ADC_LEAD-Q4 '11" xfId="409" xr:uid="{00000000-0005-0000-0000-000098010000}"/>
    <cellStyle name="_Budget-2009-MD_Template budget 2011_12100" xfId="410" xr:uid="{00000000-0005-0000-0000-000099010000}"/>
    <cellStyle name="_Budget-2009-MD_Template budget 2011_12100 2" xfId="411" xr:uid="{00000000-0005-0000-0000-00009A010000}"/>
    <cellStyle name="_Budget-2009-MD_Template budget 2011_12100_2011 ADC STATEMENT" xfId="412" xr:uid="{00000000-0005-0000-0000-00009B010000}"/>
    <cellStyle name="_Budget-2009-MD_Template budget 2011_12100_2011 ADC STATEMENT_ADC_LEAD-Q4 '11" xfId="413" xr:uid="{00000000-0005-0000-0000-00009C010000}"/>
    <cellStyle name="_Budget-2009-MD_Template budget 2011_12100_ADC_LEAD-Q4 '11" xfId="414" xr:uid="{00000000-0005-0000-0000-00009D010000}"/>
    <cellStyle name="_Budget-2009-MRK&amp;OP_BBe" xfId="415" xr:uid="{00000000-0005-0000-0000-00009E010000}"/>
    <cellStyle name="_Budget-2009-MRK&amp;OP_BBe_$Template budget (Buddy) 2011" xfId="416" xr:uid="{00000000-0005-0000-0000-00009F010000}"/>
    <cellStyle name="_Budget-2009-MRK&amp;OP_BBe_$Template budget (Buddy) 2011 2" xfId="417" xr:uid="{00000000-0005-0000-0000-0000A0010000}"/>
    <cellStyle name="_Budget-2009-MRK&amp;OP_BBe_$Template budget (Buddy) 2011_2011 ADC STATEMENT" xfId="418" xr:uid="{00000000-0005-0000-0000-0000A1010000}"/>
    <cellStyle name="_Budget-2009-MRK&amp;OP_BBe_$Template budget (Buddy) 2011_2011 ADC STATEMENT_ADC_LEAD-Q4 '11" xfId="419" xr:uid="{00000000-0005-0000-0000-0000A2010000}"/>
    <cellStyle name="_Budget-2009-MRK&amp;OP_BBe_$Template budget (Buddy) 2011_ADC_LEAD-Q4 '11" xfId="420" xr:uid="{00000000-0005-0000-0000-0000A3010000}"/>
    <cellStyle name="_Budget-2009-MRK&amp;OP_BBe_$Template budget 2011_Revise" xfId="421" xr:uid="{00000000-0005-0000-0000-0000A4010000}"/>
    <cellStyle name="_Budget-2009-MRK&amp;OP_BBe_$Template budget 2011_Revise 2" xfId="422" xr:uid="{00000000-0005-0000-0000-0000A5010000}"/>
    <cellStyle name="_Budget-2009-MRK&amp;OP_BBe_$Template budget 2011_Revise_2011 ADC STATEMENT" xfId="423" xr:uid="{00000000-0005-0000-0000-0000A6010000}"/>
    <cellStyle name="_Budget-2009-MRK&amp;OP_BBe_$Template budget 2011_Revise_2011 ADC STATEMENT_ADC_LEAD-Q4 '11" xfId="424" xr:uid="{00000000-0005-0000-0000-0000A7010000}"/>
    <cellStyle name="_Budget-2009-MRK&amp;OP_BBe_$Template budget 2011_Revise_ADC_LEAD-Q4 '11" xfId="425" xr:uid="{00000000-0005-0000-0000-0000A8010000}"/>
    <cellStyle name="_Budget-2009-MRK&amp;OP_BBe_2010 ADC Rolling forecast 6+6 (10-7-10).1" xfId="426" xr:uid="{00000000-0005-0000-0000-0000A9010000}"/>
    <cellStyle name="_Budget-2009-MRK&amp;OP_BBe_2010 ADC Rolling forecast 6+6 (10-7-10).1 2" xfId="427" xr:uid="{00000000-0005-0000-0000-0000AA010000}"/>
    <cellStyle name="_Budget-2009-MRK&amp;OP_BBe_2010 ADC Rolling forecast 6+6 (10-7-10).1_2011 ADC STATEMENT" xfId="428" xr:uid="{00000000-0005-0000-0000-0000AB010000}"/>
    <cellStyle name="_Budget-2009-MRK&amp;OP_BBe_2010 ADC Rolling forecast 6+6 (10-7-10).1_2011 ADC STATEMENT_ADC_LEAD-Q4 '11" xfId="429" xr:uid="{00000000-0005-0000-0000-0000AC010000}"/>
    <cellStyle name="_Budget-2009-MRK&amp;OP_BBe_2010 ADC Rolling forecast 6+6 (10-7-10).1_ADC_LEAD-Q4 '11" xfId="430" xr:uid="{00000000-0005-0000-0000-0000AD010000}"/>
    <cellStyle name="_Budget-2009-MRK&amp;OP_BBe_2010-Cash Flow09" xfId="431" xr:uid="{00000000-0005-0000-0000-0000AE010000}"/>
    <cellStyle name="_Budget-2009-MRK&amp;OP_BBe_2010-Cash Flow09 2" xfId="432" xr:uid="{00000000-0005-0000-0000-0000AF010000}"/>
    <cellStyle name="_Budget-2009-MRK&amp;OP_BBe_2010-Cash Flow09_2011 ADC STATEMENT" xfId="433" xr:uid="{00000000-0005-0000-0000-0000B0010000}"/>
    <cellStyle name="_Budget-2009-MRK&amp;OP_BBe_2010-Cash Flow09_2011 ADC STATEMENT_ADC_LEAD-Q4 '11" xfId="434" xr:uid="{00000000-0005-0000-0000-0000B1010000}"/>
    <cellStyle name="_Budget-2009-MRK&amp;OP_BBe_2010-Cash Flow09_ADC_LEAD-Q4 '11" xfId="435" xr:uid="{00000000-0005-0000-0000-0000B2010000}"/>
    <cellStyle name="_Budget-2009-MRK&amp;OP_BBe_ADC_LEAD-Q4 '11" xfId="436" xr:uid="{00000000-0005-0000-0000-0000B3010000}"/>
    <cellStyle name="_Budget-2009-MRK&amp;OP_BBe_Eng-Corp_IDC_Budget-280909(14.30)" xfId="437" xr:uid="{00000000-0005-0000-0000-0000B4010000}"/>
    <cellStyle name="_Budget-2009-MRK&amp;OP_BBe_Eng-Corp_IDC_Budget-280909(14.30)_ADC_LEAD-Q4 '11" xfId="438" xr:uid="{00000000-0005-0000-0000-0000B5010000}"/>
    <cellStyle name="_Budget-2009-MRK&amp;OP_BBe_Eng-Corp_IDC_Budget-280909(14.30)_Inventory" xfId="439" xr:uid="{00000000-0005-0000-0000-0000B6010000}"/>
    <cellStyle name="_Budget-2009-MRK&amp;OP_BBe_Eng-Corp_IDC_Budget-280909(14.30)_Inventory_ADC_LEAD-Q4 '11" xfId="440" xr:uid="{00000000-0005-0000-0000-0000B7010000}"/>
    <cellStyle name="_Budget-2009-MRK&amp;OP_BBe_Eng-Corp_IDC_Budget-280909(14.30)_Template budget น้อง 2011" xfId="441" xr:uid="{00000000-0005-0000-0000-0000B8010000}"/>
    <cellStyle name="_Budget-2009-MRK&amp;OP_BBe_Eng-Corp_IDC_Budget-280909(14.30)_Template budget น้อง 2011_ADC_LEAD-Q4 '11" xfId="442" xr:uid="{00000000-0005-0000-0000-0000B9010000}"/>
    <cellStyle name="_Budget-2009-MRK&amp;OP_BBe_Template budget 2011_12100" xfId="443" xr:uid="{00000000-0005-0000-0000-0000BA010000}"/>
    <cellStyle name="_Budget-2009-MRK&amp;OP_BBe_Template budget 2011_12100 2" xfId="444" xr:uid="{00000000-0005-0000-0000-0000BB010000}"/>
    <cellStyle name="_Budget-2009-MRK&amp;OP_BBe_Template budget 2011_12100_2011 ADC STATEMENT" xfId="445" xr:uid="{00000000-0005-0000-0000-0000BC010000}"/>
    <cellStyle name="_Budget-2009-MRK&amp;OP_BBe_Template budget 2011_12100_2011 ADC STATEMENT_ADC_LEAD-Q4 '11" xfId="446" xr:uid="{00000000-0005-0000-0000-0000BD010000}"/>
    <cellStyle name="_Budget-2009-MRK&amp;OP_BBe_Template budget 2011_12100_ADC_LEAD-Q4 '11" xfId="447" xr:uid="{00000000-0005-0000-0000-0000BE010000}"/>
    <cellStyle name="_Budget-2009-MRK&amp;OP_Corp" xfId="448" xr:uid="{00000000-0005-0000-0000-0000BF010000}"/>
    <cellStyle name="_Budget-2009-MRK&amp;OP_Corp_$Template budget (Buddy) 2011" xfId="449" xr:uid="{00000000-0005-0000-0000-0000C0010000}"/>
    <cellStyle name="_Budget-2009-MRK&amp;OP_Corp_$Template budget (Buddy) 2011 2" xfId="450" xr:uid="{00000000-0005-0000-0000-0000C1010000}"/>
    <cellStyle name="_Budget-2009-MRK&amp;OP_Corp_$Template budget (Buddy) 2011_2011 ADC STATEMENT" xfId="451" xr:uid="{00000000-0005-0000-0000-0000C2010000}"/>
    <cellStyle name="_Budget-2009-MRK&amp;OP_Corp_$Template budget (Buddy) 2011_2011 ADC STATEMENT_ADC_LEAD-Q4 '11" xfId="452" xr:uid="{00000000-0005-0000-0000-0000C3010000}"/>
    <cellStyle name="_Budget-2009-MRK&amp;OP_Corp_$Template budget (Buddy) 2011_ADC_LEAD-Q4 '11" xfId="453" xr:uid="{00000000-0005-0000-0000-0000C4010000}"/>
    <cellStyle name="_Budget-2009-MRK&amp;OP_Corp_$Template budget 2011_Revise" xfId="454" xr:uid="{00000000-0005-0000-0000-0000C5010000}"/>
    <cellStyle name="_Budget-2009-MRK&amp;OP_Corp_$Template budget 2011_Revise 2" xfId="455" xr:uid="{00000000-0005-0000-0000-0000C6010000}"/>
    <cellStyle name="_Budget-2009-MRK&amp;OP_Corp_$Template budget 2011_Revise_2011 ADC STATEMENT" xfId="456" xr:uid="{00000000-0005-0000-0000-0000C7010000}"/>
    <cellStyle name="_Budget-2009-MRK&amp;OP_Corp_$Template budget 2011_Revise_2011 ADC STATEMENT_ADC_LEAD-Q4 '11" xfId="457" xr:uid="{00000000-0005-0000-0000-0000C8010000}"/>
    <cellStyle name="_Budget-2009-MRK&amp;OP_Corp_$Template budget 2011_Revise_ADC_LEAD-Q4 '11" xfId="458" xr:uid="{00000000-0005-0000-0000-0000C9010000}"/>
    <cellStyle name="_Budget-2009-MRK&amp;OP_Corp_2010 ADC Rolling forecast 6+6 (10-7-10).1" xfId="459" xr:uid="{00000000-0005-0000-0000-0000CA010000}"/>
    <cellStyle name="_Budget-2009-MRK&amp;OP_Corp_2010 ADC Rolling forecast 6+6 (10-7-10).1 2" xfId="460" xr:uid="{00000000-0005-0000-0000-0000CB010000}"/>
    <cellStyle name="_Budget-2009-MRK&amp;OP_Corp_2010 ADC Rolling forecast 6+6 (10-7-10).1_2011 ADC STATEMENT" xfId="461" xr:uid="{00000000-0005-0000-0000-0000CC010000}"/>
    <cellStyle name="_Budget-2009-MRK&amp;OP_Corp_2010 ADC Rolling forecast 6+6 (10-7-10).1_2011 ADC STATEMENT_ADC_LEAD-Q4 '11" xfId="462" xr:uid="{00000000-0005-0000-0000-0000CD010000}"/>
    <cellStyle name="_Budget-2009-MRK&amp;OP_Corp_2010 ADC Rolling forecast 6+6 (10-7-10).1_ADC_LEAD-Q4 '11" xfId="463" xr:uid="{00000000-0005-0000-0000-0000CE010000}"/>
    <cellStyle name="_Budget-2009-MRK&amp;OP_Corp_2010-Cash Flow09" xfId="464" xr:uid="{00000000-0005-0000-0000-0000CF010000}"/>
    <cellStyle name="_Budget-2009-MRK&amp;OP_Corp_2010-Cash Flow09 2" xfId="465" xr:uid="{00000000-0005-0000-0000-0000D0010000}"/>
    <cellStyle name="_Budget-2009-MRK&amp;OP_Corp_2010-Cash Flow09_2011 ADC STATEMENT" xfId="466" xr:uid="{00000000-0005-0000-0000-0000D1010000}"/>
    <cellStyle name="_Budget-2009-MRK&amp;OP_Corp_2010-Cash Flow09_2011 ADC STATEMENT_ADC_LEAD-Q4 '11" xfId="467" xr:uid="{00000000-0005-0000-0000-0000D2010000}"/>
    <cellStyle name="_Budget-2009-MRK&amp;OP_Corp_2010-Cash Flow09_ADC_LEAD-Q4 '11" xfId="468" xr:uid="{00000000-0005-0000-0000-0000D3010000}"/>
    <cellStyle name="_Budget-2009-MRK&amp;OP_Corp_ADC_LEAD-Q4 '11" xfId="469" xr:uid="{00000000-0005-0000-0000-0000D4010000}"/>
    <cellStyle name="_Budget-2009-MRK&amp;OP_Corp_Eng-Corp_IDC_Budget-280909(14.30)" xfId="470" xr:uid="{00000000-0005-0000-0000-0000D5010000}"/>
    <cellStyle name="_Budget-2009-MRK&amp;OP_Corp_Eng-Corp_IDC_Budget-280909(14.30)_ADC_LEAD-Q4 '11" xfId="471" xr:uid="{00000000-0005-0000-0000-0000D6010000}"/>
    <cellStyle name="_Budget-2009-MRK&amp;OP_Corp_Eng-Corp_IDC_Budget-280909(14.30)_Inventory" xfId="472" xr:uid="{00000000-0005-0000-0000-0000D7010000}"/>
    <cellStyle name="_Budget-2009-MRK&amp;OP_Corp_Eng-Corp_IDC_Budget-280909(14.30)_Inventory_ADC_LEAD-Q4 '11" xfId="473" xr:uid="{00000000-0005-0000-0000-0000D8010000}"/>
    <cellStyle name="_Budget-2009-MRK&amp;OP_Corp_Eng-Corp_IDC_Budget-280909(14.30)_Template budget น้อง 2011" xfId="474" xr:uid="{00000000-0005-0000-0000-0000D9010000}"/>
    <cellStyle name="_Budget-2009-MRK&amp;OP_Corp_Eng-Corp_IDC_Budget-280909(14.30)_Template budget น้อง 2011_ADC_LEAD-Q4 '11" xfId="475" xr:uid="{00000000-0005-0000-0000-0000DA010000}"/>
    <cellStyle name="_Budget-2009-MRK&amp;OP_Corp_Template budget 2011_12100" xfId="476" xr:uid="{00000000-0005-0000-0000-0000DB010000}"/>
    <cellStyle name="_Budget-2009-MRK&amp;OP_Corp_Template budget 2011_12100 2" xfId="477" xr:uid="{00000000-0005-0000-0000-0000DC010000}"/>
    <cellStyle name="_Budget-2009-MRK&amp;OP_Corp_Template budget 2011_12100_2011 ADC STATEMENT" xfId="478" xr:uid="{00000000-0005-0000-0000-0000DD010000}"/>
    <cellStyle name="_Budget-2009-MRK&amp;OP_Corp_Template budget 2011_12100_2011 ADC STATEMENT_ADC_LEAD-Q4 '11" xfId="479" xr:uid="{00000000-0005-0000-0000-0000DE010000}"/>
    <cellStyle name="_Budget-2009-MRK&amp;OP_Corp_Template budget 2011_12100_ADC_LEAD-Q4 '11" xfId="480" xr:uid="{00000000-0005-0000-0000-0000DF010000}"/>
    <cellStyle name="_Copy of EBITDA by BU_FCST5+7 _YTD aug09" xfId="481" xr:uid="{00000000-0005-0000-0000-0000E0010000}"/>
    <cellStyle name="_Copy of EBITDA by BU_FCST5+7 _YTD aug09 2" xfId="482" xr:uid="{00000000-0005-0000-0000-0000E1010000}"/>
    <cellStyle name="_Copy of EBITDA by BU_FCST5+7 _YTD aug09_AIN_PL_BS_2010_06" xfId="483" xr:uid="{00000000-0005-0000-0000-0000E2010000}"/>
    <cellStyle name="_Copy of EBITDA by BU_FCST5+7 _YTD aug09_AIN_PL_BS_2010_06 2" xfId="484" xr:uid="{00000000-0005-0000-0000-0000E3010000}"/>
    <cellStyle name="_Copy of MW SRAXX Spare part Oct 08" xfId="485" xr:uid="{00000000-0005-0000-0000-0000E4010000}"/>
    <cellStyle name="_Copy of MW SRAXX Spare part Oct 08 2" xfId="486" xr:uid="{00000000-0005-0000-0000-0000E5010000}"/>
    <cellStyle name="_Data Network_Send" xfId="487" xr:uid="{00000000-0005-0000-0000-0000E6010000}"/>
    <cellStyle name="_Data Network_Send_AIN_PL_BS_2010_06" xfId="488" xr:uid="{00000000-0005-0000-0000-0000E7010000}"/>
    <cellStyle name="_Data Network_Send_ITO for FN - 28 Oct" xfId="489" xr:uid="{00000000-0005-0000-0000-0000E8010000}"/>
    <cellStyle name="_detail" xfId="490" xr:uid="{00000000-0005-0000-0000-0000E9010000}"/>
    <cellStyle name="_FC Sub BB 2011_Update" xfId="491" xr:uid="{00000000-0005-0000-0000-0000EA010000}"/>
    <cellStyle name="_FC Sub BB 2011_Update 2" xfId="492" xr:uid="{00000000-0005-0000-0000-0000EB010000}"/>
    <cellStyle name="_FC Sub BB 2011_Update_2011 ADC STATEMENT" xfId="493" xr:uid="{00000000-0005-0000-0000-0000EC010000}"/>
    <cellStyle name="_Final AR ratio-BCC" xfId="494" xr:uid="{00000000-0005-0000-0000-0000ED010000}"/>
    <cellStyle name="_Finance" xfId="495" xr:uid="{00000000-0005-0000-0000-0000EE010000}"/>
    <cellStyle name="_Finance_$Template budget (Buddy) 2011" xfId="496" xr:uid="{00000000-0005-0000-0000-0000EF010000}"/>
    <cellStyle name="_Finance_$Template budget 2011_Revise" xfId="497" xr:uid="{00000000-0005-0000-0000-0000F0010000}"/>
    <cellStyle name="_Finance_$Template budget 2011_Revise 2" xfId="498" xr:uid="{00000000-0005-0000-0000-0000F1010000}"/>
    <cellStyle name="_Finance_$Template budget 2011_Revise_2011 ADC STATEMENT" xfId="499" xr:uid="{00000000-0005-0000-0000-0000F2010000}"/>
    <cellStyle name="_Finance_2010 ADC Rolling forecast 6+6 (10-7-10).1" xfId="500" xr:uid="{00000000-0005-0000-0000-0000F3010000}"/>
    <cellStyle name="_Finance_2010 ADC Rolling forecast 6+6 (10-7-10).1 2" xfId="501" xr:uid="{00000000-0005-0000-0000-0000F4010000}"/>
    <cellStyle name="_Finance_2010 ADC Rolling forecast 6+6 (10-7-10).1_2011 ADC STATEMENT" xfId="502" xr:uid="{00000000-0005-0000-0000-0000F5010000}"/>
    <cellStyle name="_Finance_2010-Cash Flow09" xfId="503" xr:uid="{00000000-0005-0000-0000-0000F6010000}"/>
    <cellStyle name="_Finance_2010-Cash Flow09 2" xfId="504" xr:uid="{00000000-0005-0000-0000-0000F7010000}"/>
    <cellStyle name="_Finance_2010-Cash Flow09_2011 ADC STATEMENT" xfId="505" xr:uid="{00000000-0005-0000-0000-0000F8010000}"/>
    <cellStyle name="_Finance_Inventory" xfId="506" xr:uid="{00000000-0005-0000-0000-0000F9010000}"/>
    <cellStyle name="_Finance_Inventory 2" xfId="507" xr:uid="{00000000-0005-0000-0000-0000FA010000}"/>
    <cellStyle name="_Finance_Inventory_2011 ADC STATEMENT" xfId="508" xr:uid="{00000000-0005-0000-0000-0000FB010000}"/>
    <cellStyle name="_Finance_Template budget 2011_12100" xfId="509" xr:uid="{00000000-0005-0000-0000-0000FC010000}"/>
    <cellStyle name="_Finance_Template budget 2011_12100 2" xfId="510" xr:uid="{00000000-0005-0000-0000-0000FD010000}"/>
    <cellStyle name="_Finance_Template budget 2011_12100_2011 ADC STATEMENT" xfId="511" xr:uid="{00000000-0005-0000-0000-0000FE010000}"/>
    <cellStyle name="_GL" xfId="512" xr:uid="{00000000-0005-0000-0000-0000FF010000}"/>
    <cellStyle name="_GL_$Template budget (Buddy) 2011" xfId="513" xr:uid="{00000000-0005-0000-0000-000000020000}"/>
    <cellStyle name="_GL_$Template budget (Buddy) 2011 2" xfId="514" xr:uid="{00000000-0005-0000-0000-000001020000}"/>
    <cellStyle name="_GL_$Template budget (Buddy) 2011_2011 ADC STATEMENT" xfId="515" xr:uid="{00000000-0005-0000-0000-000002020000}"/>
    <cellStyle name="_GL_$Template budget (Buddy) 2011_2011 ADC STATEMENT_ADC_LEAD-Q4 '11" xfId="516" xr:uid="{00000000-0005-0000-0000-000003020000}"/>
    <cellStyle name="_GL_$Template budget (Buddy) 2011_ADC_LEAD-Q4 '11" xfId="517" xr:uid="{00000000-0005-0000-0000-000004020000}"/>
    <cellStyle name="_GL_$Template budget 2011_Revise" xfId="518" xr:uid="{00000000-0005-0000-0000-000005020000}"/>
    <cellStyle name="_GL_$Template budget 2011_Revise 2" xfId="519" xr:uid="{00000000-0005-0000-0000-000006020000}"/>
    <cellStyle name="_GL_$Template budget 2011_Revise_2011 ADC STATEMENT" xfId="520" xr:uid="{00000000-0005-0000-0000-000007020000}"/>
    <cellStyle name="_GL_$Template budget 2011_Revise_2011 ADC STATEMENT_ADC_LEAD-Q4 '11" xfId="521" xr:uid="{00000000-0005-0000-0000-000008020000}"/>
    <cellStyle name="_GL_$Template budget 2011_Revise_ADC_LEAD-Q4 '11" xfId="522" xr:uid="{00000000-0005-0000-0000-000009020000}"/>
    <cellStyle name="_GL_2010 ADC Rolling forecast 6+6 (10-7-10).1" xfId="523" xr:uid="{00000000-0005-0000-0000-00000A020000}"/>
    <cellStyle name="_GL_2010 ADC Rolling forecast 6+6 (10-7-10).1 2" xfId="524" xr:uid="{00000000-0005-0000-0000-00000B020000}"/>
    <cellStyle name="_GL_2010 ADC Rolling forecast 6+6 (10-7-10).1_2011 ADC STATEMENT" xfId="525" xr:uid="{00000000-0005-0000-0000-00000C020000}"/>
    <cellStyle name="_GL_2010 ADC Rolling forecast 6+6 (10-7-10).1_2011 ADC STATEMENT_ADC_LEAD-Q4 '11" xfId="526" xr:uid="{00000000-0005-0000-0000-00000D020000}"/>
    <cellStyle name="_GL_2010 ADC Rolling forecast 6+6 (10-7-10).1_ADC_LEAD-Q4 '11" xfId="527" xr:uid="{00000000-0005-0000-0000-00000E020000}"/>
    <cellStyle name="_GL_2010-Cash Flow09" xfId="528" xr:uid="{00000000-0005-0000-0000-00000F020000}"/>
    <cellStyle name="_GL_2010-Cash Flow09 2" xfId="529" xr:uid="{00000000-0005-0000-0000-000010020000}"/>
    <cellStyle name="_GL_2010-Cash Flow09_2011 ADC STATEMENT" xfId="530" xr:uid="{00000000-0005-0000-0000-000011020000}"/>
    <cellStyle name="_GL_2010-Cash Flow09_2011 ADC STATEMENT_ADC_LEAD-Q4 '11" xfId="531" xr:uid="{00000000-0005-0000-0000-000012020000}"/>
    <cellStyle name="_GL_2010-Cash Flow09_ADC_LEAD-Q4 '11" xfId="532" xr:uid="{00000000-0005-0000-0000-000013020000}"/>
    <cellStyle name="_GL_ADC_LEAD-Q4 '11" xfId="533" xr:uid="{00000000-0005-0000-0000-000014020000}"/>
    <cellStyle name="_GL_Eng-Corp_IDC_Budget-280909(14.30)" xfId="534" xr:uid="{00000000-0005-0000-0000-000015020000}"/>
    <cellStyle name="_GL_Eng-Corp_IDC_Budget-280909(14.30)_ADC_LEAD-Q4 '11" xfId="535" xr:uid="{00000000-0005-0000-0000-000016020000}"/>
    <cellStyle name="_GL_Eng-Corp_IDC_Budget-280909(14.30)_Inventory" xfId="536" xr:uid="{00000000-0005-0000-0000-000017020000}"/>
    <cellStyle name="_GL_Eng-Corp_IDC_Budget-280909(14.30)_Inventory_ADC_LEAD-Q4 '11" xfId="537" xr:uid="{00000000-0005-0000-0000-000018020000}"/>
    <cellStyle name="_GL_Eng-Corp_IDC_Budget-280909(14.30)_Template budget น้อง 2011" xfId="538" xr:uid="{00000000-0005-0000-0000-000019020000}"/>
    <cellStyle name="_GL_Eng-Corp_IDC_Budget-280909(14.30)_Template budget น้อง 2011_ADC_LEAD-Q4 '11" xfId="539" xr:uid="{00000000-0005-0000-0000-00001A020000}"/>
    <cellStyle name="_GL_Template budget 2011_12100" xfId="540" xr:uid="{00000000-0005-0000-0000-00001B020000}"/>
    <cellStyle name="_GL_Template budget 2011_12100 2" xfId="541" xr:uid="{00000000-0005-0000-0000-00001C020000}"/>
    <cellStyle name="_GL_Template budget 2011_12100_2011 ADC STATEMENT" xfId="542" xr:uid="{00000000-0005-0000-0000-00001D020000}"/>
    <cellStyle name="_GL_Template budget 2011_12100_2011 ADC STATEMENT_ADC_LEAD-Q4 '11" xfId="543" xr:uid="{00000000-0005-0000-0000-00001E020000}"/>
    <cellStyle name="_GL_Template budget 2011_12100_ADC_LEAD-Q4 '11" xfId="544" xr:uid="{00000000-0005-0000-0000-00001F020000}"/>
    <cellStyle name="_Improve Action Node Reliability Sum" xfId="545" xr:uid="{00000000-0005-0000-0000-000020020000}"/>
    <cellStyle name="_Improve Action Node Reliability Sum_AIN_PL_BS_2010_06" xfId="546" xr:uid="{00000000-0005-0000-0000-000021020000}"/>
    <cellStyle name="_Improve Action Node Reliability Sum_ITO for FN - 28 Oct" xfId="547" xr:uid="{00000000-0005-0000-0000-000022020000}"/>
    <cellStyle name="_Ind.xls" xfId="548" xr:uid="{00000000-0005-0000-0000-000023020000}"/>
    <cellStyle name="_Kluber interim by Nat" xfId="549" xr:uid="{00000000-0005-0000-0000-000024020000}"/>
    <cellStyle name="_Kluber interim by Nat_AYUDHYA lease" xfId="550" xr:uid="{00000000-0005-0000-0000-000025020000}"/>
    <cellStyle name="_Kluber interim by Nat_AYUDHYA lease Q3.10" xfId="551" xr:uid="{00000000-0005-0000-0000-000026020000}"/>
    <cellStyle name="_Kluber interim by Nat_AYUDHYA lease Q4.10" xfId="552" xr:uid="{00000000-0005-0000-0000-000027020000}"/>
    <cellStyle name="_Kluber interim by Nat_leasing AYUDHYA" xfId="553" xr:uid="{00000000-0005-0000-0000-000028020000}"/>
    <cellStyle name="_Kluber interim by Nat_MMT AYUDHYA lease Q3" xfId="554" xr:uid="{00000000-0005-0000-0000-000029020000}"/>
    <cellStyle name="_KPI All" xfId="555" xr:uid="{00000000-0005-0000-0000-00002A020000}"/>
    <cellStyle name="_KPI All_pym" xfId="556" xr:uid="{00000000-0005-0000-0000-00002B020000}"/>
    <cellStyle name="_KPI Recurring On Progress_Apr" xfId="557" xr:uid="{00000000-0005-0000-0000-00002C020000}"/>
    <cellStyle name="_KPI Recurring On Progress_Apr_pym" xfId="558" xr:uid="{00000000-0005-0000-0000-00002D020000}"/>
    <cellStyle name="_Lead Seiko" xfId="559" xr:uid="{00000000-0005-0000-0000-00002E020000}"/>
    <cellStyle name="_LTX-DEC05" xfId="560" xr:uid="{00000000-0005-0000-0000-00002F020000}"/>
    <cellStyle name="_MATAQ2'05" xfId="561" xr:uid="{00000000-0005-0000-0000-000030020000}"/>
    <cellStyle name="_Opex2009" xfId="562" xr:uid="{00000000-0005-0000-0000-000031020000}"/>
    <cellStyle name="_Opex2009_AIN_PL_BS_2010_06" xfId="563" xr:uid="{00000000-0005-0000-0000-000032020000}"/>
    <cellStyle name="_PCC_Q2'05" xfId="564" xr:uid="{00000000-0005-0000-0000-000033020000}"/>
    <cellStyle name="_PCC_Q'3 05-Tal" xfId="565" xr:uid="{00000000-0005-0000-0000-000034020000}"/>
    <cellStyle name="_PCC-Tal" xfId="566" xr:uid="{00000000-0005-0000-0000-000035020000}"/>
    <cellStyle name="_Q2'05-Jeab" xfId="567" xr:uid="{00000000-0005-0000-0000-000036020000}"/>
    <cellStyle name="_Reduct SGA 2009" xfId="568" xr:uid="{00000000-0005-0000-0000-000037020000}"/>
    <cellStyle name="_Reduct SGA 2009_AIN_PL_BS_2010_06" xfId="569" xr:uid="{00000000-0005-0000-0000-000038020000}"/>
    <cellStyle name="_Regional OPEX 2009 (2) (3)" xfId="570" xr:uid="{00000000-0005-0000-0000-000039020000}"/>
    <cellStyle name="_Regional OPEX 2009 (2) (3)_AIN_PL_BS_2010_06" xfId="571" xr:uid="{00000000-0005-0000-0000-00003A020000}"/>
    <cellStyle name="_Report Region South - February 2009 " xfId="572" xr:uid="{00000000-0005-0000-0000-00003B020000}"/>
    <cellStyle name="_Report Region South - February 2009  2" xfId="573" xr:uid="{00000000-0005-0000-0000-00003C020000}"/>
    <cellStyle name="_Report Region South - February 2009 _AIN_PL_BS_2010_06" xfId="574" xr:uid="{00000000-0005-0000-0000-00003D020000}"/>
    <cellStyle name="_Report Region South - February 2009 _AIN_PL_BS_2010_06 2" xfId="575" xr:uid="{00000000-0005-0000-0000-00003E020000}"/>
    <cellStyle name="_Roche Thailand 2005-1" xfId="576" xr:uid="{00000000-0005-0000-0000-00003F020000}"/>
    <cellStyle name="_ROS_KPI_Update 29.04.09" xfId="577" xr:uid="{00000000-0005-0000-0000-000040020000}"/>
    <cellStyle name="_ROS_KPI_Update 29.04.09 2" xfId="578" xr:uid="{00000000-0005-0000-0000-000041020000}"/>
    <cellStyle name="_ROS_KPI_Update 29.04.09_AIN_PL_BS_2010_06" xfId="579" xr:uid="{00000000-0005-0000-0000-000042020000}"/>
    <cellStyle name="_ROS_KPI_Update 29.04.09_AIN_PL_BS_2010_06 2" xfId="580" xr:uid="{00000000-0005-0000-0000-000043020000}"/>
    <cellStyle name="_ROS_Update 01.04.09" xfId="581" xr:uid="{00000000-0005-0000-0000-000044020000}"/>
    <cellStyle name="_ROS_Update 01.04.09_AIN_PL_BS_2010_06" xfId="582" xr:uid="{00000000-0005-0000-0000-000045020000}"/>
    <cellStyle name="_ROS_Update 14.01.09" xfId="583" xr:uid="{00000000-0005-0000-0000-000046020000}"/>
    <cellStyle name="_ROS_Update 14.01.09_AIN_PL_BS_2010_06" xfId="584" xr:uid="{00000000-0005-0000-0000-000047020000}"/>
    <cellStyle name="_salary reconcile-sima" xfId="585" xr:uid="{00000000-0005-0000-0000-000048020000}"/>
    <cellStyle name="_SBN CAPEX PO Outstanding as of May 09" xfId="586" xr:uid="{00000000-0005-0000-0000-000049020000}"/>
    <cellStyle name="_SBN Financial Model_2009_5+7_rev" xfId="587" xr:uid="{00000000-0005-0000-0000-00004A020000}"/>
    <cellStyle name="_Seiko 07 31 06" xfId="588" xr:uid="{00000000-0005-0000-0000-00004B020000}"/>
    <cellStyle name="_SG&amp;A_BY COST CENTER" xfId="589" xr:uid="{00000000-0005-0000-0000-00004C020000}"/>
    <cellStyle name="_SG&amp;A_BY COST CENTER 2" xfId="590" xr:uid="{00000000-0005-0000-0000-00004D020000}"/>
    <cellStyle name="_SG&amp;A_BY COST CENTER_AIN_PL_BS_2010_06" xfId="591" xr:uid="{00000000-0005-0000-0000-00004E020000}"/>
    <cellStyle name="_SG&amp;A_BY COST CENTER_AIN_PL_BS_2010_06 2" xfId="592" xr:uid="{00000000-0005-0000-0000-00004F020000}"/>
    <cellStyle name="_SGA  2009  " xfId="593" xr:uid="{00000000-0005-0000-0000-000050020000}"/>
    <cellStyle name="_SGA  2009  _AIN_PL_BS_2010_06" xfId="594" xr:uid="{00000000-0005-0000-0000-000051020000}"/>
    <cellStyle name="_Showa-2004-Test" xfId="595" xr:uid="{00000000-0005-0000-0000-000052020000}"/>
    <cellStyle name="_Sima Top Q2'07" xfId="596" xr:uid="{00000000-0005-0000-0000-000053020000}"/>
    <cellStyle name="_SimaTech-Dec05" xfId="597" xr:uid="{00000000-0005-0000-0000-000054020000}"/>
    <cellStyle name="_Template for CAPEX_2011 7 Oct 10 (2)" xfId="598" xr:uid="{00000000-0005-0000-0000-000055020000}"/>
    <cellStyle name="_Template for CAPEX_2011 7 Oct 10 (2)_AIN OPEX 2011" xfId="599" xr:uid="{00000000-0005-0000-0000-000056020000}"/>
    <cellStyle name="_Template for CAPEX_2011 7 Oct 10 (2)_ITO for FN - 28 Oct" xfId="600" xr:uid="{00000000-0005-0000-0000-000057020000}"/>
    <cellStyle name="_Template_August2010" xfId="601" xr:uid="{00000000-0005-0000-0000-000058020000}"/>
    <cellStyle name="_Template_August2010_AIN OPEX 2011" xfId="602" xr:uid="{00000000-0005-0000-0000-000059020000}"/>
    <cellStyle name="_Template_August2010_ITO for FN - 28 Oct" xfId="603" xr:uid="{00000000-0005-0000-0000-00005A020000}"/>
    <cellStyle name="_test purchase-Mega" xfId="604" xr:uid="{00000000-0005-0000-0000-00005B020000}"/>
    <cellStyle name="_Test sales-Kluber" xfId="605" xr:uid="{00000000-0005-0000-0000-00005C020000}"/>
    <cellStyle name="_Test sales-Kluber_AYUDHYA lease" xfId="606" xr:uid="{00000000-0005-0000-0000-00005D020000}"/>
    <cellStyle name="_Test sales-Kluber_AYUDHYA lease Q3.10" xfId="607" xr:uid="{00000000-0005-0000-0000-00005E020000}"/>
    <cellStyle name="_Test sales-Kluber_AYUDHYA lease Q4.10" xfId="608" xr:uid="{00000000-0005-0000-0000-00005F020000}"/>
    <cellStyle name="_Test sales-Kluber_leasing AYUDHYA" xfId="609" xr:uid="{00000000-0005-0000-0000-000060020000}"/>
    <cellStyle name="_Test sales-Kluber_MMT AYUDHYA lease Q3" xfId="610" xr:uid="{00000000-0005-0000-0000-000061020000}"/>
    <cellStyle name="_Thai Semcon_Top_Midyear_06" xfId="611" xr:uid="{00000000-0005-0000-0000-000062020000}"/>
    <cellStyle name="_Thai Semcon_Top_Midyear_06_AYUDHYA lease" xfId="612" xr:uid="{00000000-0005-0000-0000-000063020000}"/>
    <cellStyle name="_Thai Semcon_Top_Midyear_06_AYUDHYA lease Q3.10" xfId="613" xr:uid="{00000000-0005-0000-0000-000064020000}"/>
    <cellStyle name="_Thai Semcon_Top_Midyear_06_AYUDHYA lease Q4.10" xfId="614" xr:uid="{00000000-0005-0000-0000-000065020000}"/>
    <cellStyle name="_Thai Semcon_Top_Midyear_06_leasing AYUDHYA" xfId="615" xr:uid="{00000000-0005-0000-0000-000066020000}"/>
    <cellStyle name="_Thai Semcon_Top_Midyear_06_MMT AYUDHYA lease Q3" xfId="616" xr:uid="{00000000-0005-0000-0000-000067020000}"/>
    <cellStyle name="_Top Yamasei 31 Dec 06 Additional" xfId="617" xr:uid="{00000000-0005-0000-0000-000068020000}"/>
    <cellStyle name="_Top Yamasei 31 Dec 06 Additional_AYUDHYA lease" xfId="618" xr:uid="{00000000-0005-0000-0000-000069020000}"/>
    <cellStyle name="_Top Yamasei 31 Dec 06 Additional_AYUDHYA lease Q3.10" xfId="619" xr:uid="{00000000-0005-0000-0000-00006A020000}"/>
    <cellStyle name="_Top Yamasei 31 Dec 06 Additional_AYUDHYA lease Q4.10" xfId="620" xr:uid="{00000000-0005-0000-0000-00006B020000}"/>
    <cellStyle name="_Top Yamasei 31 Dec 06 Additional_leasing AYUDHYA" xfId="621" xr:uid="{00000000-0005-0000-0000-00006C020000}"/>
    <cellStyle name="_Top Yamasei 31 Dec 06 Additional_MMT AYUDHYA lease Q3" xfId="622" xr:uid="{00000000-0005-0000-0000-00006D020000}"/>
    <cellStyle name="_TOP_KLUBER" xfId="623" xr:uid="{00000000-0005-0000-0000-00006E020000}"/>
    <cellStyle name="_TO-S COST 062008 HF'08" xfId="624" xr:uid="{00000000-0005-0000-0000-00006F020000}"/>
    <cellStyle name="_TO-S COST 062008 HF'08 2" xfId="625" xr:uid="{00000000-0005-0000-0000-000070020000}"/>
    <cellStyle name="_TO-S COST 062008 HF'08_AIN_PL_BS_2010_06" xfId="626" xr:uid="{00000000-0005-0000-0000-000071020000}"/>
    <cellStyle name="_TO-S COST 062008 HF'08_AIN_PL_BS_2010_06 2" xfId="627" xr:uid="{00000000-0005-0000-0000-000072020000}"/>
    <cellStyle name="_TO-S COST 2009_v1" xfId="628" xr:uid="{00000000-0005-0000-0000-000073020000}"/>
    <cellStyle name="_TO-S COST 2009_v1 2" xfId="629" xr:uid="{00000000-0005-0000-0000-000074020000}"/>
    <cellStyle name="_TO-S COST 2009_v1_AIN_PL_BS_2010_06" xfId="630" xr:uid="{00000000-0005-0000-0000-000075020000}"/>
    <cellStyle name="_TO-S COST 2009_v1_AIN_PL_BS_2010_06 2" xfId="631" xr:uid="{00000000-0005-0000-0000-000076020000}"/>
    <cellStyle name="_TO-S COST 2009_v1_ITO for FN - 28 Oct" xfId="632" xr:uid="{00000000-0005-0000-0000-000077020000}"/>
    <cellStyle name="_TO-S COST 2009_v1_ITO for FN - 28 Oct 2" xfId="633" xr:uid="{00000000-0005-0000-0000-000078020000}"/>
    <cellStyle name="_TO-S COST 2009_v5" xfId="634" xr:uid="{00000000-0005-0000-0000-000079020000}"/>
    <cellStyle name="_TO-S COST 2009_v5 2" xfId="635" xr:uid="{00000000-0005-0000-0000-00007A020000}"/>
    <cellStyle name="_TO-S COST 2009_v5_AIN_PL_BS_2010_06" xfId="636" xr:uid="{00000000-0005-0000-0000-00007B020000}"/>
    <cellStyle name="_TO-S COST 2009_v5_AIN_PL_BS_2010_06 2" xfId="637" xr:uid="{00000000-0005-0000-0000-00007C020000}"/>
    <cellStyle name="_Total" xfId="638" xr:uid="{00000000-0005-0000-0000-00007D020000}"/>
    <cellStyle name="_Total 2" xfId="639" xr:uid="{00000000-0005-0000-0000-00007E020000}"/>
    <cellStyle name="_Total_AIN OPEX 2011" xfId="640" xr:uid="{00000000-0005-0000-0000-00007F020000}"/>
    <cellStyle name="_Total_AIN OPEX 2011 2" xfId="641" xr:uid="{00000000-0005-0000-0000-000080020000}"/>
    <cellStyle name="_Total_ITO for FN - 28 Oct" xfId="642" xr:uid="{00000000-0005-0000-0000-000081020000}"/>
    <cellStyle name="_Total_ITO for FN - 28 Oct 2" xfId="643" xr:uid="{00000000-0005-0000-0000-000082020000}"/>
    <cellStyle name="_Update 07 01 2009 Sum SGA  2009  by Cost Center ROS -จากAAM-S ส่งให้แต่ละ CC" xfId="644" xr:uid="{00000000-0005-0000-0000-000083020000}"/>
    <cellStyle name="_Update 07 01 2009 Sum SGA  2009  by Cost Center ROS -จากAAM-S ส่งให้แต่ละ CC_AIN_PL_BS_2010_06" xfId="645" xr:uid="{00000000-0005-0000-0000-000084020000}"/>
    <cellStyle name="_V1" xfId="646" xr:uid="{00000000-0005-0000-0000-000085020000}"/>
    <cellStyle name="_Worksheet in cost from LM" xfId="647" xr:uid="{00000000-0005-0000-0000-000086020000}"/>
    <cellStyle name="_Worksheet in cost from LM_AIN_PL_BS_2010_06" xfId="648" xr:uid="{00000000-0005-0000-0000-000087020000}"/>
    <cellStyle name="_wp 12.31.05" xfId="649" xr:uid="{00000000-0005-0000-0000-000088020000}"/>
    <cellStyle name="_wp NI31.12.06-nan.new" xfId="650" xr:uid="{00000000-0005-0000-0000-000089020000}"/>
    <cellStyle name="_WP_2003new" xfId="651" xr:uid="{00000000-0005-0000-0000-00008A020000}"/>
    <cellStyle name="_wp_other assets_BCT" xfId="652" xr:uid="{00000000-0005-0000-0000-00008B020000}"/>
    <cellStyle name="_wp_other income_BQR" xfId="653" xr:uid="{00000000-0005-0000-0000-00008C020000}"/>
    <cellStyle name="_Yamasei - FA 07" xfId="654" xr:uid="{00000000-0005-0000-0000-00008D020000}"/>
    <cellStyle name="_Yamasei - FA 07_AYUDHYA lease" xfId="655" xr:uid="{00000000-0005-0000-0000-00008E020000}"/>
    <cellStyle name="_Yamasei - FA 07_AYUDHYA lease Q3.10" xfId="656" xr:uid="{00000000-0005-0000-0000-00008F020000}"/>
    <cellStyle name="_Yamasei - FA 07_AYUDHYA lease Q4.10" xfId="657" xr:uid="{00000000-0005-0000-0000-000090020000}"/>
    <cellStyle name="_Yamasei - FA 07_leasing AYUDHYA" xfId="658" xr:uid="{00000000-0005-0000-0000-000091020000}"/>
    <cellStyle name="_Yamasei - FA 07_MMT AYUDHYA lease Q3" xfId="659" xr:uid="{00000000-0005-0000-0000-000092020000}"/>
    <cellStyle name="_YE" xfId="660" xr:uid="{00000000-0005-0000-0000-000093020000}"/>
    <cellStyle name="_ZC" xfId="661" xr:uid="{00000000-0005-0000-0000-000094020000}"/>
    <cellStyle name="_สูตรค้นหารหัสบัญชี" xfId="662" xr:uid="{00000000-0005-0000-0000-000095020000}"/>
    <cellStyle name="_สูตรค้นหารหัสบัญชี_$Template budget (Buddy) 2011" xfId="663" xr:uid="{00000000-0005-0000-0000-000096020000}"/>
    <cellStyle name="_สูตรค้นหารหัสบัญชี_$Template budget 2011_Revise" xfId="664" xr:uid="{00000000-0005-0000-0000-000097020000}"/>
    <cellStyle name="_สูตรค้นหารหัสบัญชี_$Template budget 2011_Revise 2" xfId="665" xr:uid="{00000000-0005-0000-0000-000098020000}"/>
    <cellStyle name="_สูตรค้นหารหัสบัญชี_$Template budget 2011_Revise_2011 ADC STATEMENT" xfId="666" xr:uid="{00000000-0005-0000-0000-000099020000}"/>
    <cellStyle name="_สูตรค้นหารหัสบัญชี_2010 ADC Rolling forecast 6+6 (10-7-10).1" xfId="667" xr:uid="{00000000-0005-0000-0000-00009A020000}"/>
    <cellStyle name="_สูตรค้นหารหัสบัญชี_2010 ADC Rolling forecast 6+6 (10-7-10).1 2" xfId="668" xr:uid="{00000000-0005-0000-0000-00009B020000}"/>
    <cellStyle name="_สูตรค้นหารหัสบัญชี_2010 ADC Rolling forecast 6+6 (10-7-10).1_2011 ADC STATEMENT" xfId="669" xr:uid="{00000000-0005-0000-0000-00009C020000}"/>
    <cellStyle name="_สูตรค้นหารหัสบัญชี_2010-Cash Flow09" xfId="670" xr:uid="{00000000-0005-0000-0000-00009D020000}"/>
    <cellStyle name="_สูตรค้นหารหัสบัญชี_2010-Cash Flow09 2" xfId="671" xr:uid="{00000000-0005-0000-0000-00009E020000}"/>
    <cellStyle name="_สูตรค้นหารหัสบัญชี_2010-Cash Flow09_2011 ADC STATEMENT" xfId="672" xr:uid="{00000000-0005-0000-0000-00009F020000}"/>
    <cellStyle name="_สูตรค้นหารหัสบัญชี_Inventory" xfId="673" xr:uid="{00000000-0005-0000-0000-0000A0020000}"/>
    <cellStyle name="_สูตรค้นหารหัสบัญชี_Inventory 2" xfId="674" xr:uid="{00000000-0005-0000-0000-0000A1020000}"/>
    <cellStyle name="_สูตรค้นหารหัสบัญชี_Inventory_2011 ADC STATEMENT" xfId="675" xr:uid="{00000000-0005-0000-0000-0000A2020000}"/>
    <cellStyle name="_สูตรค้นหารหัสบัญชี_Template budget 2011_12100" xfId="676" xr:uid="{00000000-0005-0000-0000-0000A3020000}"/>
    <cellStyle name="_สูตรค้นหารหัสบัญชี_Template budget 2011_12100 2" xfId="677" xr:uid="{00000000-0005-0000-0000-0000A4020000}"/>
    <cellStyle name="_สูตรค้นหารหัสบัญชี_Template budget 2011_12100_2011 ADC STATEMENT" xfId="678" xr:uid="{00000000-0005-0000-0000-0000A5020000}"/>
    <cellStyle name="’??? [0.00]_TMCA Spreadsheet(body)" xfId="679" xr:uid="{00000000-0005-0000-0000-0000A6020000}"/>
    <cellStyle name="’???_TMCA Spreadsheet(body)" xfId="680" xr:uid="{00000000-0005-0000-0000-0000A7020000}"/>
    <cellStyle name="•W?_TMCA Spreadsheet(body)" xfId="681" xr:uid="{00000000-0005-0000-0000-0000A8020000}"/>
    <cellStyle name="0,0_x000d__x000a_NA_x000d__x000a_" xfId="682" xr:uid="{00000000-0005-0000-0000-0000A9020000}"/>
    <cellStyle name="0,0_x000d__x000a_NA_x000d__x000a_ 2" xfId="683" xr:uid="{00000000-0005-0000-0000-0000AA020000}"/>
    <cellStyle name="0,0_x000d__x000a_NA_x000d__x000a_ 2 2" xfId="684" xr:uid="{00000000-0005-0000-0000-0000AB020000}"/>
    <cellStyle name="0,0_x000d__x000a_NA_x000d__x000a_ 2 3" xfId="685" xr:uid="{00000000-0005-0000-0000-0000AC020000}"/>
    <cellStyle name="0,0_x000d__x000a_NA_x000d__x000a_ 3" xfId="686" xr:uid="{00000000-0005-0000-0000-0000AD020000}"/>
    <cellStyle name="0,0_x000d__x000a_NA_x000d__x000a_ 3 2" xfId="687" xr:uid="{00000000-0005-0000-0000-0000AE020000}"/>
    <cellStyle name="0,0_x000d__x000a_NA_x000d__x000a_ 4" xfId="688" xr:uid="{00000000-0005-0000-0000-0000AF020000}"/>
    <cellStyle name="0,0_x000d__x000a_NA_x000d__x000a__ITO for FN - 28 Oct" xfId="689" xr:uid="{00000000-0005-0000-0000-0000B0020000}"/>
    <cellStyle name="2)" xfId="690" xr:uid="{00000000-0005-0000-0000-0000B1020000}"/>
    <cellStyle name="20% - Accent1 2" xfId="691" xr:uid="{00000000-0005-0000-0000-0000B2020000}"/>
    <cellStyle name="20% - Accent1 2 2" xfId="692" xr:uid="{00000000-0005-0000-0000-0000B3020000}"/>
    <cellStyle name="20% - Accent1 2 2 2" xfId="693" xr:uid="{00000000-0005-0000-0000-0000B4020000}"/>
    <cellStyle name="20% - Accent1 2 2 3" xfId="694" xr:uid="{00000000-0005-0000-0000-0000B5020000}"/>
    <cellStyle name="20% - Accent1 2 3" xfId="695" xr:uid="{00000000-0005-0000-0000-0000B6020000}"/>
    <cellStyle name="20% - Accent1 2 3 2" xfId="696" xr:uid="{00000000-0005-0000-0000-0000B7020000}"/>
    <cellStyle name="20% - Accent1 2 4" xfId="697" xr:uid="{00000000-0005-0000-0000-0000B8020000}"/>
    <cellStyle name="20% - Accent1 2 5" xfId="698" xr:uid="{00000000-0005-0000-0000-0000B9020000}"/>
    <cellStyle name="20% - Accent1 2 6" xfId="699" xr:uid="{00000000-0005-0000-0000-0000BA020000}"/>
    <cellStyle name="20% - Accent1 3" xfId="700" xr:uid="{00000000-0005-0000-0000-0000BB020000}"/>
    <cellStyle name="20% - Accent1 3 2" xfId="701" xr:uid="{00000000-0005-0000-0000-0000BC020000}"/>
    <cellStyle name="20% - Accent1 3 3" xfId="702" xr:uid="{00000000-0005-0000-0000-0000BD020000}"/>
    <cellStyle name="20% - Accent1 3 4" xfId="703" xr:uid="{00000000-0005-0000-0000-0000BE020000}"/>
    <cellStyle name="20% - Accent1 4" xfId="704" xr:uid="{00000000-0005-0000-0000-0000BF020000}"/>
    <cellStyle name="20% - Accent1 5" xfId="705" xr:uid="{00000000-0005-0000-0000-0000C0020000}"/>
    <cellStyle name="20% - Accent2 2" xfId="706" xr:uid="{00000000-0005-0000-0000-0000C1020000}"/>
    <cellStyle name="20% - Accent2 2 2" xfId="707" xr:uid="{00000000-0005-0000-0000-0000C2020000}"/>
    <cellStyle name="20% - Accent2 2 2 2" xfId="708" xr:uid="{00000000-0005-0000-0000-0000C3020000}"/>
    <cellStyle name="20% - Accent2 2 2 3" xfId="709" xr:uid="{00000000-0005-0000-0000-0000C4020000}"/>
    <cellStyle name="20% - Accent2 2 3" xfId="710" xr:uid="{00000000-0005-0000-0000-0000C5020000}"/>
    <cellStyle name="20% - Accent2 2 3 2" xfId="711" xr:uid="{00000000-0005-0000-0000-0000C6020000}"/>
    <cellStyle name="20% - Accent2 2 4" xfId="712" xr:uid="{00000000-0005-0000-0000-0000C7020000}"/>
    <cellStyle name="20% - Accent2 2 5" xfId="713" xr:uid="{00000000-0005-0000-0000-0000C8020000}"/>
    <cellStyle name="20% - Accent2 2 6" xfId="714" xr:uid="{00000000-0005-0000-0000-0000C9020000}"/>
    <cellStyle name="20% - Accent2 3" xfId="715" xr:uid="{00000000-0005-0000-0000-0000CA020000}"/>
    <cellStyle name="20% - Accent2 3 2" xfId="716" xr:uid="{00000000-0005-0000-0000-0000CB020000}"/>
    <cellStyle name="20% - Accent2 3 3" xfId="717" xr:uid="{00000000-0005-0000-0000-0000CC020000}"/>
    <cellStyle name="20% - Accent2 3 4" xfId="718" xr:uid="{00000000-0005-0000-0000-0000CD020000}"/>
    <cellStyle name="20% - Accent2 4" xfId="719" xr:uid="{00000000-0005-0000-0000-0000CE020000}"/>
    <cellStyle name="20% - Accent2 5" xfId="720" xr:uid="{00000000-0005-0000-0000-0000CF020000}"/>
    <cellStyle name="20% - Accent3 2" xfId="721" xr:uid="{00000000-0005-0000-0000-0000D0020000}"/>
    <cellStyle name="20% - Accent3 2 2" xfId="722" xr:uid="{00000000-0005-0000-0000-0000D1020000}"/>
    <cellStyle name="20% - Accent3 2 2 2" xfId="723" xr:uid="{00000000-0005-0000-0000-0000D2020000}"/>
    <cellStyle name="20% - Accent3 2 2 3" xfId="724" xr:uid="{00000000-0005-0000-0000-0000D3020000}"/>
    <cellStyle name="20% - Accent3 2 3" xfId="725" xr:uid="{00000000-0005-0000-0000-0000D4020000}"/>
    <cellStyle name="20% - Accent3 2 3 2" xfId="726" xr:uid="{00000000-0005-0000-0000-0000D5020000}"/>
    <cellStyle name="20% - Accent3 2 4" xfId="727" xr:uid="{00000000-0005-0000-0000-0000D6020000}"/>
    <cellStyle name="20% - Accent3 2 5" xfId="728" xr:uid="{00000000-0005-0000-0000-0000D7020000}"/>
    <cellStyle name="20% - Accent3 2 6" xfId="729" xr:uid="{00000000-0005-0000-0000-0000D8020000}"/>
    <cellStyle name="20% - Accent3 3" xfId="730" xr:uid="{00000000-0005-0000-0000-0000D9020000}"/>
    <cellStyle name="20% - Accent3 3 2" xfId="731" xr:uid="{00000000-0005-0000-0000-0000DA020000}"/>
    <cellStyle name="20% - Accent3 3 3" xfId="732" xr:uid="{00000000-0005-0000-0000-0000DB020000}"/>
    <cellStyle name="20% - Accent3 3 4" xfId="733" xr:uid="{00000000-0005-0000-0000-0000DC020000}"/>
    <cellStyle name="20% - Accent3 4" xfId="734" xr:uid="{00000000-0005-0000-0000-0000DD020000}"/>
    <cellStyle name="20% - Accent3 5" xfId="735" xr:uid="{00000000-0005-0000-0000-0000DE020000}"/>
    <cellStyle name="20% - Accent4 2" xfId="736" xr:uid="{00000000-0005-0000-0000-0000DF020000}"/>
    <cellStyle name="20% - Accent4 2 2" xfId="737" xr:uid="{00000000-0005-0000-0000-0000E0020000}"/>
    <cellStyle name="20% - Accent4 2 2 2" xfId="738" xr:uid="{00000000-0005-0000-0000-0000E1020000}"/>
    <cellStyle name="20% - Accent4 2 2 3" xfId="739" xr:uid="{00000000-0005-0000-0000-0000E2020000}"/>
    <cellStyle name="20% - Accent4 2 3" xfId="740" xr:uid="{00000000-0005-0000-0000-0000E3020000}"/>
    <cellStyle name="20% - Accent4 2 3 2" xfId="741" xr:uid="{00000000-0005-0000-0000-0000E4020000}"/>
    <cellStyle name="20% - Accent4 2 4" xfId="742" xr:uid="{00000000-0005-0000-0000-0000E5020000}"/>
    <cellStyle name="20% - Accent4 2 5" xfId="743" xr:uid="{00000000-0005-0000-0000-0000E6020000}"/>
    <cellStyle name="20% - Accent4 2 6" xfId="744" xr:uid="{00000000-0005-0000-0000-0000E7020000}"/>
    <cellStyle name="20% - Accent4 3" xfId="745" xr:uid="{00000000-0005-0000-0000-0000E8020000}"/>
    <cellStyle name="20% - Accent4 3 2" xfId="746" xr:uid="{00000000-0005-0000-0000-0000E9020000}"/>
    <cellStyle name="20% - Accent4 3 3" xfId="747" xr:uid="{00000000-0005-0000-0000-0000EA020000}"/>
    <cellStyle name="20% - Accent4 3 4" xfId="748" xr:uid="{00000000-0005-0000-0000-0000EB020000}"/>
    <cellStyle name="20% - Accent4 4" xfId="749" xr:uid="{00000000-0005-0000-0000-0000EC020000}"/>
    <cellStyle name="20% - Accent4 5" xfId="750" xr:uid="{00000000-0005-0000-0000-0000ED020000}"/>
    <cellStyle name="20% - Accent5 2" xfId="751" xr:uid="{00000000-0005-0000-0000-0000EE020000}"/>
    <cellStyle name="20% - Accent5 2 2" xfId="752" xr:uid="{00000000-0005-0000-0000-0000EF020000}"/>
    <cellStyle name="20% - Accent5 2 2 2" xfId="753" xr:uid="{00000000-0005-0000-0000-0000F0020000}"/>
    <cellStyle name="20% - Accent5 2 2 3" xfId="754" xr:uid="{00000000-0005-0000-0000-0000F1020000}"/>
    <cellStyle name="20% - Accent5 2 3" xfId="755" xr:uid="{00000000-0005-0000-0000-0000F2020000}"/>
    <cellStyle name="20% - Accent5 2 3 2" xfId="756" xr:uid="{00000000-0005-0000-0000-0000F3020000}"/>
    <cellStyle name="20% - Accent5 2 4" xfId="757" xr:uid="{00000000-0005-0000-0000-0000F4020000}"/>
    <cellStyle name="20% - Accent5 2 5" xfId="758" xr:uid="{00000000-0005-0000-0000-0000F5020000}"/>
    <cellStyle name="20% - Accent5 2 6" xfId="759" xr:uid="{00000000-0005-0000-0000-0000F6020000}"/>
    <cellStyle name="20% - Accent5 3" xfId="760" xr:uid="{00000000-0005-0000-0000-0000F7020000}"/>
    <cellStyle name="20% - Accent5 3 2" xfId="761" xr:uid="{00000000-0005-0000-0000-0000F8020000}"/>
    <cellStyle name="20% - Accent5 3 3" xfId="762" xr:uid="{00000000-0005-0000-0000-0000F9020000}"/>
    <cellStyle name="20% - Accent5 3 4" xfId="763" xr:uid="{00000000-0005-0000-0000-0000FA020000}"/>
    <cellStyle name="20% - Accent5 4" xfId="764" xr:uid="{00000000-0005-0000-0000-0000FB020000}"/>
    <cellStyle name="20% - Accent5 5" xfId="765" xr:uid="{00000000-0005-0000-0000-0000FC020000}"/>
    <cellStyle name="20% - Accent6 2" xfId="766" xr:uid="{00000000-0005-0000-0000-0000FD020000}"/>
    <cellStyle name="20% - Accent6 2 2" xfId="767" xr:uid="{00000000-0005-0000-0000-0000FE020000}"/>
    <cellStyle name="20% - Accent6 2 2 2" xfId="768" xr:uid="{00000000-0005-0000-0000-0000FF020000}"/>
    <cellStyle name="20% - Accent6 2 2 3" xfId="769" xr:uid="{00000000-0005-0000-0000-000000030000}"/>
    <cellStyle name="20% - Accent6 2 3" xfId="770" xr:uid="{00000000-0005-0000-0000-000001030000}"/>
    <cellStyle name="20% - Accent6 2 3 2" xfId="771" xr:uid="{00000000-0005-0000-0000-000002030000}"/>
    <cellStyle name="20% - Accent6 2 4" xfId="772" xr:uid="{00000000-0005-0000-0000-000003030000}"/>
    <cellStyle name="20% - Accent6 2 5" xfId="773" xr:uid="{00000000-0005-0000-0000-000004030000}"/>
    <cellStyle name="20% - Accent6 2 6" xfId="774" xr:uid="{00000000-0005-0000-0000-000005030000}"/>
    <cellStyle name="20% - Accent6 3" xfId="775" xr:uid="{00000000-0005-0000-0000-000006030000}"/>
    <cellStyle name="20% - Accent6 3 2" xfId="776" xr:uid="{00000000-0005-0000-0000-000007030000}"/>
    <cellStyle name="20% - Accent6 3 3" xfId="777" xr:uid="{00000000-0005-0000-0000-000008030000}"/>
    <cellStyle name="20% - Accent6 3 4" xfId="778" xr:uid="{00000000-0005-0000-0000-000009030000}"/>
    <cellStyle name="20% - Accent6 4" xfId="779" xr:uid="{00000000-0005-0000-0000-00000A030000}"/>
    <cellStyle name="20% - Accent6 5" xfId="780" xr:uid="{00000000-0005-0000-0000-00000B030000}"/>
    <cellStyle name="20% - アクセント 1" xfId="781" xr:uid="{00000000-0005-0000-0000-00000C030000}"/>
    <cellStyle name="20% - アクセント 2" xfId="782" xr:uid="{00000000-0005-0000-0000-00000D030000}"/>
    <cellStyle name="20% - アクセント 3" xfId="783" xr:uid="{00000000-0005-0000-0000-00000E030000}"/>
    <cellStyle name="20% - アクセント 4" xfId="784" xr:uid="{00000000-0005-0000-0000-00000F030000}"/>
    <cellStyle name="20% - アクセント 5" xfId="785" xr:uid="{00000000-0005-0000-0000-000010030000}"/>
    <cellStyle name="20% - アクセント 6" xfId="786" xr:uid="{00000000-0005-0000-0000-000011030000}"/>
    <cellStyle name="20% - ส่วนที่ถูกเน้น1 2" xfId="787" xr:uid="{00000000-0005-0000-0000-000012030000}"/>
    <cellStyle name="20% - ส่วนที่ถูกเน้น2 2" xfId="788" xr:uid="{00000000-0005-0000-0000-000013030000}"/>
    <cellStyle name="20% - ส่วนที่ถูกเน้น3 2" xfId="789" xr:uid="{00000000-0005-0000-0000-000014030000}"/>
    <cellStyle name="20% - ส่วนที่ถูกเน้น4 2" xfId="790" xr:uid="{00000000-0005-0000-0000-000015030000}"/>
    <cellStyle name="20% - ส่วนที่ถูกเน้น5 2" xfId="791" xr:uid="{00000000-0005-0000-0000-000016030000}"/>
    <cellStyle name="20% - ส่วนที่ถูกเน้น6 2" xfId="792" xr:uid="{00000000-0005-0000-0000-000017030000}"/>
    <cellStyle name="20% - 强调文字颜色 1" xfId="793" xr:uid="{00000000-0005-0000-0000-000018030000}"/>
    <cellStyle name="20% - 强调文字颜色 2" xfId="794" xr:uid="{00000000-0005-0000-0000-000019030000}"/>
    <cellStyle name="20% - 强调文字颜色 3" xfId="795" xr:uid="{00000000-0005-0000-0000-00001A030000}"/>
    <cellStyle name="20% - 强调文字颜色 4" xfId="796" xr:uid="{00000000-0005-0000-0000-00001B030000}"/>
    <cellStyle name="20% - 强调文字颜色 5" xfId="797" xr:uid="{00000000-0005-0000-0000-00001C030000}"/>
    <cellStyle name="20% - 强调文字颜色 6" xfId="798" xr:uid="{00000000-0005-0000-0000-00001D030000}"/>
    <cellStyle name="2decimal" xfId="799" xr:uid="{00000000-0005-0000-0000-00001E030000}"/>
    <cellStyle name="40% - Accent1 2" xfId="800" xr:uid="{00000000-0005-0000-0000-00001F030000}"/>
    <cellStyle name="40% - Accent1 2 2" xfId="801" xr:uid="{00000000-0005-0000-0000-000020030000}"/>
    <cellStyle name="40% - Accent1 2 2 2" xfId="802" xr:uid="{00000000-0005-0000-0000-000021030000}"/>
    <cellStyle name="40% - Accent1 2 2 3" xfId="803" xr:uid="{00000000-0005-0000-0000-000022030000}"/>
    <cellStyle name="40% - Accent1 2 3" xfId="804" xr:uid="{00000000-0005-0000-0000-000023030000}"/>
    <cellStyle name="40% - Accent1 2 3 2" xfId="805" xr:uid="{00000000-0005-0000-0000-000024030000}"/>
    <cellStyle name="40% - Accent1 2 4" xfId="806" xr:uid="{00000000-0005-0000-0000-000025030000}"/>
    <cellStyle name="40% - Accent1 2 5" xfId="807" xr:uid="{00000000-0005-0000-0000-000026030000}"/>
    <cellStyle name="40% - Accent1 2 6" xfId="808" xr:uid="{00000000-0005-0000-0000-000027030000}"/>
    <cellStyle name="40% - Accent1 3" xfId="809" xr:uid="{00000000-0005-0000-0000-000028030000}"/>
    <cellStyle name="40% - Accent1 3 2" xfId="810" xr:uid="{00000000-0005-0000-0000-000029030000}"/>
    <cellStyle name="40% - Accent1 3 3" xfId="811" xr:uid="{00000000-0005-0000-0000-00002A030000}"/>
    <cellStyle name="40% - Accent1 3 4" xfId="812" xr:uid="{00000000-0005-0000-0000-00002B030000}"/>
    <cellStyle name="40% - Accent1 4" xfId="813" xr:uid="{00000000-0005-0000-0000-00002C030000}"/>
    <cellStyle name="40% - Accent1 5" xfId="814" xr:uid="{00000000-0005-0000-0000-00002D030000}"/>
    <cellStyle name="40% - Accent2 2" xfId="815" xr:uid="{00000000-0005-0000-0000-00002E030000}"/>
    <cellStyle name="40% - Accent2 2 2" xfId="816" xr:uid="{00000000-0005-0000-0000-00002F030000}"/>
    <cellStyle name="40% - Accent2 2 2 2" xfId="817" xr:uid="{00000000-0005-0000-0000-000030030000}"/>
    <cellStyle name="40% - Accent2 2 2 3" xfId="818" xr:uid="{00000000-0005-0000-0000-000031030000}"/>
    <cellStyle name="40% - Accent2 2 3" xfId="819" xr:uid="{00000000-0005-0000-0000-000032030000}"/>
    <cellStyle name="40% - Accent2 2 3 2" xfId="820" xr:uid="{00000000-0005-0000-0000-000033030000}"/>
    <cellStyle name="40% - Accent2 2 4" xfId="821" xr:uid="{00000000-0005-0000-0000-000034030000}"/>
    <cellStyle name="40% - Accent2 2 5" xfId="822" xr:uid="{00000000-0005-0000-0000-000035030000}"/>
    <cellStyle name="40% - Accent2 2 6" xfId="823" xr:uid="{00000000-0005-0000-0000-000036030000}"/>
    <cellStyle name="40% - Accent2 3" xfId="824" xr:uid="{00000000-0005-0000-0000-000037030000}"/>
    <cellStyle name="40% - Accent2 3 2" xfId="825" xr:uid="{00000000-0005-0000-0000-000038030000}"/>
    <cellStyle name="40% - Accent2 3 3" xfId="826" xr:uid="{00000000-0005-0000-0000-000039030000}"/>
    <cellStyle name="40% - Accent2 3 4" xfId="827" xr:uid="{00000000-0005-0000-0000-00003A030000}"/>
    <cellStyle name="40% - Accent2 4" xfId="828" xr:uid="{00000000-0005-0000-0000-00003B030000}"/>
    <cellStyle name="40% - Accent2 5" xfId="829" xr:uid="{00000000-0005-0000-0000-00003C030000}"/>
    <cellStyle name="40% - Accent3 2" xfId="830" xr:uid="{00000000-0005-0000-0000-00003D030000}"/>
    <cellStyle name="40% - Accent3 2 2" xfId="831" xr:uid="{00000000-0005-0000-0000-00003E030000}"/>
    <cellStyle name="40% - Accent3 2 2 2" xfId="832" xr:uid="{00000000-0005-0000-0000-00003F030000}"/>
    <cellStyle name="40% - Accent3 2 2 3" xfId="833" xr:uid="{00000000-0005-0000-0000-000040030000}"/>
    <cellStyle name="40% - Accent3 2 3" xfId="834" xr:uid="{00000000-0005-0000-0000-000041030000}"/>
    <cellStyle name="40% - Accent3 2 3 2" xfId="835" xr:uid="{00000000-0005-0000-0000-000042030000}"/>
    <cellStyle name="40% - Accent3 2 4" xfId="836" xr:uid="{00000000-0005-0000-0000-000043030000}"/>
    <cellStyle name="40% - Accent3 2 5" xfId="837" xr:uid="{00000000-0005-0000-0000-000044030000}"/>
    <cellStyle name="40% - Accent3 2 6" xfId="838" xr:uid="{00000000-0005-0000-0000-000045030000}"/>
    <cellStyle name="40% - Accent3 3" xfId="839" xr:uid="{00000000-0005-0000-0000-000046030000}"/>
    <cellStyle name="40% - Accent3 3 2" xfId="840" xr:uid="{00000000-0005-0000-0000-000047030000}"/>
    <cellStyle name="40% - Accent3 3 3" xfId="841" xr:uid="{00000000-0005-0000-0000-000048030000}"/>
    <cellStyle name="40% - Accent3 3 4" xfId="842" xr:uid="{00000000-0005-0000-0000-000049030000}"/>
    <cellStyle name="40% - Accent3 4" xfId="843" xr:uid="{00000000-0005-0000-0000-00004A030000}"/>
    <cellStyle name="40% - Accent3 5" xfId="844" xr:uid="{00000000-0005-0000-0000-00004B030000}"/>
    <cellStyle name="40% - Accent4 2" xfId="845" xr:uid="{00000000-0005-0000-0000-00004C030000}"/>
    <cellStyle name="40% - Accent4 2 2" xfId="846" xr:uid="{00000000-0005-0000-0000-00004D030000}"/>
    <cellStyle name="40% - Accent4 2 2 2" xfId="847" xr:uid="{00000000-0005-0000-0000-00004E030000}"/>
    <cellStyle name="40% - Accent4 2 2 3" xfId="848" xr:uid="{00000000-0005-0000-0000-00004F030000}"/>
    <cellStyle name="40% - Accent4 2 3" xfId="849" xr:uid="{00000000-0005-0000-0000-000050030000}"/>
    <cellStyle name="40% - Accent4 2 3 2" xfId="850" xr:uid="{00000000-0005-0000-0000-000051030000}"/>
    <cellStyle name="40% - Accent4 2 4" xfId="851" xr:uid="{00000000-0005-0000-0000-000052030000}"/>
    <cellStyle name="40% - Accent4 2 5" xfId="852" xr:uid="{00000000-0005-0000-0000-000053030000}"/>
    <cellStyle name="40% - Accent4 2 6" xfId="853" xr:uid="{00000000-0005-0000-0000-000054030000}"/>
    <cellStyle name="40% - Accent4 3" xfId="854" xr:uid="{00000000-0005-0000-0000-000055030000}"/>
    <cellStyle name="40% - Accent4 3 2" xfId="855" xr:uid="{00000000-0005-0000-0000-000056030000}"/>
    <cellStyle name="40% - Accent4 3 3" xfId="856" xr:uid="{00000000-0005-0000-0000-000057030000}"/>
    <cellStyle name="40% - Accent4 3 4" xfId="857" xr:uid="{00000000-0005-0000-0000-000058030000}"/>
    <cellStyle name="40% - Accent4 4" xfId="858" xr:uid="{00000000-0005-0000-0000-000059030000}"/>
    <cellStyle name="40% - Accent4 5" xfId="859" xr:uid="{00000000-0005-0000-0000-00005A030000}"/>
    <cellStyle name="40% - Accent5 2" xfId="860" xr:uid="{00000000-0005-0000-0000-00005B030000}"/>
    <cellStyle name="40% - Accent5 2 2" xfId="861" xr:uid="{00000000-0005-0000-0000-00005C030000}"/>
    <cellStyle name="40% - Accent5 2 2 2" xfId="862" xr:uid="{00000000-0005-0000-0000-00005D030000}"/>
    <cellStyle name="40% - Accent5 2 2 3" xfId="863" xr:uid="{00000000-0005-0000-0000-00005E030000}"/>
    <cellStyle name="40% - Accent5 2 3" xfId="864" xr:uid="{00000000-0005-0000-0000-00005F030000}"/>
    <cellStyle name="40% - Accent5 2 3 2" xfId="865" xr:uid="{00000000-0005-0000-0000-000060030000}"/>
    <cellStyle name="40% - Accent5 2 4" xfId="866" xr:uid="{00000000-0005-0000-0000-000061030000}"/>
    <cellStyle name="40% - Accent5 2 5" xfId="867" xr:uid="{00000000-0005-0000-0000-000062030000}"/>
    <cellStyle name="40% - Accent5 2 6" xfId="868" xr:uid="{00000000-0005-0000-0000-000063030000}"/>
    <cellStyle name="40% - Accent5 3" xfId="869" xr:uid="{00000000-0005-0000-0000-000064030000}"/>
    <cellStyle name="40% - Accent5 3 2" xfId="870" xr:uid="{00000000-0005-0000-0000-000065030000}"/>
    <cellStyle name="40% - Accent5 3 3" xfId="871" xr:uid="{00000000-0005-0000-0000-000066030000}"/>
    <cellStyle name="40% - Accent5 3 4" xfId="872" xr:uid="{00000000-0005-0000-0000-000067030000}"/>
    <cellStyle name="40% - Accent5 4" xfId="873" xr:uid="{00000000-0005-0000-0000-000068030000}"/>
    <cellStyle name="40% - Accent5 5" xfId="874" xr:uid="{00000000-0005-0000-0000-000069030000}"/>
    <cellStyle name="40% - Accent6 2" xfId="875" xr:uid="{00000000-0005-0000-0000-00006A030000}"/>
    <cellStyle name="40% - Accent6 2 2" xfId="876" xr:uid="{00000000-0005-0000-0000-00006B030000}"/>
    <cellStyle name="40% - Accent6 2 2 2" xfId="877" xr:uid="{00000000-0005-0000-0000-00006C030000}"/>
    <cellStyle name="40% - Accent6 2 2 3" xfId="878" xr:uid="{00000000-0005-0000-0000-00006D030000}"/>
    <cellStyle name="40% - Accent6 2 3" xfId="879" xr:uid="{00000000-0005-0000-0000-00006E030000}"/>
    <cellStyle name="40% - Accent6 2 3 2" xfId="880" xr:uid="{00000000-0005-0000-0000-00006F030000}"/>
    <cellStyle name="40% - Accent6 2 4" xfId="881" xr:uid="{00000000-0005-0000-0000-000070030000}"/>
    <cellStyle name="40% - Accent6 2 5" xfId="882" xr:uid="{00000000-0005-0000-0000-000071030000}"/>
    <cellStyle name="40% - Accent6 2 6" xfId="883" xr:uid="{00000000-0005-0000-0000-000072030000}"/>
    <cellStyle name="40% - Accent6 3" xfId="884" xr:uid="{00000000-0005-0000-0000-000073030000}"/>
    <cellStyle name="40% - Accent6 3 2" xfId="885" xr:uid="{00000000-0005-0000-0000-000074030000}"/>
    <cellStyle name="40% - Accent6 3 3" xfId="886" xr:uid="{00000000-0005-0000-0000-000075030000}"/>
    <cellStyle name="40% - Accent6 3 4" xfId="887" xr:uid="{00000000-0005-0000-0000-000076030000}"/>
    <cellStyle name="40% - Accent6 4" xfId="888" xr:uid="{00000000-0005-0000-0000-000077030000}"/>
    <cellStyle name="40% - Accent6 5" xfId="889" xr:uid="{00000000-0005-0000-0000-000078030000}"/>
    <cellStyle name="40% - アクセント 1" xfId="890" xr:uid="{00000000-0005-0000-0000-000079030000}"/>
    <cellStyle name="40% - アクセント 2" xfId="891" xr:uid="{00000000-0005-0000-0000-00007A030000}"/>
    <cellStyle name="40% - アクセント 3" xfId="892" xr:uid="{00000000-0005-0000-0000-00007B030000}"/>
    <cellStyle name="40% - アクセント 4" xfId="893" xr:uid="{00000000-0005-0000-0000-00007C030000}"/>
    <cellStyle name="40% - アクセント 5" xfId="894" xr:uid="{00000000-0005-0000-0000-00007D030000}"/>
    <cellStyle name="40% - アクセント 6" xfId="895" xr:uid="{00000000-0005-0000-0000-00007E030000}"/>
    <cellStyle name="40% - ส่วนที่ถูกเน้น1 2" xfId="896" xr:uid="{00000000-0005-0000-0000-00007F030000}"/>
    <cellStyle name="40% - ส่วนที่ถูกเน้น2 2" xfId="897" xr:uid="{00000000-0005-0000-0000-000080030000}"/>
    <cellStyle name="40% - ส่วนที่ถูกเน้น3 2" xfId="898" xr:uid="{00000000-0005-0000-0000-000081030000}"/>
    <cellStyle name="40% - ส่วนที่ถูกเน้น4 2" xfId="899" xr:uid="{00000000-0005-0000-0000-000082030000}"/>
    <cellStyle name="40% - ส่วนที่ถูกเน้น5 2" xfId="900" xr:uid="{00000000-0005-0000-0000-000083030000}"/>
    <cellStyle name="40% - ส่วนที่ถูกเน้น6 2" xfId="901" xr:uid="{00000000-0005-0000-0000-000084030000}"/>
    <cellStyle name="40% - 强调文字颜色 1" xfId="902" xr:uid="{00000000-0005-0000-0000-000085030000}"/>
    <cellStyle name="40% - 强调文字颜色 2" xfId="903" xr:uid="{00000000-0005-0000-0000-000086030000}"/>
    <cellStyle name="40% - 强调文字颜色 3" xfId="904" xr:uid="{00000000-0005-0000-0000-000087030000}"/>
    <cellStyle name="40% - 强调文字颜色 4" xfId="905" xr:uid="{00000000-0005-0000-0000-000088030000}"/>
    <cellStyle name="40% - 强调文字颜色 5" xfId="906" xr:uid="{00000000-0005-0000-0000-000089030000}"/>
    <cellStyle name="40% - 强调文字颜色 6" xfId="907" xr:uid="{00000000-0005-0000-0000-00008A030000}"/>
    <cellStyle name="594941.25" xfId="908" xr:uid="{00000000-0005-0000-0000-00008B030000}"/>
    <cellStyle name="60% - Accent1 2" xfId="909" xr:uid="{00000000-0005-0000-0000-00008C030000}"/>
    <cellStyle name="60% - Accent1 2 2" xfId="910" xr:uid="{00000000-0005-0000-0000-00008D030000}"/>
    <cellStyle name="60% - Accent1 2 2 2" xfId="911" xr:uid="{00000000-0005-0000-0000-00008E030000}"/>
    <cellStyle name="60% - Accent1 2 3" xfId="912" xr:uid="{00000000-0005-0000-0000-00008F030000}"/>
    <cellStyle name="60% - Accent1 3" xfId="913" xr:uid="{00000000-0005-0000-0000-000090030000}"/>
    <cellStyle name="60% - Accent1 3 2" xfId="914" xr:uid="{00000000-0005-0000-0000-000091030000}"/>
    <cellStyle name="60% - Accent1 4" xfId="915" xr:uid="{00000000-0005-0000-0000-000092030000}"/>
    <cellStyle name="60% - Accent1 5" xfId="916" xr:uid="{00000000-0005-0000-0000-000093030000}"/>
    <cellStyle name="60% - Accent2 2" xfId="917" xr:uid="{00000000-0005-0000-0000-000094030000}"/>
    <cellStyle name="60% - Accent2 2 2" xfId="918" xr:uid="{00000000-0005-0000-0000-000095030000}"/>
    <cellStyle name="60% - Accent2 2 2 2" xfId="919" xr:uid="{00000000-0005-0000-0000-000096030000}"/>
    <cellStyle name="60% - Accent2 2 3" xfId="920" xr:uid="{00000000-0005-0000-0000-000097030000}"/>
    <cellStyle name="60% - Accent2 3" xfId="921" xr:uid="{00000000-0005-0000-0000-000098030000}"/>
    <cellStyle name="60% - Accent2 3 2" xfId="922" xr:uid="{00000000-0005-0000-0000-000099030000}"/>
    <cellStyle name="60% - Accent2 4" xfId="923" xr:uid="{00000000-0005-0000-0000-00009A030000}"/>
    <cellStyle name="60% - Accent2 5" xfId="924" xr:uid="{00000000-0005-0000-0000-00009B030000}"/>
    <cellStyle name="60% - Accent3 2" xfId="925" xr:uid="{00000000-0005-0000-0000-00009C030000}"/>
    <cellStyle name="60% - Accent3 2 2" xfId="926" xr:uid="{00000000-0005-0000-0000-00009D030000}"/>
    <cellStyle name="60% - Accent3 2 2 2" xfId="927" xr:uid="{00000000-0005-0000-0000-00009E030000}"/>
    <cellStyle name="60% - Accent3 2 3" xfId="928" xr:uid="{00000000-0005-0000-0000-00009F030000}"/>
    <cellStyle name="60% - Accent3 3" xfId="929" xr:uid="{00000000-0005-0000-0000-0000A0030000}"/>
    <cellStyle name="60% - Accent3 3 2" xfId="930" xr:uid="{00000000-0005-0000-0000-0000A1030000}"/>
    <cellStyle name="60% - Accent3 4" xfId="931" xr:uid="{00000000-0005-0000-0000-0000A2030000}"/>
    <cellStyle name="60% - Accent3 5" xfId="932" xr:uid="{00000000-0005-0000-0000-0000A3030000}"/>
    <cellStyle name="60% - Accent4 2" xfId="933" xr:uid="{00000000-0005-0000-0000-0000A4030000}"/>
    <cellStyle name="60% - Accent4 2 2" xfId="934" xr:uid="{00000000-0005-0000-0000-0000A5030000}"/>
    <cellStyle name="60% - Accent4 2 2 2" xfId="935" xr:uid="{00000000-0005-0000-0000-0000A6030000}"/>
    <cellStyle name="60% - Accent4 2 3" xfId="936" xr:uid="{00000000-0005-0000-0000-0000A7030000}"/>
    <cellStyle name="60% - Accent4 3" xfId="937" xr:uid="{00000000-0005-0000-0000-0000A8030000}"/>
    <cellStyle name="60% - Accent4 3 2" xfId="938" xr:uid="{00000000-0005-0000-0000-0000A9030000}"/>
    <cellStyle name="60% - Accent4 4" xfId="939" xr:uid="{00000000-0005-0000-0000-0000AA030000}"/>
    <cellStyle name="60% - Accent4 5" xfId="940" xr:uid="{00000000-0005-0000-0000-0000AB030000}"/>
    <cellStyle name="60% - Accent5 2" xfId="941" xr:uid="{00000000-0005-0000-0000-0000AC030000}"/>
    <cellStyle name="60% - Accent5 2 2" xfId="942" xr:uid="{00000000-0005-0000-0000-0000AD030000}"/>
    <cellStyle name="60% - Accent5 2 2 2" xfId="943" xr:uid="{00000000-0005-0000-0000-0000AE030000}"/>
    <cellStyle name="60% - Accent5 2 3" xfId="944" xr:uid="{00000000-0005-0000-0000-0000AF030000}"/>
    <cellStyle name="60% - Accent5 3" xfId="945" xr:uid="{00000000-0005-0000-0000-0000B0030000}"/>
    <cellStyle name="60% - Accent5 3 2" xfId="946" xr:uid="{00000000-0005-0000-0000-0000B1030000}"/>
    <cellStyle name="60% - Accent5 4" xfId="947" xr:uid="{00000000-0005-0000-0000-0000B2030000}"/>
    <cellStyle name="60% - Accent5 5" xfId="948" xr:uid="{00000000-0005-0000-0000-0000B3030000}"/>
    <cellStyle name="60% - Accent6 2" xfId="949" xr:uid="{00000000-0005-0000-0000-0000B4030000}"/>
    <cellStyle name="60% - Accent6 2 2" xfId="950" xr:uid="{00000000-0005-0000-0000-0000B5030000}"/>
    <cellStyle name="60% - Accent6 2 2 2" xfId="951" xr:uid="{00000000-0005-0000-0000-0000B6030000}"/>
    <cellStyle name="60% - Accent6 2 3" xfId="952" xr:uid="{00000000-0005-0000-0000-0000B7030000}"/>
    <cellStyle name="60% - Accent6 3" xfId="953" xr:uid="{00000000-0005-0000-0000-0000B8030000}"/>
    <cellStyle name="60% - Accent6 3 2" xfId="954" xr:uid="{00000000-0005-0000-0000-0000B9030000}"/>
    <cellStyle name="60% - Accent6 4" xfId="955" xr:uid="{00000000-0005-0000-0000-0000BA030000}"/>
    <cellStyle name="60% - Accent6 5" xfId="956" xr:uid="{00000000-0005-0000-0000-0000BB030000}"/>
    <cellStyle name="60% - アクセント 1" xfId="957" xr:uid="{00000000-0005-0000-0000-0000BC030000}"/>
    <cellStyle name="60% - アクセント 2" xfId="958" xr:uid="{00000000-0005-0000-0000-0000BD030000}"/>
    <cellStyle name="60% - アクセント 3" xfId="959" xr:uid="{00000000-0005-0000-0000-0000BE030000}"/>
    <cellStyle name="60% - アクセント 4" xfId="960" xr:uid="{00000000-0005-0000-0000-0000BF030000}"/>
    <cellStyle name="60% - アクセント 5" xfId="961" xr:uid="{00000000-0005-0000-0000-0000C0030000}"/>
    <cellStyle name="60% - アクセント 6" xfId="962" xr:uid="{00000000-0005-0000-0000-0000C1030000}"/>
    <cellStyle name="60% - ส่วนที่ถูกเน้น1 2" xfId="963" xr:uid="{00000000-0005-0000-0000-0000C2030000}"/>
    <cellStyle name="60% - ส่วนที่ถูกเน้น2 2" xfId="964" xr:uid="{00000000-0005-0000-0000-0000C3030000}"/>
    <cellStyle name="60% - ส่วนที่ถูกเน้น3 2" xfId="965" xr:uid="{00000000-0005-0000-0000-0000C4030000}"/>
    <cellStyle name="60% - ส่วนที่ถูกเน้น4 2" xfId="966" xr:uid="{00000000-0005-0000-0000-0000C5030000}"/>
    <cellStyle name="60% - ส่วนที่ถูกเน้น5 2" xfId="967" xr:uid="{00000000-0005-0000-0000-0000C6030000}"/>
    <cellStyle name="60% - ส่วนที่ถูกเน้น6 2" xfId="968" xr:uid="{00000000-0005-0000-0000-0000C7030000}"/>
    <cellStyle name="60% - 强调文字颜色 1" xfId="969" xr:uid="{00000000-0005-0000-0000-0000C8030000}"/>
    <cellStyle name="60% - 强调文字颜色 2" xfId="970" xr:uid="{00000000-0005-0000-0000-0000C9030000}"/>
    <cellStyle name="60% - 强调文字颜色 3" xfId="971" xr:uid="{00000000-0005-0000-0000-0000CA030000}"/>
    <cellStyle name="60% - 强调文字颜色 4" xfId="972" xr:uid="{00000000-0005-0000-0000-0000CB030000}"/>
    <cellStyle name="60% - 强调文字颜色 5" xfId="973" xr:uid="{00000000-0005-0000-0000-0000CC030000}"/>
    <cellStyle name="60% - 强调文字颜色 6" xfId="974" xr:uid="{00000000-0005-0000-0000-0000CD030000}"/>
    <cellStyle name="75" xfId="975" xr:uid="{00000000-0005-0000-0000-0000CE030000}"/>
    <cellStyle name="a_QTR94_95_1ฟ๙ศธบ๑ณปฟช (2)" xfId="976" xr:uid="{00000000-0005-0000-0000-0000CF030000}"/>
    <cellStyle name="AA FRAME" xfId="977" xr:uid="{00000000-0005-0000-0000-0000D0030000}"/>
    <cellStyle name="AA FRAME 2" xfId="978" xr:uid="{00000000-0005-0000-0000-0000D1030000}"/>
    <cellStyle name="AA HEADING" xfId="979" xr:uid="{00000000-0005-0000-0000-0000D2030000}"/>
    <cellStyle name="AA INITIALS" xfId="980" xr:uid="{00000000-0005-0000-0000-0000D3030000}"/>
    <cellStyle name="AA INPUT" xfId="981" xr:uid="{00000000-0005-0000-0000-0000D4030000}"/>
    <cellStyle name="AA LOCK" xfId="982" xr:uid="{00000000-0005-0000-0000-0000D5030000}"/>
    <cellStyle name="AA MGR NAME" xfId="983" xr:uid="{00000000-0005-0000-0000-0000D6030000}"/>
    <cellStyle name="AA NORMAL" xfId="984" xr:uid="{00000000-0005-0000-0000-0000D7030000}"/>
    <cellStyle name="AA NUMBER" xfId="985" xr:uid="{00000000-0005-0000-0000-0000D8030000}"/>
    <cellStyle name="AA NUMBER2" xfId="986" xr:uid="{00000000-0005-0000-0000-0000D9030000}"/>
    <cellStyle name="AA QUESTION" xfId="987" xr:uid="{00000000-0005-0000-0000-0000DA030000}"/>
    <cellStyle name="AA SHADE" xfId="988" xr:uid="{00000000-0005-0000-0000-0000DB030000}"/>
    <cellStyle name="abc" xfId="989" xr:uid="{00000000-0005-0000-0000-0000DC030000}"/>
    <cellStyle name="Accent1 2" xfId="990" xr:uid="{00000000-0005-0000-0000-0000DD030000}"/>
    <cellStyle name="Accent1 2 2" xfId="991" xr:uid="{00000000-0005-0000-0000-0000DE030000}"/>
    <cellStyle name="Accent1 2 2 2" xfId="992" xr:uid="{00000000-0005-0000-0000-0000DF030000}"/>
    <cellStyle name="Accent1 2 3" xfId="993" xr:uid="{00000000-0005-0000-0000-0000E0030000}"/>
    <cellStyle name="Accent1 3" xfId="994" xr:uid="{00000000-0005-0000-0000-0000E1030000}"/>
    <cellStyle name="Accent1 3 2" xfId="995" xr:uid="{00000000-0005-0000-0000-0000E2030000}"/>
    <cellStyle name="Accent1 4" xfId="996" xr:uid="{00000000-0005-0000-0000-0000E3030000}"/>
    <cellStyle name="Accent1 5" xfId="997" xr:uid="{00000000-0005-0000-0000-0000E4030000}"/>
    <cellStyle name="Accent2 2" xfId="998" xr:uid="{00000000-0005-0000-0000-0000E5030000}"/>
    <cellStyle name="Accent2 2 2" xfId="999" xr:uid="{00000000-0005-0000-0000-0000E6030000}"/>
    <cellStyle name="Accent2 2 2 2" xfId="1000" xr:uid="{00000000-0005-0000-0000-0000E7030000}"/>
    <cellStyle name="Accent2 2 3" xfId="1001" xr:uid="{00000000-0005-0000-0000-0000E8030000}"/>
    <cellStyle name="Accent2 3" xfId="1002" xr:uid="{00000000-0005-0000-0000-0000E9030000}"/>
    <cellStyle name="Accent2 3 2" xfId="1003" xr:uid="{00000000-0005-0000-0000-0000EA030000}"/>
    <cellStyle name="Accent2 4" xfId="1004" xr:uid="{00000000-0005-0000-0000-0000EB030000}"/>
    <cellStyle name="Accent2 5" xfId="1005" xr:uid="{00000000-0005-0000-0000-0000EC030000}"/>
    <cellStyle name="Accent3 2" xfId="1006" xr:uid="{00000000-0005-0000-0000-0000ED030000}"/>
    <cellStyle name="Accent3 2 2" xfId="1007" xr:uid="{00000000-0005-0000-0000-0000EE030000}"/>
    <cellStyle name="Accent3 2 2 2" xfId="1008" xr:uid="{00000000-0005-0000-0000-0000EF030000}"/>
    <cellStyle name="Accent3 2 3" xfId="1009" xr:uid="{00000000-0005-0000-0000-0000F0030000}"/>
    <cellStyle name="Accent3 3" xfId="1010" xr:uid="{00000000-0005-0000-0000-0000F1030000}"/>
    <cellStyle name="Accent3 3 2" xfId="1011" xr:uid="{00000000-0005-0000-0000-0000F2030000}"/>
    <cellStyle name="Accent3 4" xfId="1012" xr:uid="{00000000-0005-0000-0000-0000F3030000}"/>
    <cellStyle name="Accent3 5" xfId="1013" xr:uid="{00000000-0005-0000-0000-0000F4030000}"/>
    <cellStyle name="Accent4 2" xfId="1014" xr:uid="{00000000-0005-0000-0000-0000F5030000}"/>
    <cellStyle name="Accent4 2 2" xfId="1015" xr:uid="{00000000-0005-0000-0000-0000F6030000}"/>
    <cellStyle name="Accent4 2 2 2" xfId="1016" xr:uid="{00000000-0005-0000-0000-0000F7030000}"/>
    <cellStyle name="Accent4 2 3" xfId="1017" xr:uid="{00000000-0005-0000-0000-0000F8030000}"/>
    <cellStyle name="Accent4 3" xfId="1018" xr:uid="{00000000-0005-0000-0000-0000F9030000}"/>
    <cellStyle name="Accent4 3 2" xfId="1019" xr:uid="{00000000-0005-0000-0000-0000FA030000}"/>
    <cellStyle name="Accent4 4" xfId="1020" xr:uid="{00000000-0005-0000-0000-0000FB030000}"/>
    <cellStyle name="Accent4 5" xfId="1021" xr:uid="{00000000-0005-0000-0000-0000FC030000}"/>
    <cellStyle name="Accent5 2" xfId="1022" xr:uid="{00000000-0005-0000-0000-0000FD030000}"/>
    <cellStyle name="Accent5 2 2" xfId="1023" xr:uid="{00000000-0005-0000-0000-0000FE030000}"/>
    <cellStyle name="Accent5 2 2 2" xfId="1024" xr:uid="{00000000-0005-0000-0000-0000FF030000}"/>
    <cellStyle name="Accent5 2 3" xfId="1025" xr:uid="{00000000-0005-0000-0000-000000040000}"/>
    <cellStyle name="Accent5 3" xfId="1026" xr:uid="{00000000-0005-0000-0000-000001040000}"/>
    <cellStyle name="Accent5 3 2" xfId="1027" xr:uid="{00000000-0005-0000-0000-000002040000}"/>
    <cellStyle name="Accent5 4" xfId="1028" xr:uid="{00000000-0005-0000-0000-000003040000}"/>
    <cellStyle name="Accent5 5" xfId="1029" xr:uid="{00000000-0005-0000-0000-000004040000}"/>
    <cellStyle name="Accent6 2" xfId="1030" xr:uid="{00000000-0005-0000-0000-000005040000}"/>
    <cellStyle name="Accent6 2 2" xfId="1031" xr:uid="{00000000-0005-0000-0000-000006040000}"/>
    <cellStyle name="Accent6 2 2 2" xfId="1032" xr:uid="{00000000-0005-0000-0000-000007040000}"/>
    <cellStyle name="Accent6 2 3" xfId="1033" xr:uid="{00000000-0005-0000-0000-000008040000}"/>
    <cellStyle name="Accent6 3" xfId="1034" xr:uid="{00000000-0005-0000-0000-000009040000}"/>
    <cellStyle name="Accent6 3 2" xfId="1035" xr:uid="{00000000-0005-0000-0000-00000A040000}"/>
    <cellStyle name="Accent6 4" xfId="1036" xr:uid="{00000000-0005-0000-0000-00000B040000}"/>
    <cellStyle name="Accent6 5" xfId="1037" xr:uid="{00000000-0005-0000-0000-00000C040000}"/>
    <cellStyle name="args.style" xfId="1038" xr:uid="{00000000-0005-0000-0000-00000D040000}"/>
    <cellStyle name="Arial6Bold" xfId="1039" xr:uid="{00000000-0005-0000-0000-00000E040000}"/>
    <cellStyle name="Arial8Bold" xfId="1040" xr:uid="{00000000-0005-0000-0000-00000F040000}"/>
    <cellStyle name="Arial8Italic" xfId="1041" xr:uid="{00000000-0005-0000-0000-000010040000}"/>
    <cellStyle name="ArialNormal" xfId="1042" xr:uid="{00000000-0005-0000-0000-000011040000}"/>
    <cellStyle name="Bad 2" xfId="1043" xr:uid="{00000000-0005-0000-0000-000012040000}"/>
    <cellStyle name="Bad 2 2" xfId="1044" xr:uid="{00000000-0005-0000-0000-000013040000}"/>
    <cellStyle name="Bad 2 2 2" xfId="1045" xr:uid="{00000000-0005-0000-0000-000014040000}"/>
    <cellStyle name="Bad 2 3" xfId="1046" xr:uid="{00000000-0005-0000-0000-000015040000}"/>
    <cellStyle name="Bad 3" xfId="1047" xr:uid="{00000000-0005-0000-0000-000016040000}"/>
    <cellStyle name="Bad 3 2" xfId="1048" xr:uid="{00000000-0005-0000-0000-000017040000}"/>
    <cellStyle name="Bad 4" xfId="1049" xr:uid="{00000000-0005-0000-0000-000018040000}"/>
    <cellStyle name="Bad 5" xfId="1050" xr:uid="{00000000-0005-0000-0000-000019040000}"/>
    <cellStyle name="Body" xfId="1051" xr:uid="{00000000-0005-0000-0000-00001A040000}"/>
    <cellStyle name="Body 2" xfId="1052" xr:uid="{00000000-0005-0000-0000-00001B040000}"/>
    <cellStyle name="Body 3" xfId="1053" xr:uid="{00000000-0005-0000-0000-00001C040000}"/>
    <cellStyle name="Border" xfId="1054" xr:uid="{00000000-0005-0000-0000-00001D040000}"/>
    <cellStyle name="Ç¥ÁØ_ÀÎÀç°³¹ß¿ø" xfId="1055" xr:uid="{00000000-0005-0000-0000-00001E040000}"/>
    <cellStyle name="Calc Currency (0)" xfId="1056" xr:uid="{00000000-0005-0000-0000-00001F040000}"/>
    <cellStyle name="Calc Currency (2)" xfId="1057" xr:uid="{00000000-0005-0000-0000-000020040000}"/>
    <cellStyle name="Calc Percent (0)" xfId="1058" xr:uid="{00000000-0005-0000-0000-000021040000}"/>
    <cellStyle name="Calc Percent (1)" xfId="1059" xr:uid="{00000000-0005-0000-0000-000022040000}"/>
    <cellStyle name="Calc Percent (2)" xfId="1060" xr:uid="{00000000-0005-0000-0000-000023040000}"/>
    <cellStyle name="Calc Units (0)" xfId="1061" xr:uid="{00000000-0005-0000-0000-000024040000}"/>
    <cellStyle name="Calc Units (1)" xfId="1062" xr:uid="{00000000-0005-0000-0000-000025040000}"/>
    <cellStyle name="Calc Units (2)" xfId="1063" xr:uid="{00000000-0005-0000-0000-000026040000}"/>
    <cellStyle name="Calculation 2" xfId="1064" xr:uid="{00000000-0005-0000-0000-000027040000}"/>
    <cellStyle name="Calculation 2 2" xfId="1065" xr:uid="{00000000-0005-0000-0000-000028040000}"/>
    <cellStyle name="Calculation 2 2 2" xfId="1066" xr:uid="{00000000-0005-0000-0000-000029040000}"/>
    <cellStyle name="Calculation 2 3" xfId="1067" xr:uid="{00000000-0005-0000-0000-00002A040000}"/>
    <cellStyle name="Calculation 3" xfId="1068" xr:uid="{00000000-0005-0000-0000-00002B040000}"/>
    <cellStyle name="Calculation 3 2" xfId="1069" xr:uid="{00000000-0005-0000-0000-00002C040000}"/>
    <cellStyle name="Calculation 4" xfId="1070" xr:uid="{00000000-0005-0000-0000-00002D040000}"/>
    <cellStyle name="Calculation 5" xfId="1071" xr:uid="{00000000-0005-0000-0000-00002E040000}"/>
    <cellStyle name="Check Cell 2" xfId="1072" xr:uid="{00000000-0005-0000-0000-00002F040000}"/>
    <cellStyle name="Check Cell 2 2" xfId="1073" xr:uid="{00000000-0005-0000-0000-000030040000}"/>
    <cellStyle name="Check Cell 2 2 2" xfId="1074" xr:uid="{00000000-0005-0000-0000-000031040000}"/>
    <cellStyle name="Check Cell 2 3" xfId="1075" xr:uid="{00000000-0005-0000-0000-000032040000}"/>
    <cellStyle name="Check Cell 3" xfId="1076" xr:uid="{00000000-0005-0000-0000-000033040000}"/>
    <cellStyle name="Check Cell 3 2" xfId="1077" xr:uid="{00000000-0005-0000-0000-000034040000}"/>
    <cellStyle name="Check Cell 4" xfId="1078" xr:uid="{00000000-0005-0000-0000-000035040000}"/>
    <cellStyle name="Check Cell 5" xfId="1079" xr:uid="{00000000-0005-0000-0000-000036040000}"/>
    <cellStyle name="Column Heading" xfId="1080" xr:uid="{00000000-0005-0000-0000-000037040000}"/>
    <cellStyle name="Comma" xfId="1081" builtinId="3"/>
    <cellStyle name="Comma  - Style1" xfId="1082" xr:uid="{00000000-0005-0000-0000-000039040000}"/>
    <cellStyle name="Comma  - Style1 2" xfId="1083" xr:uid="{00000000-0005-0000-0000-00003A040000}"/>
    <cellStyle name="Comma  - Style1 3" xfId="1084" xr:uid="{00000000-0005-0000-0000-00003B040000}"/>
    <cellStyle name="Comma  - Style2" xfId="1085" xr:uid="{00000000-0005-0000-0000-00003C040000}"/>
    <cellStyle name="Comma  - Style2 2" xfId="1086" xr:uid="{00000000-0005-0000-0000-00003D040000}"/>
    <cellStyle name="Comma  - Style2 3" xfId="1087" xr:uid="{00000000-0005-0000-0000-00003E040000}"/>
    <cellStyle name="Comma  - Style3" xfId="1088" xr:uid="{00000000-0005-0000-0000-00003F040000}"/>
    <cellStyle name="Comma  - Style3 2" xfId="1089" xr:uid="{00000000-0005-0000-0000-000040040000}"/>
    <cellStyle name="Comma  - Style3 3" xfId="1090" xr:uid="{00000000-0005-0000-0000-000041040000}"/>
    <cellStyle name="Comma  - Style4" xfId="1091" xr:uid="{00000000-0005-0000-0000-000042040000}"/>
    <cellStyle name="Comma  - Style4 2" xfId="1092" xr:uid="{00000000-0005-0000-0000-000043040000}"/>
    <cellStyle name="Comma  - Style4 3" xfId="1093" xr:uid="{00000000-0005-0000-0000-000044040000}"/>
    <cellStyle name="Comma  - Style5" xfId="1094" xr:uid="{00000000-0005-0000-0000-000045040000}"/>
    <cellStyle name="Comma  - Style5 2" xfId="1095" xr:uid="{00000000-0005-0000-0000-000046040000}"/>
    <cellStyle name="Comma  - Style5 3" xfId="1096" xr:uid="{00000000-0005-0000-0000-000047040000}"/>
    <cellStyle name="Comma  - Style6" xfId="1097" xr:uid="{00000000-0005-0000-0000-000048040000}"/>
    <cellStyle name="Comma  - Style6 2" xfId="1098" xr:uid="{00000000-0005-0000-0000-000049040000}"/>
    <cellStyle name="Comma  - Style6 3" xfId="1099" xr:uid="{00000000-0005-0000-0000-00004A040000}"/>
    <cellStyle name="Comma  - Style7" xfId="1100" xr:uid="{00000000-0005-0000-0000-00004B040000}"/>
    <cellStyle name="Comma  - Style7 2" xfId="1101" xr:uid="{00000000-0005-0000-0000-00004C040000}"/>
    <cellStyle name="Comma  - Style7 3" xfId="1102" xr:uid="{00000000-0005-0000-0000-00004D040000}"/>
    <cellStyle name="Comma  - Style8" xfId="1103" xr:uid="{00000000-0005-0000-0000-00004E040000}"/>
    <cellStyle name="Comma  - Style8 2" xfId="1104" xr:uid="{00000000-0005-0000-0000-00004F040000}"/>
    <cellStyle name="Comma  - Style8 3" xfId="1105" xr:uid="{00000000-0005-0000-0000-000050040000}"/>
    <cellStyle name="Comma [0] 2" xfId="1106" xr:uid="{00000000-0005-0000-0000-000051040000}"/>
    <cellStyle name="Comma [0] 3" xfId="1107" xr:uid="{00000000-0005-0000-0000-000052040000}"/>
    <cellStyle name="Comma [00]" xfId="1108" xr:uid="{00000000-0005-0000-0000-000053040000}"/>
    <cellStyle name="Comma 10" xfId="1109" xr:uid="{00000000-0005-0000-0000-000054040000}"/>
    <cellStyle name="Comma 10 2" xfId="1110" xr:uid="{00000000-0005-0000-0000-000055040000}"/>
    <cellStyle name="Comma 10 2 2" xfId="1111" xr:uid="{00000000-0005-0000-0000-000056040000}"/>
    <cellStyle name="Comma 10 2 2 2" xfId="1112" xr:uid="{00000000-0005-0000-0000-000057040000}"/>
    <cellStyle name="Comma 10 2 3" xfId="1113" xr:uid="{00000000-0005-0000-0000-000058040000}"/>
    <cellStyle name="Comma 10 2 4" xfId="1114" xr:uid="{00000000-0005-0000-0000-000059040000}"/>
    <cellStyle name="Comma 10 3" xfId="1115" xr:uid="{00000000-0005-0000-0000-00005A040000}"/>
    <cellStyle name="Comma 10 3 2" xfId="1116" xr:uid="{00000000-0005-0000-0000-00005B040000}"/>
    <cellStyle name="Comma 10 4" xfId="1117" xr:uid="{00000000-0005-0000-0000-00005C040000}"/>
    <cellStyle name="Comma 10 4 2" xfId="1118" xr:uid="{00000000-0005-0000-0000-00005D040000}"/>
    <cellStyle name="Comma 10 5" xfId="1119" xr:uid="{00000000-0005-0000-0000-00005E040000}"/>
    <cellStyle name="Comma 10 5 2" xfId="1120" xr:uid="{00000000-0005-0000-0000-00005F040000}"/>
    <cellStyle name="Comma 10 6" xfId="1121" xr:uid="{00000000-0005-0000-0000-000060040000}"/>
    <cellStyle name="Comma 10 7" xfId="1122" xr:uid="{00000000-0005-0000-0000-000061040000}"/>
    <cellStyle name="Comma 11" xfId="1123" xr:uid="{00000000-0005-0000-0000-000062040000}"/>
    <cellStyle name="Comma 11 2" xfId="1124" xr:uid="{00000000-0005-0000-0000-000063040000}"/>
    <cellStyle name="Comma 11 2 2" xfId="1125" xr:uid="{00000000-0005-0000-0000-000064040000}"/>
    <cellStyle name="Comma 11 2 3" xfId="1126" xr:uid="{00000000-0005-0000-0000-000065040000}"/>
    <cellStyle name="Comma 11 3" xfId="1127" xr:uid="{00000000-0005-0000-0000-000066040000}"/>
    <cellStyle name="Comma 11 3 2" xfId="1128" xr:uid="{00000000-0005-0000-0000-000067040000}"/>
    <cellStyle name="Comma 11 4" xfId="1129" xr:uid="{00000000-0005-0000-0000-000068040000}"/>
    <cellStyle name="Comma 11 5" xfId="1130" xr:uid="{00000000-0005-0000-0000-000069040000}"/>
    <cellStyle name="Comma 12" xfId="1131" xr:uid="{00000000-0005-0000-0000-00006A040000}"/>
    <cellStyle name="Comma 12 2" xfId="1132" xr:uid="{00000000-0005-0000-0000-00006B040000}"/>
    <cellStyle name="Comma 12 2 2" xfId="1133" xr:uid="{00000000-0005-0000-0000-00006C040000}"/>
    <cellStyle name="Comma 12 3" xfId="1134" xr:uid="{00000000-0005-0000-0000-00006D040000}"/>
    <cellStyle name="Comma 13" xfId="1135" xr:uid="{00000000-0005-0000-0000-00006E040000}"/>
    <cellStyle name="Comma 13 2" xfId="1136" xr:uid="{00000000-0005-0000-0000-00006F040000}"/>
    <cellStyle name="Comma 13 2 2" xfId="1137" xr:uid="{00000000-0005-0000-0000-000070040000}"/>
    <cellStyle name="Comma 13 2 2 2" xfId="1138" xr:uid="{00000000-0005-0000-0000-000071040000}"/>
    <cellStyle name="Comma 13 2 3" xfId="1139" xr:uid="{00000000-0005-0000-0000-000072040000}"/>
    <cellStyle name="Comma 13 3" xfId="1140" xr:uid="{00000000-0005-0000-0000-000073040000}"/>
    <cellStyle name="Comma 13 3 2" xfId="1141" xr:uid="{00000000-0005-0000-0000-000074040000}"/>
    <cellStyle name="Comma 13 4" xfId="1142" xr:uid="{00000000-0005-0000-0000-000075040000}"/>
    <cellStyle name="Comma 14" xfId="1143" xr:uid="{00000000-0005-0000-0000-000076040000}"/>
    <cellStyle name="Comma 14 2" xfId="1144" xr:uid="{00000000-0005-0000-0000-000077040000}"/>
    <cellStyle name="Comma 14 2 2" xfId="1145" xr:uid="{00000000-0005-0000-0000-000078040000}"/>
    <cellStyle name="Comma 14 2 3" xfId="1146" xr:uid="{00000000-0005-0000-0000-000079040000}"/>
    <cellStyle name="Comma 14 3" xfId="1147" xr:uid="{00000000-0005-0000-0000-00007A040000}"/>
    <cellStyle name="Comma 14 3 2" xfId="1148" xr:uid="{00000000-0005-0000-0000-00007B040000}"/>
    <cellStyle name="Comma 14 4" xfId="1149" xr:uid="{00000000-0005-0000-0000-00007C040000}"/>
    <cellStyle name="Comma 15" xfId="1150" xr:uid="{00000000-0005-0000-0000-00007D040000}"/>
    <cellStyle name="Comma 15 2" xfId="1151" xr:uid="{00000000-0005-0000-0000-00007E040000}"/>
    <cellStyle name="Comma 15 2 2" xfId="1152" xr:uid="{00000000-0005-0000-0000-00007F040000}"/>
    <cellStyle name="Comma 15 2 3" xfId="1153" xr:uid="{00000000-0005-0000-0000-000080040000}"/>
    <cellStyle name="Comma 15 3" xfId="1154" xr:uid="{00000000-0005-0000-0000-000081040000}"/>
    <cellStyle name="Comma 15 4" xfId="1155" xr:uid="{00000000-0005-0000-0000-000082040000}"/>
    <cellStyle name="Comma 16" xfId="1156" xr:uid="{00000000-0005-0000-0000-000083040000}"/>
    <cellStyle name="Comma 16 2" xfId="1157" xr:uid="{00000000-0005-0000-0000-000084040000}"/>
    <cellStyle name="Comma 16 2 2" xfId="1158" xr:uid="{00000000-0005-0000-0000-000085040000}"/>
    <cellStyle name="Comma 16 3" xfId="1159" xr:uid="{00000000-0005-0000-0000-000086040000}"/>
    <cellStyle name="Comma 17" xfId="1160" xr:uid="{00000000-0005-0000-0000-000087040000}"/>
    <cellStyle name="Comma 17 2" xfId="1161" xr:uid="{00000000-0005-0000-0000-000088040000}"/>
    <cellStyle name="Comma 17 2 2" xfId="1162" xr:uid="{00000000-0005-0000-0000-000089040000}"/>
    <cellStyle name="Comma 17 2 3" xfId="1163" xr:uid="{00000000-0005-0000-0000-00008A040000}"/>
    <cellStyle name="Comma 17 3" xfId="1164" xr:uid="{00000000-0005-0000-0000-00008B040000}"/>
    <cellStyle name="Comma 17 4" xfId="1165" xr:uid="{00000000-0005-0000-0000-00008C040000}"/>
    <cellStyle name="Comma 17 8" xfId="1166" xr:uid="{00000000-0005-0000-0000-00008D040000}"/>
    <cellStyle name="Comma 18" xfId="1167" xr:uid="{00000000-0005-0000-0000-00008E040000}"/>
    <cellStyle name="Comma 18 2" xfId="1168" xr:uid="{00000000-0005-0000-0000-00008F040000}"/>
    <cellStyle name="Comma 18 2 2" xfId="1169" xr:uid="{00000000-0005-0000-0000-000090040000}"/>
    <cellStyle name="Comma 18 2 3" xfId="1170" xr:uid="{00000000-0005-0000-0000-000091040000}"/>
    <cellStyle name="Comma 18 3" xfId="1171" xr:uid="{00000000-0005-0000-0000-000092040000}"/>
    <cellStyle name="Comma 18 4" xfId="1172" xr:uid="{00000000-0005-0000-0000-000093040000}"/>
    <cellStyle name="Comma 18 4 2" xfId="1173" xr:uid="{00000000-0005-0000-0000-000094040000}"/>
    <cellStyle name="Comma 18 5" xfId="1174" xr:uid="{00000000-0005-0000-0000-000095040000}"/>
    <cellStyle name="Comma 19" xfId="1175" xr:uid="{00000000-0005-0000-0000-000096040000}"/>
    <cellStyle name="Comma 19 2" xfId="1176" xr:uid="{00000000-0005-0000-0000-000097040000}"/>
    <cellStyle name="Comma 19 2 2" xfId="1177" xr:uid="{00000000-0005-0000-0000-000098040000}"/>
    <cellStyle name="Comma 19 3" xfId="1178" xr:uid="{00000000-0005-0000-0000-000099040000}"/>
    <cellStyle name="Comma 2" xfId="1179" xr:uid="{00000000-0005-0000-0000-00009A040000}"/>
    <cellStyle name="Comma 2 2" xfId="1180" xr:uid="{00000000-0005-0000-0000-00009B040000}"/>
    <cellStyle name="Comma 2 2 2" xfId="1181" xr:uid="{00000000-0005-0000-0000-00009C040000}"/>
    <cellStyle name="Comma 2 2 2 2" xfId="1182" xr:uid="{00000000-0005-0000-0000-00009D040000}"/>
    <cellStyle name="Comma 2 2 2 2 2" xfId="1183" xr:uid="{00000000-0005-0000-0000-00009E040000}"/>
    <cellStyle name="Comma 2 2 2 3" xfId="1184" xr:uid="{00000000-0005-0000-0000-00009F040000}"/>
    <cellStyle name="Comma 2 2 2 4" xfId="1185" xr:uid="{00000000-0005-0000-0000-0000A0040000}"/>
    <cellStyle name="Comma 2 2 2 5" xfId="1186" xr:uid="{00000000-0005-0000-0000-0000A1040000}"/>
    <cellStyle name="Comma 2 2 2 6" xfId="1187" xr:uid="{00000000-0005-0000-0000-0000A2040000}"/>
    <cellStyle name="Comma 2 2 2 6 2" xfId="1188" xr:uid="{00000000-0005-0000-0000-0000A3040000}"/>
    <cellStyle name="Comma 2 2 3" xfId="1189" xr:uid="{00000000-0005-0000-0000-0000A4040000}"/>
    <cellStyle name="Comma 2 2 3 2" xfId="1190" xr:uid="{00000000-0005-0000-0000-0000A5040000}"/>
    <cellStyle name="Comma 2 2 3 3" xfId="1191" xr:uid="{00000000-0005-0000-0000-0000A6040000}"/>
    <cellStyle name="Comma 2 2 3 4" xfId="1192" xr:uid="{00000000-0005-0000-0000-0000A7040000}"/>
    <cellStyle name="Comma 2 2 3 5" xfId="1193" xr:uid="{00000000-0005-0000-0000-0000A8040000}"/>
    <cellStyle name="Comma 2 2 4" xfId="1194" xr:uid="{00000000-0005-0000-0000-0000A9040000}"/>
    <cellStyle name="Comma 2 2 5" xfId="1195" xr:uid="{00000000-0005-0000-0000-0000AA040000}"/>
    <cellStyle name="Comma 2 2 6" xfId="1196" xr:uid="{00000000-0005-0000-0000-0000AB040000}"/>
    <cellStyle name="Comma 2 2 7" xfId="1197" xr:uid="{00000000-0005-0000-0000-0000AC040000}"/>
    <cellStyle name="Comma 2 3" xfId="1198" xr:uid="{00000000-0005-0000-0000-0000AD040000}"/>
    <cellStyle name="Comma 2 3 2" xfId="1199" xr:uid="{00000000-0005-0000-0000-0000AE040000}"/>
    <cellStyle name="Comma 2 3 2 2" xfId="1200" xr:uid="{00000000-0005-0000-0000-0000AF040000}"/>
    <cellStyle name="Comma 2 3 3" xfId="1201" xr:uid="{00000000-0005-0000-0000-0000B0040000}"/>
    <cellStyle name="Comma 2 3 4" xfId="1202" xr:uid="{00000000-0005-0000-0000-0000B1040000}"/>
    <cellStyle name="Comma 2 3 5" xfId="1203" xr:uid="{00000000-0005-0000-0000-0000B2040000}"/>
    <cellStyle name="Comma 2 4" xfId="1204" xr:uid="{00000000-0005-0000-0000-0000B3040000}"/>
    <cellStyle name="Comma 2 4 2" xfId="1205" xr:uid="{00000000-0005-0000-0000-0000B4040000}"/>
    <cellStyle name="Comma 2 5" xfId="1206" xr:uid="{00000000-0005-0000-0000-0000B5040000}"/>
    <cellStyle name="Comma 2 6" xfId="1207" xr:uid="{00000000-0005-0000-0000-0000B6040000}"/>
    <cellStyle name="Comma 2 7" xfId="1208" xr:uid="{00000000-0005-0000-0000-0000B7040000}"/>
    <cellStyle name="Comma 2_CLCD" xfId="1209" xr:uid="{00000000-0005-0000-0000-0000B8040000}"/>
    <cellStyle name="Comma 20" xfId="1210" xr:uid="{00000000-0005-0000-0000-0000B9040000}"/>
    <cellStyle name="Comma 20 2" xfId="1211" xr:uid="{00000000-0005-0000-0000-0000BA040000}"/>
    <cellStyle name="Comma 20 3" xfId="1212" xr:uid="{00000000-0005-0000-0000-0000BB040000}"/>
    <cellStyle name="Comma 20 4" xfId="1213" xr:uid="{00000000-0005-0000-0000-0000BC040000}"/>
    <cellStyle name="Comma 20 5" xfId="1214" xr:uid="{00000000-0005-0000-0000-0000BD040000}"/>
    <cellStyle name="Comma 21" xfId="1215" xr:uid="{00000000-0005-0000-0000-0000BE040000}"/>
    <cellStyle name="Comma 21 2" xfId="1216" xr:uid="{00000000-0005-0000-0000-0000BF040000}"/>
    <cellStyle name="Comma 21 3" xfId="1217" xr:uid="{00000000-0005-0000-0000-0000C0040000}"/>
    <cellStyle name="Comma 21 4" xfId="1218" xr:uid="{00000000-0005-0000-0000-0000C1040000}"/>
    <cellStyle name="Comma 22" xfId="1219" xr:uid="{00000000-0005-0000-0000-0000C2040000}"/>
    <cellStyle name="Comma 22 2" xfId="1220" xr:uid="{00000000-0005-0000-0000-0000C3040000}"/>
    <cellStyle name="Comma 22 2 2" xfId="1221" xr:uid="{00000000-0005-0000-0000-0000C4040000}"/>
    <cellStyle name="Comma 22 3" xfId="1222" xr:uid="{00000000-0005-0000-0000-0000C5040000}"/>
    <cellStyle name="Comma 22 4" xfId="1223" xr:uid="{00000000-0005-0000-0000-0000C6040000}"/>
    <cellStyle name="Comma 23" xfId="1224" xr:uid="{00000000-0005-0000-0000-0000C7040000}"/>
    <cellStyle name="Comma 23 2" xfId="1225" xr:uid="{00000000-0005-0000-0000-0000C8040000}"/>
    <cellStyle name="Comma 23 3" xfId="1226" xr:uid="{00000000-0005-0000-0000-0000C9040000}"/>
    <cellStyle name="Comma 23 4" xfId="1227" xr:uid="{00000000-0005-0000-0000-0000CA040000}"/>
    <cellStyle name="Comma 23 5" xfId="1228" xr:uid="{00000000-0005-0000-0000-0000CB040000}"/>
    <cellStyle name="Comma 24" xfId="1229" xr:uid="{00000000-0005-0000-0000-0000CC040000}"/>
    <cellStyle name="Comma 24 2" xfId="1230" xr:uid="{00000000-0005-0000-0000-0000CD040000}"/>
    <cellStyle name="Comma 24 3" xfId="1231" xr:uid="{00000000-0005-0000-0000-0000CE040000}"/>
    <cellStyle name="Comma 24 4" xfId="1232" xr:uid="{00000000-0005-0000-0000-0000CF040000}"/>
    <cellStyle name="Comma 25" xfId="1233" xr:uid="{00000000-0005-0000-0000-0000D0040000}"/>
    <cellStyle name="Comma 25 2" xfId="1234" xr:uid="{00000000-0005-0000-0000-0000D1040000}"/>
    <cellStyle name="Comma 25 2 2" xfId="1235" xr:uid="{00000000-0005-0000-0000-0000D2040000}"/>
    <cellStyle name="Comma 25 2 3" xfId="1236" xr:uid="{00000000-0005-0000-0000-0000D3040000}"/>
    <cellStyle name="Comma 25 3" xfId="1237" xr:uid="{00000000-0005-0000-0000-0000D4040000}"/>
    <cellStyle name="Comma 25 4" xfId="1238" xr:uid="{00000000-0005-0000-0000-0000D5040000}"/>
    <cellStyle name="Comma 25 5" xfId="1239" xr:uid="{00000000-0005-0000-0000-0000D6040000}"/>
    <cellStyle name="Comma 25 5 2" xfId="1240" xr:uid="{00000000-0005-0000-0000-0000D7040000}"/>
    <cellStyle name="Comma 25 6" xfId="1241" xr:uid="{00000000-0005-0000-0000-0000D8040000}"/>
    <cellStyle name="Comma 26" xfId="1242" xr:uid="{00000000-0005-0000-0000-0000D9040000}"/>
    <cellStyle name="Comma 26 2" xfId="1243" xr:uid="{00000000-0005-0000-0000-0000DA040000}"/>
    <cellStyle name="Comma 26 2 2" xfId="1244" xr:uid="{00000000-0005-0000-0000-0000DB040000}"/>
    <cellStyle name="Comma 26 3" xfId="1245" xr:uid="{00000000-0005-0000-0000-0000DC040000}"/>
    <cellStyle name="Comma 26 4" xfId="1246" xr:uid="{00000000-0005-0000-0000-0000DD040000}"/>
    <cellStyle name="Comma 26 5" xfId="1247" xr:uid="{00000000-0005-0000-0000-0000DE040000}"/>
    <cellStyle name="Comma 26 5 2" xfId="1248" xr:uid="{00000000-0005-0000-0000-0000DF040000}"/>
    <cellStyle name="Comma 27" xfId="1249" xr:uid="{00000000-0005-0000-0000-0000E0040000}"/>
    <cellStyle name="Comma 27 2" xfId="1250" xr:uid="{00000000-0005-0000-0000-0000E1040000}"/>
    <cellStyle name="Comma 27 2 2" xfId="1251" xr:uid="{00000000-0005-0000-0000-0000E2040000}"/>
    <cellStyle name="Comma 27 3" xfId="1252" xr:uid="{00000000-0005-0000-0000-0000E3040000}"/>
    <cellStyle name="Comma 27 4" xfId="1253" xr:uid="{00000000-0005-0000-0000-0000E4040000}"/>
    <cellStyle name="Comma 27 5" xfId="1254" xr:uid="{00000000-0005-0000-0000-0000E5040000}"/>
    <cellStyle name="Comma 27 5 2" xfId="1255" xr:uid="{00000000-0005-0000-0000-0000E6040000}"/>
    <cellStyle name="Comma 28" xfId="1256" xr:uid="{00000000-0005-0000-0000-0000E7040000}"/>
    <cellStyle name="Comma 28 2" xfId="1257" xr:uid="{00000000-0005-0000-0000-0000E8040000}"/>
    <cellStyle name="Comma 28 2 2" xfId="1258" xr:uid="{00000000-0005-0000-0000-0000E9040000}"/>
    <cellStyle name="Comma 28 2 3" xfId="1259" xr:uid="{00000000-0005-0000-0000-0000EA040000}"/>
    <cellStyle name="Comma 28 3" xfId="1260" xr:uid="{00000000-0005-0000-0000-0000EB040000}"/>
    <cellStyle name="Comma 28 4" xfId="1261" xr:uid="{00000000-0005-0000-0000-0000EC040000}"/>
    <cellStyle name="Comma 28 4 2" xfId="1262" xr:uid="{00000000-0005-0000-0000-0000ED040000}"/>
    <cellStyle name="Comma 28 5" xfId="1263" xr:uid="{00000000-0005-0000-0000-0000EE040000}"/>
    <cellStyle name="Comma 29" xfId="1264" xr:uid="{00000000-0005-0000-0000-0000EF040000}"/>
    <cellStyle name="Comma 29 2" xfId="1265" xr:uid="{00000000-0005-0000-0000-0000F0040000}"/>
    <cellStyle name="Comma 29 2 2" xfId="1266" xr:uid="{00000000-0005-0000-0000-0000F1040000}"/>
    <cellStyle name="Comma 29 2 3" xfId="1267" xr:uid="{00000000-0005-0000-0000-0000F2040000}"/>
    <cellStyle name="Comma 29 2 4" xfId="1268" xr:uid="{00000000-0005-0000-0000-0000F3040000}"/>
    <cellStyle name="Comma 29 3" xfId="1269" xr:uid="{00000000-0005-0000-0000-0000F4040000}"/>
    <cellStyle name="Comma 29 4" xfId="1270" xr:uid="{00000000-0005-0000-0000-0000F5040000}"/>
    <cellStyle name="Comma 29 5" xfId="1271" xr:uid="{00000000-0005-0000-0000-0000F6040000}"/>
    <cellStyle name="Comma 3" xfId="1272" xr:uid="{00000000-0005-0000-0000-0000F7040000}"/>
    <cellStyle name="Comma 3 2" xfId="1273" xr:uid="{00000000-0005-0000-0000-0000F8040000}"/>
    <cellStyle name="Comma 3 2 2" xfId="1274" xr:uid="{00000000-0005-0000-0000-0000F9040000}"/>
    <cellStyle name="Comma 3 2 2 2" xfId="1275" xr:uid="{00000000-0005-0000-0000-0000FA040000}"/>
    <cellStyle name="Comma 3 2 3" xfId="1276" xr:uid="{00000000-0005-0000-0000-0000FB040000}"/>
    <cellStyle name="Comma 3 2 4" xfId="1277" xr:uid="{00000000-0005-0000-0000-0000FC040000}"/>
    <cellStyle name="Comma 3 3" xfId="1278" xr:uid="{00000000-0005-0000-0000-0000FD040000}"/>
    <cellStyle name="Comma 3 3 2" xfId="1279" xr:uid="{00000000-0005-0000-0000-0000FE040000}"/>
    <cellStyle name="Comma 3 3 3" xfId="1280" xr:uid="{00000000-0005-0000-0000-0000FF040000}"/>
    <cellStyle name="Comma 3 3 4" xfId="1281" xr:uid="{00000000-0005-0000-0000-000000050000}"/>
    <cellStyle name="Comma 3 3 4 2" xfId="1282" xr:uid="{00000000-0005-0000-0000-000001050000}"/>
    <cellStyle name="Comma 3 3 5" xfId="1283" xr:uid="{00000000-0005-0000-0000-000002050000}"/>
    <cellStyle name="Comma 3 4" xfId="1284" xr:uid="{00000000-0005-0000-0000-000003050000}"/>
    <cellStyle name="Comma 3 4 2" xfId="1285" xr:uid="{00000000-0005-0000-0000-000004050000}"/>
    <cellStyle name="Comma 3 4 3" xfId="1286" xr:uid="{00000000-0005-0000-0000-000005050000}"/>
    <cellStyle name="Comma 3 5" xfId="1287" xr:uid="{00000000-0005-0000-0000-000006050000}"/>
    <cellStyle name="Comma 3 6" xfId="1288" xr:uid="{00000000-0005-0000-0000-000007050000}"/>
    <cellStyle name="Comma 3 7" xfId="1289" xr:uid="{00000000-0005-0000-0000-000008050000}"/>
    <cellStyle name="Comma 30" xfId="1290" xr:uid="{00000000-0005-0000-0000-000009050000}"/>
    <cellStyle name="Comma 30 2" xfId="1291" xr:uid="{00000000-0005-0000-0000-00000A050000}"/>
    <cellStyle name="Comma 30 2 2" xfId="1292" xr:uid="{00000000-0005-0000-0000-00000B050000}"/>
    <cellStyle name="Comma 30 2 3" xfId="1293" xr:uid="{00000000-0005-0000-0000-00000C050000}"/>
    <cellStyle name="Comma 30 2 4" xfId="1294" xr:uid="{00000000-0005-0000-0000-00000D050000}"/>
    <cellStyle name="Comma 30 3" xfId="1295" xr:uid="{00000000-0005-0000-0000-00000E050000}"/>
    <cellStyle name="Comma 30 4" xfId="1296" xr:uid="{00000000-0005-0000-0000-00000F050000}"/>
    <cellStyle name="Comma 30 5" xfId="1297" xr:uid="{00000000-0005-0000-0000-000010050000}"/>
    <cellStyle name="Comma 31" xfId="1298" xr:uid="{00000000-0005-0000-0000-000011050000}"/>
    <cellStyle name="Comma 31 2" xfId="1299" xr:uid="{00000000-0005-0000-0000-000012050000}"/>
    <cellStyle name="Comma 31 2 2" xfId="1300" xr:uid="{00000000-0005-0000-0000-000013050000}"/>
    <cellStyle name="Comma 31 3" xfId="1301" xr:uid="{00000000-0005-0000-0000-000014050000}"/>
    <cellStyle name="Comma 31 4" xfId="1302" xr:uid="{00000000-0005-0000-0000-000015050000}"/>
    <cellStyle name="Comma 32" xfId="1303" xr:uid="{00000000-0005-0000-0000-000016050000}"/>
    <cellStyle name="Comma 32 2" xfId="1304" xr:uid="{00000000-0005-0000-0000-000017050000}"/>
    <cellStyle name="Comma 33" xfId="1305" xr:uid="{00000000-0005-0000-0000-000018050000}"/>
    <cellStyle name="Comma 33 2" xfId="1306" xr:uid="{00000000-0005-0000-0000-000019050000}"/>
    <cellStyle name="Comma 34" xfId="1307" xr:uid="{00000000-0005-0000-0000-00001A050000}"/>
    <cellStyle name="Comma 34 2" xfId="1308" xr:uid="{00000000-0005-0000-0000-00001B050000}"/>
    <cellStyle name="Comma 35" xfId="1309" xr:uid="{00000000-0005-0000-0000-00001C050000}"/>
    <cellStyle name="Comma 35 2" xfId="1310" xr:uid="{00000000-0005-0000-0000-00001D050000}"/>
    <cellStyle name="Comma 36" xfId="1311" xr:uid="{00000000-0005-0000-0000-00001E050000}"/>
    <cellStyle name="Comma 36 2" xfId="1312" xr:uid="{00000000-0005-0000-0000-00001F050000}"/>
    <cellStyle name="Comma 37" xfId="1313" xr:uid="{00000000-0005-0000-0000-000020050000}"/>
    <cellStyle name="Comma 37 2" xfId="1314" xr:uid="{00000000-0005-0000-0000-000021050000}"/>
    <cellStyle name="Comma 38" xfId="1315" xr:uid="{00000000-0005-0000-0000-000022050000}"/>
    <cellStyle name="Comma 39" xfId="1316" xr:uid="{00000000-0005-0000-0000-000023050000}"/>
    <cellStyle name="Comma 4" xfId="1317" xr:uid="{00000000-0005-0000-0000-000024050000}"/>
    <cellStyle name="Comma 4 2" xfId="1318" xr:uid="{00000000-0005-0000-0000-000025050000}"/>
    <cellStyle name="Comma 4 2 2" xfId="1319" xr:uid="{00000000-0005-0000-0000-000026050000}"/>
    <cellStyle name="Comma 4 2 2 2" xfId="1320" xr:uid="{00000000-0005-0000-0000-000027050000}"/>
    <cellStyle name="Comma 4 2 3" xfId="1321" xr:uid="{00000000-0005-0000-0000-000028050000}"/>
    <cellStyle name="Comma 4 2 4" xfId="1322" xr:uid="{00000000-0005-0000-0000-000029050000}"/>
    <cellStyle name="Comma 4 3" xfId="1323" xr:uid="{00000000-0005-0000-0000-00002A050000}"/>
    <cellStyle name="Comma 4 3 2" xfId="1324" xr:uid="{00000000-0005-0000-0000-00002B050000}"/>
    <cellStyle name="Comma 4 4" xfId="1325" xr:uid="{00000000-0005-0000-0000-00002C050000}"/>
    <cellStyle name="Comma 4 4 2" xfId="1326" xr:uid="{00000000-0005-0000-0000-00002D050000}"/>
    <cellStyle name="Comma 4 4 3" xfId="1327" xr:uid="{00000000-0005-0000-0000-00002E050000}"/>
    <cellStyle name="Comma 4 5" xfId="1328" xr:uid="{00000000-0005-0000-0000-00002F050000}"/>
    <cellStyle name="Comma 4 6" xfId="1329" xr:uid="{00000000-0005-0000-0000-000030050000}"/>
    <cellStyle name="Comma 40" xfId="1330" xr:uid="{00000000-0005-0000-0000-000031050000}"/>
    <cellStyle name="Comma 41" xfId="1331" xr:uid="{00000000-0005-0000-0000-000032050000}"/>
    <cellStyle name="Comma 42" xfId="1332" xr:uid="{00000000-0005-0000-0000-000033050000}"/>
    <cellStyle name="Comma 43" xfId="1333" xr:uid="{00000000-0005-0000-0000-000034050000}"/>
    <cellStyle name="Comma 44" xfId="1334" xr:uid="{00000000-0005-0000-0000-000035050000}"/>
    <cellStyle name="Comma 45" xfId="1335" xr:uid="{00000000-0005-0000-0000-000036050000}"/>
    <cellStyle name="Comma 46" xfId="1336" xr:uid="{00000000-0005-0000-0000-000037050000}"/>
    <cellStyle name="Comma 47" xfId="1337" xr:uid="{00000000-0005-0000-0000-000038050000}"/>
    <cellStyle name="Comma 48" xfId="1338" xr:uid="{00000000-0005-0000-0000-000039050000}"/>
    <cellStyle name="Comma 49" xfId="1339" xr:uid="{00000000-0005-0000-0000-00003A050000}"/>
    <cellStyle name="Comma 5" xfId="1340" xr:uid="{00000000-0005-0000-0000-00003B050000}"/>
    <cellStyle name="Comma 5 11" xfId="1341" xr:uid="{00000000-0005-0000-0000-00003C050000}"/>
    <cellStyle name="Comma 5 11 2" xfId="1342" xr:uid="{00000000-0005-0000-0000-00003D050000}"/>
    <cellStyle name="Comma 5 2" xfId="1343" xr:uid="{00000000-0005-0000-0000-00003E050000}"/>
    <cellStyle name="Comma 5 2 2" xfId="1344" xr:uid="{00000000-0005-0000-0000-00003F050000}"/>
    <cellStyle name="Comma 5 2 2 2" xfId="1345" xr:uid="{00000000-0005-0000-0000-000040050000}"/>
    <cellStyle name="Comma 5 2 3" xfId="1346" xr:uid="{00000000-0005-0000-0000-000041050000}"/>
    <cellStyle name="Comma 5 2 4" xfId="1347" xr:uid="{00000000-0005-0000-0000-000042050000}"/>
    <cellStyle name="Comma 5 3" xfId="1348" xr:uid="{00000000-0005-0000-0000-000043050000}"/>
    <cellStyle name="Comma 5 3 2" xfId="1349" xr:uid="{00000000-0005-0000-0000-000044050000}"/>
    <cellStyle name="Comma 5 3 3" xfId="1350" xr:uid="{00000000-0005-0000-0000-000045050000}"/>
    <cellStyle name="Comma 5 4" xfId="1351" xr:uid="{00000000-0005-0000-0000-000046050000}"/>
    <cellStyle name="Comma 5 5" xfId="1352" xr:uid="{00000000-0005-0000-0000-000047050000}"/>
    <cellStyle name="Comma 5 6" xfId="1353" xr:uid="{00000000-0005-0000-0000-000048050000}"/>
    <cellStyle name="Comma 50" xfId="1354" xr:uid="{00000000-0005-0000-0000-000049050000}"/>
    <cellStyle name="Comma 51" xfId="1355" xr:uid="{00000000-0005-0000-0000-00004A050000}"/>
    <cellStyle name="Comma 52" xfId="1356" xr:uid="{00000000-0005-0000-0000-00004B050000}"/>
    <cellStyle name="Comma 53" xfId="1357" xr:uid="{00000000-0005-0000-0000-00004C050000}"/>
    <cellStyle name="Comma 54" xfId="1358" xr:uid="{00000000-0005-0000-0000-00004D050000}"/>
    <cellStyle name="Comma 54 2" xfId="1359" xr:uid="{00000000-0005-0000-0000-00004E050000}"/>
    <cellStyle name="Comma 55" xfId="1360" xr:uid="{00000000-0005-0000-0000-00004F050000}"/>
    <cellStyle name="Comma 56" xfId="1361" xr:uid="{00000000-0005-0000-0000-000050050000}"/>
    <cellStyle name="Comma 57" xfId="1362" xr:uid="{00000000-0005-0000-0000-000051050000}"/>
    <cellStyle name="Comma 58" xfId="1363" xr:uid="{00000000-0005-0000-0000-000052050000}"/>
    <cellStyle name="Comma 59" xfId="1364" xr:uid="{00000000-0005-0000-0000-000053050000}"/>
    <cellStyle name="Comma 6" xfId="1365" xr:uid="{00000000-0005-0000-0000-000054050000}"/>
    <cellStyle name="Comma 6 10" xfId="1366" xr:uid="{00000000-0005-0000-0000-000055050000}"/>
    <cellStyle name="Comma 6 2" xfId="1367" xr:uid="{00000000-0005-0000-0000-000056050000}"/>
    <cellStyle name="Comma 6 2 2" xfId="1368" xr:uid="{00000000-0005-0000-0000-000057050000}"/>
    <cellStyle name="Comma 6 2 2 2" xfId="1369" xr:uid="{00000000-0005-0000-0000-000058050000}"/>
    <cellStyle name="Comma 6 2 3" xfId="1370" xr:uid="{00000000-0005-0000-0000-000059050000}"/>
    <cellStyle name="Comma 6 3" xfId="1371" xr:uid="{00000000-0005-0000-0000-00005A050000}"/>
    <cellStyle name="Comma 6 3 2" xfId="1372" xr:uid="{00000000-0005-0000-0000-00005B050000}"/>
    <cellStyle name="Comma 6 4" xfId="1373" xr:uid="{00000000-0005-0000-0000-00005C050000}"/>
    <cellStyle name="Comma 6 4 2" xfId="1374" xr:uid="{00000000-0005-0000-0000-00005D050000}"/>
    <cellStyle name="Comma 6 5" xfId="1375" xr:uid="{00000000-0005-0000-0000-00005E050000}"/>
    <cellStyle name="Comma 6 6" xfId="1376" xr:uid="{00000000-0005-0000-0000-00005F050000}"/>
    <cellStyle name="Comma 6 7" xfId="1377" xr:uid="{00000000-0005-0000-0000-000060050000}"/>
    <cellStyle name="Comma 6 8" xfId="1378" xr:uid="{00000000-0005-0000-0000-000061050000}"/>
    <cellStyle name="Comma 6 8 2" xfId="1379" xr:uid="{00000000-0005-0000-0000-000062050000}"/>
    <cellStyle name="Comma 6 9" xfId="1380" xr:uid="{00000000-0005-0000-0000-000063050000}"/>
    <cellStyle name="Comma 60" xfId="1381" xr:uid="{00000000-0005-0000-0000-000064050000}"/>
    <cellStyle name="Comma 61" xfId="1382" xr:uid="{00000000-0005-0000-0000-000065050000}"/>
    <cellStyle name="Comma 62" xfId="1383" xr:uid="{00000000-0005-0000-0000-000066050000}"/>
    <cellStyle name="Comma 63" xfId="1384" xr:uid="{00000000-0005-0000-0000-000067050000}"/>
    <cellStyle name="Comma 63 2" xfId="1385" xr:uid="{00000000-0005-0000-0000-000068050000}"/>
    <cellStyle name="Comma 64" xfId="1386" xr:uid="{00000000-0005-0000-0000-000069050000}"/>
    <cellStyle name="Comma 65" xfId="1387" xr:uid="{00000000-0005-0000-0000-00006A050000}"/>
    <cellStyle name="Comma 66" xfId="1388" xr:uid="{00000000-0005-0000-0000-00006B050000}"/>
    <cellStyle name="Comma 67" xfId="1389" xr:uid="{00000000-0005-0000-0000-00006C050000}"/>
    <cellStyle name="Comma 68" xfId="1390" xr:uid="{00000000-0005-0000-0000-00006D050000}"/>
    <cellStyle name="Comma 69" xfId="1391" xr:uid="{00000000-0005-0000-0000-00006E050000}"/>
    <cellStyle name="Comma 7" xfId="1392" xr:uid="{00000000-0005-0000-0000-00006F050000}"/>
    <cellStyle name="Comma 7 2" xfId="1393" xr:uid="{00000000-0005-0000-0000-000070050000}"/>
    <cellStyle name="Comma 7 2 2" xfId="1394" xr:uid="{00000000-0005-0000-0000-000071050000}"/>
    <cellStyle name="Comma 7 2 2 2" xfId="1395" xr:uid="{00000000-0005-0000-0000-000072050000}"/>
    <cellStyle name="Comma 7 2 3" xfId="1396" xr:uid="{00000000-0005-0000-0000-000073050000}"/>
    <cellStyle name="Comma 7 3" xfId="1397" xr:uid="{00000000-0005-0000-0000-000074050000}"/>
    <cellStyle name="Comma 7 3 2" xfId="1398" xr:uid="{00000000-0005-0000-0000-000075050000}"/>
    <cellStyle name="Comma 7 3 3" xfId="1399" xr:uid="{00000000-0005-0000-0000-000076050000}"/>
    <cellStyle name="Comma 7 4" xfId="1400" xr:uid="{00000000-0005-0000-0000-000077050000}"/>
    <cellStyle name="Comma 7 5" xfId="1401" xr:uid="{00000000-0005-0000-0000-000078050000}"/>
    <cellStyle name="Comma 7 6" xfId="1402" xr:uid="{00000000-0005-0000-0000-000079050000}"/>
    <cellStyle name="Comma 70" xfId="1403" xr:uid="{00000000-0005-0000-0000-00007A050000}"/>
    <cellStyle name="Comma 71" xfId="1404" xr:uid="{00000000-0005-0000-0000-00007B050000}"/>
    <cellStyle name="Comma 72" xfId="1405" xr:uid="{00000000-0005-0000-0000-00007C050000}"/>
    <cellStyle name="Comma 73" xfId="1406" xr:uid="{00000000-0005-0000-0000-00007D050000}"/>
    <cellStyle name="Comma 74" xfId="1407" xr:uid="{00000000-0005-0000-0000-00007E050000}"/>
    <cellStyle name="Comma 75" xfId="1408" xr:uid="{00000000-0005-0000-0000-00007F050000}"/>
    <cellStyle name="Comma 76" xfId="1409" xr:uid="{00000000-0005-0000-0000-000080050000}"/>
    <cellStyle name="Comma 77" xfId="1410" xr:uid="{00000000-0005-0000-0000-000081050000}"/>
    <cellStyle name="Comma 78" xfId="1411" xr:uid="{00000000-0005-0000-0000-000082050000}"/>
    <cellStyle name="Comma 79" xfId="1412" xr:uid="{00000000-0005-0000-0000-000083050000}"/>
    <cellStyle name="Comma 8" xfId="1413" xr:uid="{00000000-0005-0000-0000-000084050000}"/>
    <cellStyle name="Comma 8 2" xfId="1414" xr:uid="{00000000-0005-0000-0000-000085050000}"/>
    <cellStyle name="Comma 8 2 2" xfId="1415" xr:uid="{00000000-0005-0000-0000-000086050000}"/>
    <cellStyle name="Comma 8 2 2 2" xfId="1416" xr:uid="{00000000-0005-0000-0000-000087050000}"/>
    <cellStyle name="Comma 8 2 2 3" xfId="1417" xr:uid="{00000000-0005-0000-0000-000088050000}"/>
    <cellStyle name="Comma 8 2 3" xfId="1418" xr:uid="{00000000-0005-0000-0000-000089050000}"/>
    <cellStyle name="Comma 8 3" xfId="1419" xr:uid="{00000000-0005-0000-0000-00008A050000}"/>
    <cellStyle name="Comma 8 3 2" xfId="1420" xr:uid="{00000000-0005-0000-0000-00008B050000}"/>
    <cellStyle name="Comma 8 3 2 2" xfId="1421" xr:uid="{00000000-0005-0000-0000-00008C050000}"/>
    <cellStyle name="Comma 8 3 3" xfId="1422" xr:uid="{00000000-0005-0000-0000-00008D050000}"/>
    <cellStyle name="Comma 8 4" xfId="1423" xr:uid="{00000000-0005-0000-0000-00008E050000}"/>
    <cellStyle name="Comma 8 5" xfId="1424" xr:uid="{00000000-0005-0000-0000-00008F050000}"/>
    <cellStyle name="Comma 8 6" xfId="1425" xr:uid="{00000000-0005-0000-0000-000090050000}"/>
    <cellStyle name="Comma 8 6 2" xfId="1426" xr:uid="{00000000-0005-0000-0000-000091050000}"/>
    <cellStyle name="Comma 80" xfId="1427" xr:uid="{00000000-0005-0000-0000-000092050000}"/>
    <cellStyle name="Comma 81" xfId="1428" xr:uid="{00000000-0005-0000-0000-000093050000}"/>
    <cellStyle name="Comma 82" xfId="1429" xr:uid="{00000000-0005-0000-0000-000094050000}"/>
    <cellStyle name="Comma 83" xfId="1430" xr:uid="{00000000-0005-0000-0000-000095050000}"/>
    <cellStyle name="Comma 84" xfId="1431" xr:uid="{00000000-0005-0000-0000-000096050000}"/>
    <cellStyle name="Comma 85" xfId="1432" xr:uid="{00000000-0005-0000-0000-000097050000}"/>
    <cellStyle name="Comma 86" xfId="1433" xr:uid="{00000000-0005-0000-0000-000098050000}"/>
    <cellStyle name="Comma 87" xfId="1434" xr:uid="{00000000-0005-0000-0000-000099050000}"/>
    <cellStyle name="Comma 88" xfId="1435" xr:uid="{00000000-0005-0000-0000-00009A050000}"/>
    <cellStyle name="Comma 89" xfId="1436" xr:uid="{00000000-0005-0000-0000-00009B050000}"/>
    <cellStyle name="Comma 9" xfId="1437" xr:uid="{00000000-0005-0000-0000-00009C050000}"/>
    <cellStyle name="Comma 9 2" xfId="1438" xr:uid="{00000000-0005-0000-0000-00009D050000}"/>
    <cellStyle name="Comma 9 2 2" xfId="1439" xr:uid="{00000000-0005-0000-0000-00009E050000}"/>
    <cellStyle name="Comma 9 3" xfId="1440" xr:uid="{00000000-0005-0000-0000-00009F050000}"/>
    <cellStyle name="Comma 9 4" xfId="1441" xr:uid="{00000000-0005-0000-0000-0000A0050000}"/>
    <cellStyle name="Comma 9 5" xfId="1442" xr:uid="{00000000-0005-0000-0000-0000A1050000}"/>
    <cellStyle name="Comma 9 6" xfId="1443" xr:uid="{00000000-0005-0000-0000-0000A2050000}"/>
    <cellStyle name="Comma 90" xfId="1444" xr:uid="{00000000-0005-0000-0000-0000A3050000}"/>
    <cellStyle name="Comma 91" xfId="1445" xr:uid="{00000000-0005-0000-0000-0000A4050000}"/>
    <cellStyle name="Comma 92" xfId="1446" xr:uid="{00000000-0005-0000-0000-0000A5050000}"/>
    <cellStyle name="Comma 93" xfId="1447" xr:uid="{00000000-0005-0000-0000-0000A6050000}"/>
    <cellStyle name="comma zerodec" xfId="1448" xr:uid="{00000000-0005-0000-0000-0000A7050000}"/>
    <cellStyle name="comma zerodec 2" xfId="1449" xr:uid="{00000000-0005-0000-0000-0000A8050000}"/>
    <cellStyle name="comma zerodec 2 2" xfId="1450" xr:uid="{00000000-0005-0000-0000-0000A9050000}"/>
    <cellStyle name="comma zerodec 3" xfId="1451" xr:uid="{00000000-0005-0000-0000-0000AA050000}"/>
    <cellStyle name="comma zerodec_ADC_Detail_BS_Q1'14" xfId="1452" xr:uid="{00000000-0005-0000-0000-0000AB050000}"/>
    <cellStyle name="Comma(1)" xfId="1453" xr:uid="{00000000-0005-0000-0000-0000AC050000}"/>
    <cellStyle name="Comma]Capex" xfId="1454" xr:uid="{00000000-0005-0000-0000-0000AD050000}"/>
    <cellStyle name="Comma]Capex 2" xfId="1455" xr:uid="{00000000-0005-0000-0000-0000AE050000}"/>
    <cellStyle name="Comma]Capex 3" xfId="1456" xr:uid="{00000000-0005-0000-0000-0000AF050000}"/>
    <cellStyle name="Comma0" xfId="1457" xr:uid="{00000000-0005-0000-0000-0000B0050000}"/>
    <cellStyle name="company_title" xfId="1458" xr:uid="{00000000-0005-0000-0000-0000B1050000}"/>
    <cellStyle name="Copied" xfId="1459" xr:uid="{00000000-0005-0000-0000-0000B2050000}"/>
    <cellStyle name="Credit" xfId="1460" xr:uid="{00000000-0005-0000-0000-0000B3050000}"/>
    <cellStyle name="Curpency_FGCOST-1_TCC-LCASH" xfId="1461" xr:uid="{00000000-0005-0000-0000-0000B4050000}"/>
    <cellStyle name="Curren - Style3" xfId="1462" xr:uid="{00000000-0005-0000-0000-0000B5050000}"/>
    <cellStyle name="Curren - Style4" xfId="1463" xr:uid="{00000000-0005-0000-0000-0000B6050000}"/>
    <cellStyle name="Currency [0]b" xfId="1464" xr:uid="{00000000-0005-0000-0000-0000B7050000}"/>
    <cellStyle name="Currency [00]" xfId="1465" xr:uid="{00000000-0005-0000-0000-0000B8050000}"/>
    <cellStyle name="Currency _x001b_0]_laroux_MATERAL2_REINT98" xfId="1466" xr:uid="{00000000-0005-0000-0000-0000B9050000}"/>
    <cellStyle name="Currency 2" xfId="1467" xr:uid="{00000000-0005-0000-0000-0000BA050000}"/>
    <cellStyle name="Currency 2 2" xfId="1468" xr:uid="{00000000-0005-0000-0000-0000BB050000}"/>
    <cellStyle name="Currency 3" xfId="1469" xr:uid="{00000000-0005-0000-0000-0000BC050000}"/>
    <cellStyle name="Currency 3 2" xfId="1470" xr:uid="{00000000-0005-0000-0000-0000BD050000}"/>
    <cellStyle name="currency(2)" xfId="1471" xr:uid="{00000000-0005-0000-0000-0000BE050000}"/>
    <cellStyle name="Currency0" xfId="1472" xr:uid="{00000000-0005-0000-0000-0000BF050000}"/>
    <cellStyle name="Currency1" xfId="1473" xr:uid="{00000000-0005-0000-0000-0000C0050000}"/>
    <cellStyle name="Currency1 2" xfId="1474" xr:uid="{00000000-0005-0000-0000-0000C1050000}"/>
    <cellStyle name="Currency2" xfId="1475" xr:uid="{00000000-0005-0000-0000-0000C2050000}"/>
    <cellStyle name="Dan" xfId="1476" xr:uid="{00000000-0005-0000-0000-0000C3050000}"/>
    <cellStyle name="Date" xfId="1477" xr:uid="{00000000-0005-0000-0000-0000C4050000}"/>
    <cellStyle name="Date Short" xfId="1478" xr:uid="{00000000-0005-0000-0000-0000C5050000}"/>
    <cellStyle name="date_format" xfId="1479" xr:uid="{00000000-0005-0000-0000-0000C6050000}"/>
    <cellStyle name="Debit" xfId="1480" xr:uid="{00000000-0005-0000-0000-0000C7050000}"/>
    <cellStyle name="Dezimal [0]_35ERI8T2gbIEMixb4v26icuOo" xfId="1481" xr:uid="{00000000-0005-0000-0000-0000C8050000}"/>
    <cellStyle name="Dezimal_35ERI8T2gbIEMixb4v26icuOo" xfId="1482" xr:uid="{00000000-0005-0000-0000-0000C9050000}"/>
    <cellStyle name="Dollar (zero dec)" xfId="1483" xr:uid="{00000000-0005-0000-0000-0000CA050000}"/>
    <cellStyle name="Dollar (zero dec) 2" xfId="1484" xr:uid="{00000000-0005-0000-0000-0000CB050000}"/>
    <cellStyle name="Enter Currency (0)" xfId="1485" xr:uid="{00000000-0005-0000-0000-0000CC050000}"/>
    <cellStyle name="Enter Currency (2)" xfId="1486" xr:uid="{00000000-0005-0000-0000-0000CD050000}"/>
    <cellStyle name="Enter Units (0)" xfId="1487" xr:uid="{00000000-0005-0000-0000-0000CE050000}"/>
    <cellStyle name="Enter Units (1)" xfId="1488" xr:uid="{00000000-0005-0000-0000-0000CF050000}"/>
    <cellStyle name="Enter Units (2)" xfId="1489" xr:uid="{00000000-0005-0000-0000-0000D0050000}"/>
    <cellStyle name="Entered" xfId="1490" xr:uid="{00000000-0005-0000-0000-0000D1050000}"/>
    <cellStyle name="entry box" xfId="1491" xr:uid="{00000000-0005-0000-0000-0000D2050000}"/>
    <cellStyle name="entry box 2" xfId="1492" xr:uid="{00000000-0005-0000-0000-0000D3050000}"/>
    <cellStyle name="entry box 2 2" xfId="1493" xr:uid="{00000000-0005-0000-0000-0000D4050000}"/>
    <cellStyle name="entry box 3" xfId="1494" xr:uid="{00000000-0005-0000-0000-0000D5050000}"/>
    <cellStyle name="entry box 4" xfId="1495" xr:uid="{00000000-0005-0000-0000-0000D6050000}"/>
    <cellStyle name="Excel Built-in Normal" xfId="1496" xr:uid="{00000000-0005-0000-0000-0000D7050000}"/>
    <cellStyle name="Excel Built-in Normal 2" xfId="1497" xr:uid="{00000000-0005-0000-0000-0000D8050000}"/>
    <cellStyle name="Explanatory Text 2" xfId="1498" xr:uid="{00000000-0005-0000-0000-0000D9050000}"/>
    <cellStyle name="Explanatory Text 2 2" xfId="1499" xr:uid="{00000000-0005-0000-0000-0000DA050000}"/>
    <cellStyle name="Explanatory Text 2 2 2" xfId="1500" xr:uid="{00000000-0005-0000-0000-0000DB050000}"/>
    <cellStyle name="Explanatory Text 2 3" xfId="1501" xr:uid="{00000000-0005-0000-0000-0000DC050000}"/>
    <cellStyle name="Explanatory Text 3" xfId="1502" xr:uid="{00000000-0005-0000-0000-0000DD050000}"/>
    <cellStyle name="Explanatory Text 3 2" xfId="1503" xr:uid="{00000000-0005-0000-0000-0000DE050000}"/>
    <cellStyle name="Explanatory Text 4" xfId="1504" xr:uid="{00000000-0005-0000-0000-0000DF050000}"/>
    <cellStyle name="Explanatory Text 5" xfId="1505" xr:uid="{00000000-0005-0000-0000-0000E0050000}"/>
    <cellStyle name="Fixed" xfId="1506" xr:uid="{00000000-0005-0000-0000-0000E1050000}"/>
    <cellStyle name="Format Number Column" xfId="1507" xr:uid="{00000000-0005-0000-0000-0000E2050000}"/>
    <cellStyle name="fourdecplace" xfId="1508" xr:uid="{00000000-0005-0000-0000-0000E3050000}"/>
    <cellStyle name="fourdecplace 2" xfId="1509" xr:uid="{00000000-0005-0000-0000-0000E4050000}"/>
    <cellStyle name="GalleryPath" xfId="1510" xr:uid="{00000000-0005-0000-0000-0000E5050000}"/>
    <cellStyle name="GalleryPath 2" xfId="1511" xr:uid="{00000000-0005-0000-0000-0000E6050000}"/>
    <cellStyle name="GalleryPath 3" xfId="1512" xr:uid="{00000000-0005-0000-0000-0000E7050000}"/>
    <cellStyle name="Good 2" xfId="1513" xr:uid="{00000000-0005-0000-0000-0000E8050000}"/>
    <cellStyle name="Good 2 2" xfId="1514" xr:uid="{00000000-0005-0000-0000-0000E9050000}"/>
    <cellStyle name="Good 2 2 2" xfId="1515" xr:uid="{00000000-0005-0000-0000-0000EA050000}"/>
    <cellStyle name="Good 2 3" xfId="1516" xr:uid="{00000000-0005-0000-0000-0000EB050000}"/>
    <cellStyle name="Good 3" xfId="1517" xr:uid="{00000000-0005-0000-0000-0000EC050000}"/>
    <cellStyle name="Good 3 2" xfId="1518" xr:uid="{00000000-0005-0000-0000-0000ED050000}"/>
    <cellStyle name="Good 4" xfId="1519" xr:uid="{00000000-0005-0000-0000-0000EE050000}"/>
    <cellStyle name="Good 5" xfId="1520" xr:uid="{00000000-0005-0000-0000-0000EF050000}"/>
    <cellStyle name="Grey" xfId="1521" xr:uid="{00000000-0005-0000-0000-0000F0050000}"/>
    <cellStyle name="Grey 2" xfId="1522" xr:uid="{00000000-0005-0000-0000-0000F1050000}"/>
    <cellStyle name="Grey 2 2" xfId="1523" xr:uid="{00000000-0005-0000-0000-0000F2050000}"/>
    <cellStyle name="Grey 3" xfId="1524" xr:uid="{00000000-0005-0000-0000-0000F3050000}"/>
    <cellStyle name="Head 1" xfId="1525" xr:uid="{00000000-0005-0000-0000-0000F4050000}"/>
    <cellStyle name="Header1" xfId="1526" xr:uid="{00000000-0005-0000-0000-0000F5050000}"/>
    <cellStyle name="Header1 2" xfId="1527" xr:uid="{00000000-0005-0000-0000-0000F6050000}"/>
    <cellStyle name="Header1 2 2" xfId="1528" xr:uid="{00000000-0005-0000-0000-0000F7050000}"/>
    <cellStyle name="Header1 3" xfId="1529" xr:uid="{00000000-0005-0000-0000-0000F8050000}"/>
    <cellStyle name="Header1 4" xfId="1530" xr:uid="{00000000-0005-0000-0000-0000F9050000}"/>
    <cellStyle name="Header2" xfId="1531" xr:uid="{00000000-0005-0000-0000-0000FA050000}"/>
    <cellStyle name="Header2 2" xfId="1532" xr:uid="{00000000-0005-0000-0000-0000FB050000}"/>
    <cellStyle name="Heading" xfId="1533" xr:uid="{00000000-0005-0000-0000-0000FC050000}"/>
    <cellStyle name="Heading 1 2" xfId="1534" xr:uid="{00000000-0005-0000-0000-0000FD050000}"/>
    <cellStyle name="Heading 1 2 2" xfId="1535" xr:uid="{00000000-0005-0000-0000-0000FE050000}"/>
    <cellStyle name="Heading 1 2 2 2" xfId="1536" xr:uid="{00000000-0005-0000-0000-0000FF050000}"/>
    <cellStyle name="Heading 1 2 3" xfId="1537" xr:uid="{00000000-0005-0000-0000-000000060000}"/>
    <cellStyle name="Heading 1 3" xfId="1538" xr:uid="{00000000-0005-0000-0000-000001060000}"/>
    <cellStyle name="Heading 1 3 2" xfId="1539" xr:uid="{00000000-0005-0000-0000-000002060000}"/>
    <cellStyle name="Heading 1 4" xfId="1540" xr:uid="{00000000-0005-0000-0000-000003060000}"/>
    <cellStyle name="Heading 1 5" xfId="1541" xr:uid="{00000000-0005-0000-0000-000004060000}"/>
    <cellStyle name="Heading 2 2" xfId="1542" xr:uid="{00000000-0005-0000-0000-000005060000}"/>
    <cellStyle name="Heading 2 2 2" xfId="1543" xr:uid="{00000000-0005-0000-0000-000006060000}"/>
    <cellStyle name="Heading 2 2 2 2" xfId="1544" xr:uid="{00000000-0005-0000-0000-000007060000}"/>
    <cellStyle name="Heading 2 2 3" xfId="1545" xr:uid="{00000000-0005-0000-0000-000008060000}"/>
    <cellStyle name="Heading 2 3" xfId="1546" xr:uid="{00000000-0005-0000-0000-000009060000}"/>
    <cellStyle name="Heading 2 3 2" xfId="1547" xr:uid="{00000000-0005-0000-0000-00000A060000}"/>
    <cellStyle name="Heading 2 4" xfId="1548" xr:uid="{00000000-0005-0000-0000-00000B060000}"/>
    <cellStyle name="Heading 2 5" xfId="1549" xr:uid="{00000000-0005-0000-0000-00000C060000}"/>
    <cellStyle name="Heading 3 2" xfId="1550" xr:uid="{00000000-0005-0000-0000-00000D060000}"/>
    <cellStyle name="Heading 3 2 2" xfId="1551" xr:uid="{00000000-0005-0000-0000-00000E060000}"/>
    <cellStyle name="Heading 3 2 2 2" xfId="1552" xr:uid="{00000000-0005-0000-0000-00000F060000}"/>
    <cellStyle name="Heading 3 2 3" xfId="1553" xr:uid="{00000000-0005-0000-0000-000010060000}"/>
    <cellStyle name="Heading 3 3" xfId="1554" xr:uid="{00000000-0005-0000-0000-000011060000}"/>
    <cellStyle name="Heading 3 3 2" xfId="1555" xr:uid="{00000000-0005-0000-0000-000012060000}"/>
    <cellStyle name="Heading 3 4" xfId="1556" xr:uid="{00000000-0005-0000-0000-000013060000}"/>
    <cellStyle name="Heading 3 5" xfId="1557" xr:uid="{00000000-0005-0000-0000-000014060000}"/>
    <cellStyle name="Heading 4 2" xfId="1558" xr:uid="{00000000-0005-0000-0000-000015060000}"/>
    <cellStyle name="Heading 4 2 2" xfId="1559" xr:uid="{00000000-0005-0000-0000-000016060000}"/>
    <cellStyle name="Heading 4 2 2 2" xfId="1560" xr:uid="{00000000-0005-0000-0000-000017060000}"/>
    <cellStyle name="Heading 4 2 3" xfId="1561" xr:uid="{00000000-0005-0000-0000-000018060000}"/>
    <cellStyle name="Heading 4 3" xfId="1562" xr:uid="{00000000-0005-0000-0000-000019060000}"/>
    <cellStyle name="Heading 4 3 2" xfId="1563" xr:uid="{00000000-0005-0000-0000-00001A060000}"/>
    <cellStyle name="Heading 4 4" xfId="1564" xr:uid="{00000000-0005-0000-0000-00001B060000}"/>
    <cellStyle name="Heading 4 5" xfId="1565" xr:uid="{00000000-0005-0000-0000-00001C060000}"/>
    <cellStyle name="HEADING, MAJOR" xfId="1566" xr:uid="{00000000-0005-0000-0000-00001D060000}"/>
    <cellStyle name="HEADING, MINOR" xfId="1567" xr:uid="{00000000-0005-0000-0000-00001E060000}"/>
    <cellStyle name="HEADING, RIGHT" xfId="1568" xr:uid="{00000000-0005-0000-0000-00001F060000}"/>
    <cellStyle name="HEADING,MAJOR" xfId="1569" xr:uid="{00000000-0005-0000-0000-000020060000}"/>
    <cellStyle name="HEADING1" xfId="1570" xr:uid="{00000000-0005-0000-0000-000021060000}"/>
    <cellStyle name="HEADING2" xfId="1571" xr:uid="{00000000-0005-0000-0000-000022060000}"/>
    <cellStyle name="HEADINGS" xfId="1572" xr:uid="{00000000-0005-0000-0000-000023060000}"/>
    <cellStyle name="HEADINGSTOP" xfId="1573" xr:uid="{00000000-0005-0000-0000-000024060000}"/>
    <cellStyle name="Hyperlink 2" xfId="1574" xr:uid="{00000000-0005-0000-0000-000025060000}"/>
    <cellStyle name="Hyperlink 2 2" xfId="1575" xr:uid="{00000000-0005-0000-0000-000026060000}"/>
    <cellStyle name="Indent" xfId="1576" xr:uid="{00000000-0005-0000-0000-000027060000}"/>
    <cellStyle name="Info_Main" xfId="1577" xr:uid="{00000000-0005-0000-0000-000028060000}"/>
    <cellStyle name="Input [yellow]" xfId="1578" xr:uid="{00000000-0005-0000-0000-000029060000}"/>
    <cellStyle name="Input [yellow] 2" xfId="1579" xr:uid="{00000000-0005-0000-0000-00002A060000}"/>
    <cellStyle name="Input [yellow] 2 2" xfId="1580" xr:uid="{00000000-0005-0000-0000-00002B060000}"/>
    <cellStyle name="Input [yellow] 3" xfId="1581" xr:uid="{00000000-0005-0000-0000-00002C060000}"/>
    <cellStyle name="Input 10" xfId="1582" xr:uid="{00000000-0005-0000-0000-00002D060000}"/>
    <cellStyle name="Input 11" xfId="1583" xr:uid="{00000000-0005-0000-0000-00002E060000}"/>
    <cellStyle name="Input 12" xfId="1584" xr:uid="{00000000-0005-0000-0000-00002F060000}"/>
    <cellStyle name="Input 13" xfId="1585" xr:uid="{00000000-0005-0000-0000-000030060000}"/>
    <cellStyle name="Input 14" xfId="1586" xr:uid="{00000000-0005-0000-0000-000031060000}"/>
    <cellStyle name="Input 15" xfId="1587" xr:uid="{00000000-0005-0000-0000-000032060000}"/>
    <cellStyle name="Input 16" xfId="1588" xr:uid="{00000000-0005-0000-0000-000033060000}"/>
    <cellStyle name="Input 17" xfId="1589" xr:uid="{00000000-0005-0000-0000-000034060000}"/>
    <cellStyle name="Input 2" xfId="1590" xr:uid="{00000000-0005-0000-0000-000035060000}"/>
    <cellStyle name="Input 2 2" xfId="1591" xr:uid="{00000000-0005-0000-0000-000036060000}"/>
    <cellStyle name="Input 2 2 2" xfId="1592" xr:uid="{00000000-0005-0000-0000-000037060000}"/>
    <cellStyle name="Input 2 3" xfId="1593" xr:uid="{00000000-0005-0000-0000-000038060000}"/>
    <cellStyle name="Input 3" xfId="1594" xr:uid="{00000000-0005-0000-0000-000039060000}"/>
    <cellStyle name="Input 3 2" xfId="1595" xr:uid="{00000000-0005-0000-0000-00003A060000}"/>
    <cellStyle name="Input 3 3" xfId="1596" xr:uid="{00000000-0005-0000-0000-00003B060000}"/>
    <cellStyle name="Input 4" xfId="1597" xr:uid="{00000000-0005-0000-0000-00003C060000}"/>
    <cellStyle name="Input 4 2" xfId="1598" xr:uid="{00000000-0005-0000-0000-00003D060000}"/>
    <cellStyle name="Input 4 3" xfId="1599" xr:uid="{00000000-0005-0000-0000-00003E060000}"/>
    <cellStyle name="Input 5" xfId="1600" xr:uid="{00000000-0005-0000-0000-00003F060000}"/>
    <cellStyle name="Input 5 2" xfId="1601" xr:uid="{00000000-0005-0000-0000-000040060000}"/>
    <cellStyle name="Input 5 3" xfId="1602" xr:uid="{00000000-0005-0000-0000-000041060000}"/>
    <cellStyle name="Input 6" xfId="1603" xr:uid="{00000000-0005-0000-0000-000042060000}"/>
    <cellStyle name="Input 6 2" xfId="1604" xr:uid="{00000000-0005-0000-0000-000043060000}"/>
    <cellStyle name="Input 7" xfId="1605" xr:uid="{00000000-0005-0000-0000-000044060000}"/>
    <cellStyle name="Input 7 2" xfId="1606" xr:uid="{00000000-0005-0000-0000-000045060000}"/>
    <cellStyle name="Input 8" xfId="1607" xr:uid="{00000000-0005-0000-0000-000046060000}"/>
    <cellStyle name="Input 8 2" xfId="1608" xr:uid="{00000000-0005-0000-0000-000047060000}"/>
    <cellStyle name="Input 9" xfId="1609" xr:uid="{00000000-0005-0000-0000-000048060000}"/>
    <cellStyle name="InputCurrency" xfId="1610" xr:uid="{00000000-0005-0000-0000-000049060000}"/>
    <cellStyle name="InputPercent1" xfId="1611" xr:uid="{00000000-0005-0000-0000-00004A060000}"/>
    <cellStyle name="Integer" xfId="1612" xr:uid="{00000000-0005-0000-0000-00004B060000}"/>
    <cellStyle name="KPMG Heading 1" xfId="1613" xr:uid="{00000000-0005-0000-0000-00004C060000}"/>
    <cellStyle name="KPMG Heading 2" xfId="1614" xr:uid="{00000000-0005-0000-0000-00004D060000}"/>
    <cellStyle name="KPMG Heading 3" xfId="1615" xr:uid="{00000000-0005-0000-0000-00004E060000}"/>
    <cellStyle name="KPMG Heading 4" xfId="1616" xr:uid="{00000000-0005-0000-0000-00004F060000}"/>
    <cellStyle name="KPMG Normal" xfId="1617" xr:uid="{00000000-0005-0000-0000-000050060000}"/>
    <cellStyle name="KPMG Normal Text" xfId="1618" xr:uid="{00000000-0005-0000-0000-000051060000}"/>
    <cellStyle name="KPMG Normal_10" xfId="1619" xr:uid="{00000000-0005-0000-0000-000052060000}"/>
    <cellStyle name="left" xfId="1620" xr:uid="{00000000-0005-0000-0000-000053060000}"/>
    <cellStyle name="LEVERS69" xfId="1621" xr:uid="{00000000-0005-0000-0000-000054060000}"/>
    <cellStyle name="Link Currency (0)" xfId="1622" xr:uid="{00000000-0005-0000-0000-000055060000}"/>
    <cellStyle name="Link Currency (2)" xfId="1623" xr:uid="{00000000-0005-0000-0000-000056060000}"/>
    <cellStyle name="Link Units (0)" xfId="1624" xr:uid="{00000000-0005-0000-0000-000057060000}"/>
    <cellStyle name="Link Units (1)" xfId="1625" xr:uid="{00000000-0005-0000-0000-000058060000}"/>
    <cellStyle name="Link Units (2)" xfId="1626" xr:uid="{00000000-0005-0000-0000-000059060000}"/>
    <cellStyle name="Linked Cell 2" xfId="1627" xr:uid="{00000000-0005-0000-0000-00005A060000}"/>
    <cellStyle name="Linked Cell 2 2" xfId="1628" xr:uid="{00000000-0005-0000-0000-00005B060000}"/>
    <cellStyle name="Linked Cell 2 2 2" xfId="1629" xr:uid="{00000000-0005-0000-0000-00005C060000}"/>
    <cellStyle name="Linked Cell 2 3" xfId="1630" xr:uid="{00000000-0005-0000-0000-00005D060000}"/>
    <cellStyle name="Linked Cell 3" xfId="1631" xr:uid="{00000000-0005-0000-0000-00005E060000}"/>
    <cellStyle name="Linked Cell 3 2" xfId="1632" xr:uid="{00000000-0005-0000-0000-00005F060000}"/>
    <cellStyle name="Linked Cell 4" xfId="1633" xr:uid="{00000000-0005-0000-0000-000060060000}"/>
    <cellStyle name="Linked Cell 5" xfId="1634" xr:uid="{00000000-0005-0000-0000-000061060000}"/>
    <cellStyle name="MAY.1995" xfId="1635" xr:uid="{00000000-0005-0000-0000-000062060000}"/>
    <cellStyle name="MAY.1995 2" xfId="1636" xr:uid="{00000000-0005-0000-0000-000063060000}"/>
    <cellStyle name="Miglia - Stile1" xfId="1637" xr:uid="{00000000-0005-0000-0000-000064060000}"/>
    <cellStyle name="Miglia - Stile2" xfId="1638" xr:uid="{00000000-0005-0000-0000-000065060000}"/>
    <cellStyle name="Miglia - Stile3" xfId="1639" xr:uid="{00000000-0005-0000-0000-000066060000}"/>
    <cellStyle name="Miglia - Stile4" xfId="1640" xr:uid="{00000000-0005-0000-0000-000067060000}"/>
    <cellStyle name="Miglia - Stile5" xfId="1641" xr:uid="{00000000-0005-0000-0000-000068060000}"/>
    <cellStyle name="Migliaia (0)" xfId="1642" xr:uid="{00000000-0005-0000-0000-000069060000}"/>
    <cellStyle name="Milliers [0]_AR1194" xfId="1643" xr:uid="{00000000-0005-0000-0000-00006A060000}"/>
    <cellStyle name="Milliers_AR1194" xfId="1644" xr:uid="{00000000-0005-0000-0000-00006B060000}"/>
    <cellStyle name="Mon?taire [0]_AR1194" xfId="1645" xr:uid="{00000000-0005-0000-0000-00006C060000}"/>
    <cellStyle name="Mon?taire_AR1194" xfId="1646" xr:uid="{00000000-0005-0000-0000-00006D060000}"/>
    <cellStyle name="Monétaire [0]_laroux" xfId="1647" xr:uid="{00000000-0005-0000-0000-00006E060000}"/>
    <cellStyle name="Monétaire_laroux" xfId="1648" xr:uid="{00000000-0005-0000-0000-00006F060000}"/>
    <cellStyle name="Mon้taire [0]_laroux" xfId="1649" xr:uid="{00000000-0005-0000-0000-000070060000}"/>
    <cellStyle name="Mon้taire_laroux" xfId="1650" xr:uid="{00000000-0005-0000-0000-000071060000}"/>
    <cellStyle name="NEE" xfId="1651" xr:uid="{00000000-0005-0000-0000-000072060000}"/>
    <cellStyle name="Neutral 2" xfId="1652" xr:uid="{00000000-0005-0000-0000-000073060000}"/>
    <cellStyle name="Neutral 2 2" xfId="1653" xr:uid="{00000000-0005-0000-0000-000074060000}"/>
    <cellStyle name="Neutral 2 2 2" xfId="1654" xr:uid="{00000000-0005-0000-0000-000075060000}"/>
    <cellStyle name="Neutral 2 3" xfId="1655" xr:uid="{00000000-0005-0000-0000-000076060000}"/>
    <cellStyle name="Neutral 3" xfId="1656" xr:uid="{00000000-0005-0000-0000-000077060000}"/>
    <cellStyle name="Neutral 3 2" xfId="1657" xr:uid="{00000000-0005-0000-0000-000078060000}"/>
    <cellStyle name="Neutral 4" xfId="1658" xr:uid="{00000000-0005-0000-0000-000079060000}"/>
    <cellStyle name="Neutral 5" xfId="1659" xr:uid="{00000000-0005-0000-0000-00007A060000}"/>
    <cellStyle name="no dec" xfId="1660" xr:uid="{00000000-0005-0000-0000-00007B060000}"/>
    <cellStyle name="Normal" xfId="0" builtinId="0"/>
    <cellStyle name="Normal - Stile6" xfId="1661" xr:uid="{00000000-0005-0000-0000-00007D060000}"/>
    <cellStyle name="Normal - Stile7" xfId="1662" xr:uid="{00000000-0005-0000-0000-00007E060000}"/>
    <cellStyle name="Normal - Stile8" xfId="1663" xr:uid="{00000000-0005-0000-0000-00007F060000}"/>
    <cellStyle name="Normal - Style1" xfId="1664" xr:uid="{00000000-0005-0000-0000-000080060000}"/>
    <cellStyle name="Normal - Style1 2" xfId="1665" xr:uid="{00000000-0005-0000-0000-000081060000}"/>
    <cellStyle name="Normal - Style5" xfId="1666" xr:uid="{00000000-0005-0000-0000-000082060000}"/>
    <cellStyle name="Normal 10" xfId="1667" xr:uid="{00000000-0005-0000-0000-000083060000}"/>
    <cellStyle name="Normal 10 2" xfId="1668" xr:uid="{00000000-0005-0000-0000-000084060000}"/>
    <cellStyle name="Normal 10 2 2" xfId="1669" xr:uid="{00000000-0005-0000-0000-000085060000}"/>
    <cellStyle name="Normal 10 2 2 2" xfId="1670" xr:uid="{00000000-0005-0000-0000-000086060000}"/>
    <cellStyle name="Normal 10 2 2 3" xfId="1671" xr:uid="{00000000-0005-0000-0000-000087060000}"/>
    <cellStyle name="Normal 10 2 3" xfId="1672" xr:uid="{00000000-0005-0000-0000-000088060000}"/>
    <cellStyle name="Normal 10 3" xfId="1673" xr:uid="{00000000-0005-0000-0000-000089060000}"/>
    <cellStyle name="Normal 10 3 2" xfId="1674" xr:uid="{00000000-0005-0000-0000-00008A060000}"/>
    <cellStyle name="Normal 10 3 3" xfId="1675" xr:uid="{00000000-0005-0000-0000-00008B060000}"/>
    <cellStyle name="Normal 10 4" xfId="1676" xr:uid="{00000000-0005-0000-0000-00008C060000}"/>
    <cellStyle name="Normal 10 4 2" xfId="1677" xr:uid="{00000000-0005-0000-0000-00008D060000}"/>
    <cellStyle name="Normal 10 5" xfId="1678" xr:uid="{00000000-0005-0000-0000-00008E060000}"/>
    <cellStyle name="Normal 10 6" xfId="1679" xr:uid="{00000000-0005-0000-0000-00008F060000}"/>
    <cellStyle name="Normal 10 7" xfId="1680" xr:uid="{00000000-0005-0000-0000-000090060000}"/>
    <cellStyle name="Normal 100" xfId="1681" xr:uid="{00000000-0005-0000-0000-000091060000}"/>
    <cellStyle name="Normal 101" xfId="1682" xr:uid="{00000000-0005-0000-0000-000092060000}"/>
    <cellStyle name="Normal 102" xfId="1683" xr:uid="{00000000-0005-0000-0000-000093060000}"/>
    <cellStyle name="Normal 103" xfId="1684" xr:uid="{00000000-0005-0000-0000-000094060000}"/>
    <cellStyle name="Normal 104" xfId="1685" xr:uid="{00000000-0005-0000-0000-000095060000}"/>
    <cellStyle name="Normal 105" xfId="1686" xr:uid="{00000000-0005-0000-0000-000096060000}"/>
    <cellStyle name="Normal 106" xfId="1687" xr:uid="{00000000-0005-0000-0000-000097060000}"/>
    <cellStyle name="Normal 107" xfId="1688" xr:uid="{00000000-0005-0000-0000-000098060000}"/>
    <cellStyle name="Normal 108" xfId="1689" xr:uid="{00000000-0005-0000-0000-000099060000}"/>
    <cellStyle name="Normal 109" xfId="1690" xr:uid="{00000000-0005-0000-0000-00009A060000}"/>
    <cellStyle name="Normal 11" xfId="1691" xr:uid="{00000000-0005-0000-0000-00009B060000}"/>
    <cellStyle name="Normal 11 2" xfId="1692" xr:uid="{00000000-0005-0000-0000-00009C060000}"/>
    <cellStyle name="Normal 11 2 2" xfId="1693" xr:uid="{00000000-0005-0000-0000-00009D060000}"/>
    <cellStyle name="Normal 11 2 2 2" xfId="1694" xr:uid="{00000000-0005-0000-0000-00009E060000}"/>
    <cellStyle name="Normal 11 2 3" xfId="1695" xr:uid="{00000000-0005-0000-0000-00009F060000}"/>
    <cellStyle name="Normal 11 3" xfId="1696" xr:uid="{00000000-0005-0000-0000-0000A0060000}"/>
    <cellStyle name="Normal 11 4" xfId="1697" xr:uid="{00000000-0005-0000-0000-0000A1060000}"/>
    <cellStyle name="Normal 11 5" xfId="1698" xr:uid="{00000000-0005-0000-0000-0000A2060000}"/>
    <cellStyle name="Normal 110" xfId="1699" xr:uid="{00000000-0005-0000-0000-0000A3060000}"/>
    <cellStyle name="Normal 110 2" xfId="1700" xr:uid="{00000000-0005-0000-0000-0000A4060000}"/>
    <cellStyle name="Normal 111" xfId="1701" xr:uid="{00000000-0005-0000-0000-0000A5060000}"/>
    <cellStyle name="Normal 112" xfId="1702" xr:uid="{00000000-0005-0000-0000-0000A6060000}"/>
    <cellStyle name="Normal 113" xfId="1703" xr:uid="{00000000-0005-0000-0000-0000A7060000}"/>
    <cellStyle name="Normal 114" xfId="1704" xr:uid="{00000000-0005-0000-0000-0000A8060000}"/>
    <cellStyle name="Normal 115" xfId="1705" xr:uid="{00000000-0005-0000-0000-0000A9060000}"/>
    <cellStyle name="Normal 116" xfId="1706" xr:uid="{00000000-0005-0000-0000-0000AA060000}"/>
    <cellStyle name="Normal 117" xfId="1707" xr:uid="{00000000-0005-0000-0000-0000AB060000}"/>
    <cellStyle name="Normal 118" xfId="1708" xr:uid="{00000000-0005-0000-0000-0000AC060000}"/>
    <cellStyle name="Normal 119" xfId="1709" xr:uid="{00000000-0005-0000-0000-0000AD060000}"/>
    <cellStyle name="Normal 12" xfId="1710" xr:uid="{00000000-0005-0000-0000-0000AE060000}"/>
    <cellStyle name="Normal 12 2" xfId="1711" xr:uid="{00000000-0005-0000-0000-0000AF060000}"/>
    <cellStyle name="Normal 12 2 2" xfId="1712" xr:uid="{00000000-0005-0000-0000-0000B0060000}"/>
    <cellStyle name="Normal 12 2 2 2" xfId="1713" xr:uid="{00000000-0005-0000-0000-0000B1060000}"/>
    <cellStyle name="Normal 12 2 2 2 2" xfId="1714" xr:uid="{00000000-0005-0000-0000-0000B2060000}"/>
    <cellStyle name="Normal 12 2 2 3" xfId="1715" xr:uid="{00000000-0005-0000-0000-0000B3060000}"/>
    <cellStyle name="Normal 12 2 3" xfId="1716" xr:uid="{00000000-0005-0000-0000-0000B4060000}"/>
    <cellStyle name="Normal 12 2 3 2" xfId="1717" xr:uid="{00000000-0005-0000-0000-0000B5060000}"/>
    <cellStyle name="Normal 12 2 4" xfId="1718" xr:uid="{00000000-0005-0000-0000-0000B6060000}"/>
    <cellStyle name="Normal 12 2 4 2" xfId="1719" xr:uid="{00000000-0005-0000-0000-0000B7060000}"/>
    <cellStyle name="Normal 12 2 5" xfId="1720" xr:uid="{00000000-0005-0000-0000-0000B8060000}"/>
    <cellStyle name="Normal 12 2 6" xfId="1721" xr:uid="{00000000-0005-0000-0000-0000B9060000}"/>
    <cellStyle name="Normal 12 3" xfId="1722" xr:uid="{00000000-0005-0000-0000-0000BA060000}"/>
    <cellStyle name="Normal 12 3 2" xfId="1723" xr:uid="{00000000-0005-0000-0000-0000BB060000}"/>
    <cellStyle name="Normal 12 3 2 2" xfId="1724" xr:uid="{00000000-0005-0000-0000-0000BC060000}"/>
    <cellStyle name="Normal 12 3 3" xfId="1725" xr:uid="{00000000-0005-0000-0000-0000BD060000}"/>
    <cellStyle name="Normal 12 4" xfId="1726" xr:uid="{00000000-0005-0000-0000-0000BE060000}"/>
    <cellStyle name="Normal 12 5" xfId="1727" xr:uid="{00000000-0005-0000-0000-0000BF060000}"/>
    <cellStyle name="Normal 12 5 2" xfId="1728" xr:uid="{00000000-0005-0000-0000-0000C0060000}"/>
    <cellStyle name="Normal 12 6" xfId="1729" xr:uid="{00000000-0005-0000-0000-0000C1060000}"/>
    <cellStyle name="Normal 12 6 2" xfId="1730" xr:uid="{00000000-0005-0000-0000-0000C2060000}"/>
    <cellStyle name="Normal 12 7" xfId="1731" xr:uid="{00000000-0005-0000-0000-0000C3060000}"/>
    <cellStyle name="Normal 12 8" xfId="1732" xr:uid="{00000000-0005-0000-0000-0000C4060000}"/>
    <cellStyle name="Normal 120" xfId="1733" xr:uid="{00000000-0005-0000-0000-0000C5060000}"/>
    <cellStyle name="Normal 121" xfId="1734" xr:uid="{00000000-0005-0000-0000-0000C6060000}"/>
    <cellStyle name="Normal 121 2" xfId="1735" xr:uid="{00000000-0005-0000-0000-0000C7060000}"/>
    <cellStyle name="Normal 122" xfId="1736" xr:uid="{00000000-0005-0000-0000-0000C8060000}"/>
    <cellStyle name="Normal 122 2" xfId="1737" xr:uid="{00000000-0005-0000-0000-0000C9060000}"/>
    <cellStyle name="Normal 123" xfId="1738" xr:uid="{00000000-0005-0000-0000-0000CA060000}"/>
    <cellStyle name="Normal 123 2" xfId="1739" xr:uid="{00000000-0005-0000-0000-0000CB060000}"/>
    <cellStyle name="Normal 124" xfId="1740" xr:uid="{00000000-0005-0000-0000-0000CC060000}"/>
    <cellStyle name="Normal 125" xfId="1741" xr:uid="{00000000-0005-0000-0000-0000CD060000}"/>
    <cellStyle name="Normal 126" xfId="3490" xr:uid="{4D768707-DCF1-4CF9-816C-718243A5DFBD}"/>
    <cellStyle name="Normal 13" xfId="1742" xr:uid="{00000000-0005-0000-0000-0000CE060000}"/>
    <cellStyle name="Normal 13 2" xfId="1743" xr:uid="{00000000-0005-0000-0000-0000CF060000}"/>
    <cellStyle name="Normal 13 2 2" xfId="1744" xr:uid="{00000000-0005-0000-0000-0000D0060000}"/>
    <cellStyle name="Normal 13 2 2 2" xfId="1745" xr:uid="{00000000-0005-0000-0000-0000D1060000}"/>
    <cellStyle name="Normal 13 2 2 2 2" xfId="1746" xr:uid="{00000000-0005-0000-0000-0000D2060000}"/>
    <cellStyle name="Normal 13 2 2 3" xfId="1747" xr:uid="{00000000-0005-0000-0000-0000D3060000}"/>
    <cellStyle name="Normal 13 2 2 4" xfId="1748" xr:uid="{00000000-0005-0000-0000-0000D4060000}"/>
    <cellStyle name="Normal 13 2 3" xfId="1749" xr:uid="{00000000-0005-0000-0000-0000D5060000}"/>
    <cellStyle name="Normal 13 2 3 2" xfId="1750" xr:uid="{00000000-0005-0000-0000-0000D6060000}"/>
    <cellStyle name="Normal 13 2 4" xfId="1751" xr:uid="{00000000-0005-0000-0000-0000D7060000}"/>
    <cellStyle name="Normal 13 2 4 2" xfId="1752" xr:uid="{00000000-0005-0000-0000-0000D8060000}"/>
    <cellStyle name="Normal 13 2 5" xfId="1753" xr:uid="{00000000-0005-0000-0000-0000D9060000}"/>
    <cellStyle name="Normal 13 2 6" xfId="1754" xr:uid="{00000000-0005-0000-0000-0000DA060000}"/>
    <cellStyle name="Normal 13 3" xfId="1755" xr:uid="{00000000-0005-0000-0000-0000DB060000}"/>
    <cellStyle name="Normal 13 3 2" xfId="1756" xr:uid="{00000000-0005-0000-0000-0000DC060000}"/>
    <cellStyle name="Normal 13 3 2 2" xfId="1757" xr:uid="{00000000-0005-0000-0000-0000DD060000}"/>
    <cellStyle name="Normal 13 3 3" xfId="1758" xr:uid="{00000000-0005-0000-0000-0000DE060000}"/>
    <cellStyle name="Normal 13 3 4" xfId="1759" xr:uid="{00000000-0005-0000-0000-0000DF060000}"/>
    <cellStyle name="Normal 13 4" xfId="1760" xr:uid="{00000000-0005-0000-0000-0000E0060000}"/>
    <cellStyle name="Normal 13 4 2" xfId="1761" xr:uid="{00000000-0005-0000-0000-0000E1060000}"/>
    <cellStyle name="Normal 13 5" xfId="1762" xr:uid="{00000000-0005-0000-0000-0000E2060000}"/>
    <cellStyle name="Normal 13 5 2" xfId="1763" xr:uid="{00000000-0005-0000-0000-0000E3060000}"/>
    <cellStyle name="Normal 13 6" xfId="1764" xr:uid="{00000000-0005-0000-0000-0000E4060000}"/>
    <cellStyle name="Normal 13 6 2" xfId="1765" xr:uid="{00000000-0005-0000-0000-0000E5060000}"/>
    <cellStyle name="Normal 13 7" xfId="1766" xr:uid="{00000000-0005-0000-0000-0000E6060000}"/>
    <cellStyle name="Normal 13 8" xfId="1767" xr:uid="{00000000-0005-0000-0000-0000E7060000}"/>
    <cellStyle name="Normal 13 9" xfId="1768" xr:uid="{00000000-0005-0000-0000-0000E8060000}"/>
    <cellStyle name="Normal 14" xfId="1769" xr:uid="{00000000-0005-0000-0000-0000E9060000}"/>
    <cellStyle name="Normal 14 10" xfId="1770" xr:uid="{00000000-0005-0000-0000-0000EA060000}"/>
    <cellStyle name="Normal 14 2" xfId="1771" xr:uid="{00000000-0005-0000-0000-0000EB060000}"/>
    <cellStyle name="Normal 14 2 2" xfId="1772" xr:uid="{00000000-0005-0000-0000-0000EC060000}"/>
    <cellStyle name="Normal 14 2 2 2" xfId="1773" xr:uid="{00000000-0005-0000-0000-0000ED060000}"/>
    <cellStyle name="Normal 14 2 2 2 2" xfId="1774" xr:uid="{00000000-0005-0000-0000-0000EE060000}"/>
    <cellStyle name="Normal 14 2 2 3" xfId="1775" xr:uid="{00000000-0005-0000-0000-0000EF060000}"/>
    <cellStyle name="Normal 14 2 2 4" xfId="1776" xr:uid="{00000000-0005-0000-0000-0000F0060000}"/>
    <cellStyle name="Normal 14 2 3" xfId="1777" xr:uid="{00000000-0005-0000-0000-0000F1060000}"/>
    <cellStyle name="Normal 14 2 3 2" xfId="1778" xr:uid="{00000000-0005-0000-0000-0000F2060000}"/>
    <cellStyle name="Normal 14 2 4" xfId="1779" xr:uid="{00000000-0005-0000-0000-0000F3060000}"/>
    <cellStyle name="Normal 14 2 4 2" xfId="1780" xr:uid="{00000000-0005-0000-0000-0000F4060000}"/>
    <cellStyle name="Normal 14 2 5" xfId="1781" xr:uid="{00000000-0005-0000-0000-0000F5060000}"/>
    <cellStyle name="Normal 14 2 6" xfId="1782" xr:uid="{00000000-0005-0000-0000-0000F6060000}"/>
    <cellStyle name="Normal 14 3" xfId="1783" xr:uid="{00000000-0005-0000-0000-0000F7060000}"/>
    <cellStyle name="Normal 14 3 2" xfId="1784" xr:uid="{00000000-0005-0000-0000-0000F8060000}"/>
    <cellStyle name="Normal 14 3 2 2" xfId="1785" xr:uid="{00000000-0005-0000-0000-0000F9060000}"/>
    <cellStyle name="Normal 14 3 3" xfId="1786" xr:uid="{00000000-0005-0000-0000-0000FA060000}"/>
    <cellStyle name="Normal 14 3 4" xfId="1787" xr:uid="{00000000-0005-0000-0000-0000FB060000}"/>
    <cellStyle name="Normal 14 3 5" xfId="1788" xr:uid="{00000000-0005-0000-0000-0000FC060000}"/>
    <cellStyle name="Normal 14 4" xfId="1789" xr:uid="{00000000-0005-0000-0000-0000FD060000}"/>
    <cellStyle name="Normal 14 4 2" xfId="1790" xr:uid="{00000000-0005-0000-0000-0000FE060000}"/>
    <cellStyle name="Normal 14 5" xfId="1791" xr:uid="{00000000-0005-0000-0000-0000FF060000}"/>
    <cellStyle name="Normal 14 5 2" xfId="1792" xr:uid="{00000000-0005-0000-0000-000000070000}"/>
    <cellStyle name="Normal 14 6" xfId="1793" xr:uid="{00000000-0005-0000-0000-000001070000}"/>
    <cellStyle name="Normal 14 6 2" xfId="1794" xr:uid="{00000000-0005-0000-0000-000002070000}"/>
    <cellStyle name="Normal 14 7" xfId="1795" xr:uid="{00000000-0005-0000-0000-000003070000}"/>
    <cellStyle name="Normal 14 7 2" xfId="1796" xr:uid="{00000000-0005-0000-0000-000004070000}"/>
    <cellStyle name="Normal 14 8" xfId="1797" xr:uid="{00000000-0005-0000-0000-000005070000}"/>
    <cellStyle name="Normal 14 9" xfId="1798" xr:uid="{00000000-0005-0000-0000-000006070000}"/>
    <cellStyle name="Normal 15" xfId="1799" xr:uid="{00000000-0005-0000-0000-000007070000}"/>
    <cellStyle name="Normal 15 2" xfId="1800" xr:uid="{00000000-0005-0000-0000-000008070000}"/>
    <cellStyle name="Normal 15 2 2" xfId="1801" xr:uid="{00000000-0005-0000-0000-000009070000}"/>
    <cellStyle name="Normal 15 2 2 2" xfId="1802" xr:uid="{00000000-0005-0000-0000-00000A070000}"/>
    <cellStyle name="Normal 15 2 2 2 2" xfId="1803" xr:uid="{00000000-0005-0000-0000-00000B070000}"/>
    <cellStyle name="Normal 15 2 2 3" xfId="1804" xr:uid="{00000000-0005-0000-0000-00000C070000}"/>
    <cellStyle name="Normal 15 2 2 4" xfId="1805" xr:uid="{00000000-0005-0000-0000-00000D070000}"/>
    <cellStyle name="Normal 15 2 3" xfId="1806" xr:uid="{00000000-0005-0000-0000-00000E070000}"/>
    <cellStyle name="Normal 15 2 3 2" xfId="1807" xr:uid="{00000000-0005-0000-0000-00000F070000}"/>
    <cellStyle name="Normal 15 2 4" xfId="1808" xr:uid="{00000000-0005-0000-0000-000010070000}"/>
    <cellStyle name="Normal 15 2 4 2" xfId="1809" xr:uid="{00000000-0005-0000-0000-000011070000}"/>
    <cellStyle name="Normal 15 2 5" xfId="1810" xr:uid="{00000000-0005-0000-0000-000012070000}"/>
    <cellStyle name="Normal 15 2 6" xfId="1811" xr:uid="{00000000-0005-0000-0000-000013070000}"/>
    <cellStyle name="Normal 15 3" xfId="1812" xr:uid="{00000000-0005-0000-0000-000014070000}"/>
    <cellStyle name="Normal 15 3 2" xfId="1813" xr:uid="{00000000-0005-0000-0000-000015070000}"/>
    <cellStyle name="Normal 15 3 2 2" xfId="1814" xr:uid="{00000000-0005-0000-0000-000016070000}"/>
    <cellStyle name="Normal 15 3 3" xfId="1815" xr:uid="{00000000-0005-0000-0000-000017070000}"/>
    <cellStyle name="Normal 15 3 4" xfId="1816" xr:uid="{00000000-0005-0000-0000-000018070000}"/>
    <cellStyle name="Normal 15 3 5" xfId="1817" xr:uid="{00000000-0005-0000-0000-000019070000}"/>
    <cellStyle name="Normal 15 4" xfId="1818" xr:uid="{00000000-0005-0000-0000-00001A070000}"/>
    <cellStyle name="Normal 15 4 2" xfId="1819" xr:uid="{00000000-0005-0000-0000-00001B070000}"/>
    <cellStyle name="Normal 15 5" xfId="1820" xr:uid="{00000000-0005-0000-0000-00001C070000}"/>
    <cellStyle name="Normal 15 5 2" xfId="1821" xr:uid="{00000000-0005-0000-0000-00001D070000}"/>
    <cellStyle name="Normal 15 6" xfId="1822" xr:uid="{00000000-0005-0000-0000-00001E070000}"/>
    <cellStyle name="Normal 15 6 2" xfId="1823" xr:uid="{00000000-0005-0000-0000-00001F070000}"/>
    <cellStyle name="Normal 15 7" xfId="1824" xr:uid="{00000000-0005-0000-0000-000020070000}"/>
    <cellStyle name="Normal 15 8" xfId="1825" xr:uid="{00000000-0005-0000-0000-000021070000}"/>
    <cellStyle name="Normal 15 9" xfId="1826" xr:uid="{00000000-0005-0000-0000-000022070000}"/>
    <cellStyle name="Normal 16" xfId="1827" xr:uid="{00000000-0005-0000-0000-000023070000}"/>
    <cellStyle name="Normal 16 10" xfId="1828" xr:uid="{00000000-0005-0000-0000-000024070000}"/>
    <cellStyle name="Normal 16 2" xfId="1829" xr:uid="{00000000-0005-0000-0000-000025070000}"/>
    <cellStyle name="Normal 16 2 2" xfId="1830" xr:uid="{00000000-0005-0000-0000-000026070000}"/>
    <cellStyle name="Normal 16 2 2 2" xfId="1831" xr:uid="{00000000-0005-0000-0000-000027070000}"/>
    <cellStyle name="Normal 16 2 2 2 2" xfId="1832" xr:uid="{00000000-0005-0000-0000-000028070000}"/>
    <cellStyle name="Normal 16 2 2 3" xfId="1833" xr:uid="{00000000-0005-0000-0000-000029070000}"/>
    <cellStyle name="Normal 16 2 2 4" xfId="1834" xr:uid="{00000000-0005-0000-0000-00002A070000}"/>
    <cellStyle name="Normal 16 2 3" xfId="1835" xr:uid="{00000000-0005-0000-0000-00002B070000}"/>
    <cellStyle name="Normal 16 2 3 2" xfId="1836" xr:uid="{00000000-0005-0000-0000-00002C070000}"/>
    <cellStyle name="Normal 16 2 4" xfId="1837" xr:uid="{00000000-0005-0000-0000-00002D070000}"/>
    <cellStyle name="Normal 16 2 4 2" xfId="1838" xr:uid="{00000000-0005-0000-0000-00002E070000}"/>
    <cellStyle name="Normal 16 2 5" xfId="1839" xr:uid="{00000000-0005-0000-0000-00002F070000}"/>
    <cellStyle name="Normal 16 2 6" xfId="1840" xr:uid="{00000000-0005-0000-0000-000030070000}"/>
    <cellStyle name="Normal 16 2 7" xfId="1841" xr:uid="{00000000-0005-0000-0000-000031070000}"/>
    <cellStyle name="Normal 16 3" xfId="1842" xr:uid="{00000000-0005-0000-0000-000032070000}"/>
    <cellStyle name="Normal 16 3 2" xfId="1843" xr:uid="{00000000-0005-0000-0000-000033070000}"/>
    <cellStyle name="Normal 16 3 2 2" xfId="1844" xr:uid="{00000000-0005-0000-0000-000034070000}"/>
    <cellStyle name="Normal 16 3 3" xfId="1845" xr:uid="{00000000-0005-0000-0000-000035070000}"/>
    <cellStyle name="Normal 16 3 4" xfId="1846" xr:uid="{00000000-0005-0000-0000-000036070000}"/>
    <cellStyle name="Normal 16 3 5" xfId="1847" xr:uid="{00000000-0005-0000-0000-000037070000}"/>
    <cellStyle name="Normal 16 4" xfId="1848" xr:uid="{00000000-0005-0000-0000-000038070000}"/>
    <cellStyle name="Normal 16 4 2" xfId="1849" xr:uid="{00000000-0005-0000-0000-000039070000}"/>
    <cellStyle name="Normal 16 5" xfId="1850" xr:uid="{00000000-0005-0000-0000-00003A070000}"/>
    <cellStyle name="Normal 16 5 2" xfId="1851" xr:uid="{00000000-0005-0000-0000-00003B070000}"/>
    <cellStyle name="Normal 16 6" xfId="1852" xr:uid="{00000000-0005-0000-0000-00003C070000}"/>
    <cellStyle name="Normal 16 6 2" xfId="1853" xr:uid="{00000000-0005-0000-0000-00003D070000}"/>
    <cellStyle name="Normal 16 7" xfId="1854" xr:uid="{00000000-0005-0000-0000-00003E070000}"/>
    <cellStyle name="Normal 16 7 2" xfId="1855" xr:uid="{00000000-0005-0000-0000-00003F070000}"/>
    <cellStyle name="Normal 16 8" xfId="1856" xr:uid="{00000000-0005-0000-0000-000040070000}"/>
    <cellStyle name="Normal 16 9" xfId="1857" xr:uid="{00000000-0005-0000-0000-000041070000}"/>
    <cellStyle name="Normal 17" xfId="1858" xr:uid="{00000000-0005-0000-0000-000042070000}"/>
    <cellStyle name="Normal 17 2" xfId="1859" xr:uid="{00000000-0005-0000-0000-000043070000}"/>
    <cellStyle name="Normal 17 2 2" xfId="1860" xr:uid="{00000000-0005-0000-0000-000044070000}"/>
    <cellStyle name="Normal 17 2 2 2" xfId="1861" xr:uid="{00000000-0005-0000-0000-000045070000}"/>
    <cellStyle name="Normal 17 2 2 2 2" xfId="1862" xr:uid="{00000000-0005-0000-0000-000046070000}"/>
    <cellStyle name="Normal 17 2 2 3" xfId="1863" xr:uid="{00000000-0005-0000-0000-000047070000}"/>
    <cellStyle name="Normal 17 2 3" xfId="1864" xr:uid="{00000000-0005-0000-0000-000048070000}"/>
    <cellStyle name="Normal 17 2 3 2" xfId="1865" xr:uid="{00000000-0005-0000-0000-000049070000}"/>
    <cellStyle name="Normal 17 2 4" xfId="1866" xr:uid="{00000000-0005-0000-0000-00004A070000}"/>
    <cellStyle name="Normal 17 2 5" xfId="1867" xr:uid="{00000000-0005-0000-0000-00004B070000}"/>
    <cellStyle name="Normal 17 3" xfId="1868" xr:uid="{00000000-0005-0000-0000-00004C070000}"/>
    <cellStyle name="Normal 17 3 2" xfId="1869" xr:uid="{00000000-0005-0000-0000-00004D070000}"/>
    <cellStyle name="Normal 17 3 2 2" xfId="1870" xr:uid="{00000000-0005-0000-0000-00004E070000}"/>
    <cellStyle name="Normal 17 3 3" xfId="1871" xr:uid="{00000000-0005-0000-0000-00004F070000}"/>
    <cellStyle name="Normal 17 3 4" xfId="1872" xr:uid="{00000000-0005-0000-0000-000050070000}"/>
    <cellStyle name="Normal 17 4" xfId="1873" xr:uid="{00000000-0005-0000-0000-000051070000}"/>
    <cellStyle name="Normal 17 5" xfId="1874" xr:uid="{00000000-0005-0000-0000-000052070000}"/>
    <cellStyle name="Normal 17 5 2" xfId="1875" xr:uid="{00000000-0005-0000-0000-000053070000}"/>
    <cellStyle name="Normal 17 6" xfId="1876" xr:uid="{00000000-0005-0000-0000-000054070000}"/>
    <cellStyle name="Normal 17 6 2" xfId="1877" xr:uid="{00000000-0005-0000-0000-000055070000}"/>
    <cellStyle name="Normal 17 7" xfId="1878" xr:uid="{00000000-0005-0000-0000-000056070000}"/>
    <cellStyle name="Normal 17 8" xfId="1879" xr:uid="{00000000-0005-0000-0000-000057070000}"/>
    <cellStyle name="Normal 18" xfId="1880" xr:uid="{00000000-0005-0000-0000-000058070000}"/>
    <cellStyle name="Normal 18 2" xfId="1881" xr:uid="{00000000-0005-0000-0000-000059070000}"/>
    <cellStyle name="Normal 18 2 2" xfId="1882" xr:uid="{00000000-0005-0000-0000-00005A070000}"/>
    <cellStyle name="Normal 18 2 2 2" xfId="1883" xr:uid="{00000000-0005-0000-0000-00005B070000}"/>
    <cellStyle name="Normal 18 2 2 2 2" xfId="1884" xr:uid="{00000000-0005-0000-0000-00005C070000}"/>
    <cellStyle name="Normal 18 2 2 3" xfId="1885" xr:uid="{00000000-0005-0000-0000-00005D070000}"/>
    <cellStyle name="Normal 18 2 3" xfId="1886" xr:uid="{00000000-0005-0000-0000-00005E070000}"/>
    <cellStyle name="Normal 18 2 3 2" xfId="1887" xr:uid="{00000000-0005-0000-0000-00005F070000}"/>
    <cellStyle name="Normal 18 2 4" xfId="1888" xr:uid="{00000000-0005-0000-0000-000060070000}"/>
    <cellStyle name="Normal 18 2 4 2" xfId="1889" xr:uid="{00000000-0005-0000-0000-000061070000}"/>
    <cellStyle name="Normal 18 2 5" xfId="1890" xr:uid="{00000000-0005-0000-0000-000062070000}"/>
    <cellStyle name="Normal 18 2 6" xfId="1891" xr:uid="{00000000-0005-0000-0000-000063070000}"/>
    <cellStyle name="Normal 18 3" xfId="1892" xr:uid="{00000000-0005-0000-0000-000064070000}"/>
    <cellStyle name="Normal 18 3 2" xfId="1893" xr:uid="{00000000-0005-0000-0000-000065070000}"/>
    <cellStyle name="Normal 18 3 2 2" xfId="1894" xr:uid="{00000000-0005-0000-0000-000066070000}"/>
    <cellStyle name="Normal 18 3 3" xfId="1895" xr:uid="{00000000-0005-0000-0000-000067070000}"/>
    <cellStyle name="Normal 18 3 4" xfId="1896" xr:uid="{00000000-0005-0000-0000-000068070000}"/>
    <cellStyle name="Normal 18 4" xfId="1897" xr:uid="{00000000-0005-0000-0000-000069070000}"/>
    <cellStyle name="Normal 18 5" xfId="1898" xr:uid="{00000000-0005-0000-0000-00006A070000}"/>
    <cellStyle name="Normal 18 5 2" xfId="1899" xr:uid="{00000000-0005-0000-0000-00006B070000}"/>
    <cellStyle name="Normal 18 6" xfId="1900" xr:uid="{00000000-0005-0000-0000-00006C070000}"/>
    <cellStyle name="Normal 18 6 2" xfId="1901" xr:uid="{00000000-0005-0000-0000-00006D070000}"/>
    <cellStyle name="Normal 18 7" xfId="1902" xr:uid="{00000000-0005-0000-0000-00006E070000}"/>
    <cellStyle name="Normal 18 8" xfId="1903" xr:uid="{00000000-0005-0000-0000-00006F070000}"/>
    <cellStyle name="Normal 18 9" xfId="1904" xr:uid="{00000000-0005-0000-0000-000070070000}"/>
    <cellStyle name="Normal 19" xfId="1905" xr:uid="{00000000-0005-0000-0000-000071070000}"/>
    <cellStyle name="Normal 19 2" xfId="1906" xr:uid="{00000000-0005-0000-0000-000072070000}"/>
    <cellStyle name="Normal 19 2 2" xfId="1907" xr:uid="{00000000-0005-0000-0000-000073070000}"/>
    <cellStyle name="Normal 19 2 2 2" xfId="1908" xr:uid="{00000000-0005-0000-0000-000074070000}"/>
    <cellStyle name="Normal 19 2 2 2 2" xfId="1909" xr:uid="{00000000-0005-0000-0000-000075070000}"/>
    <cellStyle name="Normal 19 2 2 3" xfId="1910" xr:uid="{00000000-0005-0000-0000-000076070000}"/>
    <cellStyle name="Normal 19 2 3" xfId="1911" xr:uid="{00000000-0005-0000-0000-000077070000}"/>
    <cellStyle name="Normal 19 2 3 2" xfId="1912" xr:uid="{00000000-0005-0000-0000-000078070000}"/>
    <cellStyle name="Normal 19 2 4" xfId="1913" xr:uid="{00000000-0005-0000-0000-000079070000}"/>
    <cellStyle name="Normal 19 2 4 2" xfId="1914" xr:uid="{00000000-0005-0000-0000-00007A070000}"/>
    <cellStyle name="Normal 19 2 5" xfId="1915" xr:uid="{00000000-0005-0000-0000-00007B070000}"/>
    <cellStyle name="Normal 19 2 6" xfId="1916" xr:uid="{00000000-0005-0000-0000-00007C070000}"/>
    <cellStyle name="Normal 19 3" xfId="1917" xr:uid="{00000000-0005-0000-0000-00007D070000}"/>
    <cellStyle name="Normal 19 3 2" xfId="1918" xr:uid="{00000000-0005-0000-0000-00007E070000}"/>
    <cellStyle name="Normal 19 3 2 2" xfId="1919" xr:uid="{00000000-0005-0000-0000-00007F070000}"/>
    <cellStyle name="Normal 19 3 3" xfId="1920" xr:uid="{00000000-0005-0000-0000-000080070000}"/>
    <cellStyle name="Normal 19 3 4" xfId="1921" xr:uid="{00000000-0005-0000-0000-000081070000}"/>
    <cellStyle name="Normal 19 4" xfId="1922" xr:uid="{00000000-0005-0000-0000-000082070000}"/>
    <cellStyle name="Normal 19 5" xfId="1923" xr:uid="{00000000-0005-0000-0000-000083070000}"/>
    <cellStyle name="Normal 19 5 2" xfId="1924" xr:uid="{00000000-0005-0000-0000-000084070000}"/>
    <cellStyle name="Normal 19 6" xfId="1925" xr:uid="{00000000-0005-0000-0000-000085070000}"/>
    <cellStyle name="Normal 19 6 2" xfId="1926" xr:uid="{00000000-0005-0000-0000-000086070000}"/>
    <cellStyle name="Normal 19 7" xfId="1927" xr:uid="{00000000-0005-0000-0000-000087070000}"/>
    <cellStyle name="Normal 19 8" xfId="1928" xr:uid="{00000000-0005-0000-0000-000088070000}"/>
    <cellStyle name="Normal 19 9" xfId="1929" xr:uid="{00000000-0005-0000-0000-000089070000}"/>
    <cellStyle name="Normal 2" xfId="1930" xr:uid="{00000000-0005-0000-0000-00008A070000}"/>
    <cellStyle name="Normal 2 10" xfId="1931" xr:uid="{00000000-0005-0000-0000-00008B070000}"/>
    <cellStyle name="Normal 2 11" xfId="1932" xr:uid="{00000000-0005-0000-0000-00008C070000}"/>
    <cellStyle name="Normal 2 12" xfId="1933" xr:uid="{00000000-0005-0000-0000-00008D070000}"/>
    <cellStyle name="Normal 2 2" xfId="1934" xr:uid="{00000000-0005-0000-0000-00008E070000}"/>
    <cellStyle name="Normal 2 2 2" xfId="1935" xr:uid="{00000000-0005-0000-0000-00008F070000}"/>
    <cellStyle name="Normal 2 2 2 2" xfId="1936" xr:uid="{00000000-0005-0000-0000-000090070000}"/>
    <cellStyle name="Normal 2 2 2 3" xfId="1937" xr:uid="{00000000-0005-0000-0000-000091070000}"/>
    <cellStyle name="Normal 2 2 2 3 2" xfId="3491" xr:uid="{E1F7F31A-D626-487B-BCA5-4C8BCA2999F6}"/>
    <cellStyle name="Normal 2 2 2 4" xfId="1938" xr:uid="{00000000-0005-0000-0000-000092070000}"/>
    <cellStyle name="Normal 2 2 3" xfId="1939" xr:uid="{00000000-0005-0000-0000-000093070000}"/>
    <cellStyle name="Normal 2 2 3 2" xfId="1940" xr:uid="{00000000-0005-0000-0000-000094070000}"/>
    <cellStyle name="Normal 2 2 3 3" xfId="1941" xr:uid="{00000000-0005-0000-0000-000095070000}"/>
    <cellStyle name="Normal 2 2 3 4" xfId="1942" xr:uid="{00000000-0005-0000-0000-000096070000}"/>
    <cellStyle name="Normal 2 2 4" xfId="1943" xr:uid="{00000000-0005-0000-0000-000097070000}"/>
    <cellStyle name="Normal 2 2 4 2" xfId="1944" xr:uid="{00000000-0005-0000-0000-000098070000}"/>
    <cellStyle name="Normal 2 2 5" xfId="1945" xr:uid="{00000000-0005-0000-0000-000099070000}"/>
    <cellStyle name="Normal 2 2 6" xfId="1946" xr:uid="{00000000-0005-0000-0000-00009A070000}"/>
    <cellStyle name="Normal 2 3" xfId="1947" xr:uid="{00000000-0005-0000-0000-00009B070000}"/>
    <cellStyle name="Normal 2 3 2" xfId="1948" xr:uid="{00000000-0005-0000-0000-00009C070000}"/>
    <cellStyle name="Normal 2 3 2 2" xfId="1949" xr:uid="{00000000-0005-0000-0000-00009D070000}"/>
    <cellStyle name="Normal 2 3 2 2 2" xfId="1950" xr:uid="{00000000-0005-0000-0000-00009E070000}"/>
    <cellStyle name="Normal 2 3 2 3" xfId="1951" xr:uid="{00000000-0005-0000-0000-00009F070000}"/>
    <cellStyle name="Normal 2 3 2 4" xfId="1952" xr:uid="{00000000-0005-0000-0000-0000A0070000}"/>
    <cellStyle name="Normal 2 3 3" xfId="1953" xr:uid="{00000000-0005-0000-0000-0000A1070000}"/>
    <cellStyle name="Normal 2 3 3 2" xfId="1954" xr:uid="{00000000-0005-0000-0000-0000A2070000}"/>
    <cellStyle name="Normal 2 3 4" xfId="1955" xr:uid="{00000000-0005-0000-0000-0000A3070000}"/>
    <cellStyle name="Normal 2 3 4 2" xfId="1956" xr:uid="{00000000-0005-0000-0000-0000A4070000}"/>
    <cellStyle name="Normal 2 3 5" xfId="1957" xr:uid="{00000000-0005-0000-0000-0000A5070000}"/>
    <cellStyle name="Normal 2 3 5 2" xfId="3492" xr:uid="{630CE4BF-769C-46D8-816F-7B4C6591BEF9}"/>
    <cellStyle name="Normal 2 3 6" xfId="1958" xr:uid="{00000000-0005-0000-0000-0000A6070000}"/>
    <cellStyle name="Normal 2 3 7" xfId="1959" xr:uid="{00000000-0005-0000-0000-0000A7070000}"/>
    <cellStyle name="Normal 2 3 8" xfId="1960" xr:uid="{00000000-0005-0000-0000-0000A8070000}"/>
    <cellStyle name="Normal 2 4" xfId="1961" xr:uid="{00000000-0005-0000-0000-0000A9070000}"/>
    <cellStyle name="Normal 2 4 2" xfId="1962" xr:uid="{00000000-0005-0000-0000-0000AA070000}"/>
    <cellStyle name="Normal 2 4 3" xfId="1963" xr:uid="{00000000-0005-0000-0000-0000AB070000}"/>
    <cellStyle name="Normal 2 4 4" xfId="1964" xr:uid="{00000000-0005-0000-0000-0000AC070000}"/>
    <cellStyle name="Normal 2 5" xfId="1965" xr:uid="{00000000-0005-0000-0000-0000AD070000}"/>
    <cellStyle name="Normal 2 5 2" xfId="1966" xr:uid="{00000000-0005-0000-0000-0000AE070000}"/>
    <cellStyle name="Normal 2 5 2 2" xfId="1967" xr:uid="{00000000-0005-0000-0000-0000AF070000}"/>
    <cellStyle name="Normal 2 5 3" xfId="1968" xr:uid="{00000000-0005-0000-0000-0000B0070000}"/>
    <cellStyle name="Normal 2 5 4" xfId="1969" xr:uid="{00000000-0005-0000-0000-0000B1070000}"/>
    <cellStyle name="Normal 2 6" xfId="1970" xr:uid="{00000000-0005-0000-0000-0000B2070000}"/>
    <cellStyle name="Normal 2 6 2" xfId="1971" xr:uid="{00000000-0005-0000-0000-0000B3070000}"/>
    <cellStyle name="Normal 2 7" xfId="1972" xr:uid="{00000000-0005-0000-0000-0000B4070000}"/>
    <cellStyle name="Normal 2 7 2" xfId="1973" xr:uid="{00000000-0005-0000-0000-0000B5070000}"/>
    <cellStyle name="Normal 2 7 3" xfId="1974" xr:uid="{00000000-0005-0000-0000-0000B6070000}"/>
    <cellStyle name="Normal 2 8" xfId="1975" xr:uid="{00000000-0005-0000-0000-0000B7070000}"/>
    <cellStyle name="Normal 2 9" xfId="1976" xr:uid="{00000000-0005-0000-0000-0000B8070000}"/>
    <cellStyle name="Normal 2 9 2" xfId="1977" xr:uid="{00000000-0005-0000-0000-0000B9070000}"/>
    <cellStyle name="Normal 2_++adv011a131a-13t-1 Rev 1 2003" xfId="1978" xr:uid="{00000000-0005-0000-0000-0000BA070000}"/>
    <cellStyle name="Normal 20" xfId="1979" xr:uid="{00000000-0005-0000-0000-0000BB070000}"/>
    <cellStyle name="Normal 20 2" xfId="1980" xr:uid="{00000000-0005-0000-0000-0000BC070000}"/>
    <cellStyle name="Normal 20 2 2" xfId="1981" xr:uid="{00000000-0005-0000-0000-0000BD070000}"/>
    <cellStyle name="Normal 20 2 2 2" xfId="1982" xr:uid="{00000000-0005-0000-0000-0000BE070000}"/>
    <cellStyle name="Normal 20 2 2 2 2" xfId="1983" xr:uid="{00000000-0005-0000-0000-0000BF070000}"/>
    <cellStyle name="Normal 20 2 2 3" xfId="1984" xr:uid="{00000000-0005-0000-0000-0000C0070000}"/>
    <cellStyle name="Normal 20 2 3" xfId="1985" xr:uid="{00000000-0005-0000-0000-0000C1070000}"/>
    <cellStyle name="Normal 20 2 3 2" xfId="1986" xr:uid="{00000000-0005-0000-0000-0000C2070000}"/>
    <cellStyle name="Normal 20 2 4" xfId="1987" xr:uid="{00000000-0005-0000-0000-0000C3070000}"/>
    <cellStyle name="Normal 20 2 4 2" xfId="1988" xr:uid="{00000000-0005-0000-0000-0000C4070000}"/>
    <cellStyle name="Normal 20 2 5" xfId="1989" xr:uid="{00000000-0005-0000-0000-0000C5070000}"/>
    <cellStyle name="Normal 20 2 6" xfId="1990" xr:uid="{00000000-0005-0000-0000-0000C6070000}"/>
    <cellStyle name="Normal 20 3" xfId="1991" xr:uid="{00000000-0005-0000-0000-0000C7070000}"/>
    <cellStyle name="Normal 20 3 2" xfId="1992" xr:uid="{00000000-0005-0000-0000-0000C8070000}"/>
    <cellStyle name="Normal 20 3 2 2" xfId="1993" xr:uid="{00000000-0005-0000-0000-0000C9070000}"/>
    <cellStyle name="Normal 20 3 3" xfId="1994" xr:uid="{00000000-0005-0000-0000-0000CA070000}"/>
    <cellStyle name="Normal 20 3 4" xfId="1995" xr:uid="{00000000-0005-0000-0000-0000CB070000}"/>
    <cellStyle name="Normal 20 4" xfId="1996" xr:uid="{00000000-0005-0000-0000-0000CC070000}"/>
    <cellStyle name="Normal 20 5" xfId="1997" xr:uid="{00000000-0005-0000-0000-0000CD070000}"/>
    <cellStyle name="Normal 20 5 2" xfId="1998" xr:uid="{00000000-0005-0000-0000-0000CE070000}"/>
    <cellStyle name="Normal 20 6" xfId="1999" xr:uid="{00000000-0005-0000-0000-0000CF070000}"/>
    <cellStyle name="Normal 20 6 2" xfId="2000" xr:uid="{00000000-0005-0000-0000-0000D0070000}"/>
    <cellStyle name="Normal 20 7" xfId="2001" xr:uid="{00000000-0005-0000-0000-0000D1070000}"/>
    <cellStyle name="Normal 20 8" xfId="2002" xr:uid="{00000000-0005-0000-0000-0000D2070000}"/>
    <cellStyle name="Normal 20 9" xfId="2003" xr:uid="{00000000-0005-0000-0000-0000D3070000}"/>
    <cellStyle name="Normal 21" xfId="2004" xr:uid="{00000000-0005-0000-0000-0000D4070000}"/>
    <cellStyle name="Normal 21 2" xfId="2005" xr:uid="{00000000-0005-0000-0000-0000D5070000}"/>
    <cellStyle name="Normal 21 2 2" xfId="2006" xr:uid="{00000000-0005-0000-0000-0000D6070000}"/>
    <cellStyle name="Normal 21 2 2 2" xfId="2007" xr:uid="{00000000-0005-0000-0000-0000D7070000}"/>
    <cellStyle name="Normal 21 2 2 2 2" xfId="2008" xr:uid="{00000000-0005-0000-0000-0000D8070000}"/>
    <cellStyle name="Normal 21 2 2 3" xfId="2009" xr:uid="{00000000-0005-0000-0000-0000D9070000}"/>
    <cellStyle name="Normal 21 2 3" xfId="2010" xr:uid="{00000000-0005-0000-0000-0000DA070000}"/>
    <cellStyle name="Normal 21 2 3 2" xfId="2011" xr:uid="{00000000-0005-0000-0000-0000DB070000}"/>
    <cellStyle name="Normal 21 2 4" xfId="2012" xr:uid="{00000000-0005-0000-0000-0000DC070000}"/>
    <cellStyle name="Normal 21 2 4 2" xfId="2013" xr:uid="{00000000-0005-0000-0000-0000DD070000}"/>
    <cellStyle name="Normal 21 2 5" xfId="2014" xr:uid="{00000000-0005-0000-0000-0000DE070000}"/>
    <cellStyle name="Normal 21 2 6" xfId="2015" xr:uid="{00000000-0005-0000-0000-0000DF070000}"/>
    <cellStyle name="Normal 21 3" xfId="2016" xr:uid="{00000000-0005-0000-0000-0000E0070000}"/>
    <cellStyle name="Normal 21 3 2" xfId="2017" xr:uid="{00000000-0005-0000-0000-0000E1070000}"/>
    <cellStyle name="Normal 21 3 2 2" xfId="2018" xr:uid="{00000000-0005-0000-0000-0000E2070000}"/>
    <cellStyle name="Normal 21 3 3" xfId="2019" xr:uid="{00000000-0005-0000-0000-0000E3070000}"/>
    <cellStyle name="Normal 21 3 4" xfId="2020" xr:uid="{00000000-0005-0000-0000-0000E4070000}"/>
    <cellStyle name="Normal 21 4" xfId="2021" xr:uid="{00000000-0005-0000-0000-0000E5070000}"/>
    <cellStyle name="Normal 21 5" xfId="2022" xr:uid="{00000000-0005-0000-0000-0000E6070000}"/>
    <cellStyle name="Normal 21 5 2" xfId="2023" xr:uid="{00000000-0005-0000-0000-0000E7070000}"/>
    <cellStyle name="Normal 21 6" xfId="2024" xr:uid="{00000000-0005-0000-0000-0000E8070000}"/>
    <cellStyle name="Normal 21 6 2" xfId="2025" xr:uid="{00000000-0005-0000-0000-0000E9070000}"/>
    <cellStyle name="Normal 21 7" xfId="2026" xr:uid="{00000000-0005-0000-0000-0000EA070000}"/>
    <cellStyle name="Normal 21 7 2" xfId="2027" xr:uid="{00000000-0005-0000-0000-0000EB070000}"/>
    <cellStyle name="Normal 21 8" xfId="2028" xr:uid="{00000000-0005-0000-0000-0000EC070000}"/>
    <cellStyle name="Normal 21 9" xfId="2029" xr:uid="{00000000-0005-0000-0000-0000ED070000}"/>
    <cellStyle name="Normal 22" xfId="2030" xr:uid="{00000000-0005-0000-0000-0000EE070000}"/>
    <cellStyle name="Normal 22 2" xfId="2031" xr:uid="{00000000-0005-0000-0000-0000EF070000}"/>
    <cellStyle name="Normal 22 2 2" xfId="2032" xr:uid="{00000000-0005-0000-0000-0000F0070000}"/>
    <cellStyle name="Normal 22 2 2 2" xfId="2033" xr:uid="{00000000-0005-0000-0000-0000F1070000}"/>
    <cellStyle name="Normal 22 2 2 2 2" xfId="2034" xr:uid="{00000000-0005-0000-0000-0000F2070000}"/>
    <cellStyle name="Normal 22 2 2 3" xfId="2035" xr:uid="{00000000-0005-0000-0000-0000F3070000}"/>
    <cellStyle name="Normal 22 2 3" xfId="2036" xr:uid="{00000000-0005-0000-0000-0000F4070000}"/>
    <cellStyle name="Normal 22 2 3 2" xfId="2037" xr:uid="{00000000-0005-0000-0000-0000F5070000}"/>
    <cellStyle name="Normal 22 2 4" xfId="2038" xr:uid="{00000000-0005-0000-0000-0000F6070000}"/>
    <cellStyle name="Normal 22 2 4 2" xfId="2039" xr:uid="{00000000-0005-0000-0000-0000F7070000}"/>
    <cellStyle name="Normal 22 2 5" xfId="2040" xr:uid="{00000000-0005-0000-0000-0000F8070000}"/>
    <cellStyle name="Normal 22 2 6" xfId="2041" xr:uid="{00000000-0005-0000-0000-0000F9070000}"/>
    <cellStyle name="Normal 22 3" xfId="2042" xr:uid="{00000000-0005-0000-0000-0000FA070000}"/>
    <cellStyle name="Normal 22 3 2" xfId="2043" xr:uid="{00000000-0005-0000-0000-0000FB070000}"/>
    <cellStyle name="Normal 22 3 2 2" xfId="2044" xr:uid="{00000000-0005-0000-0000-0000FC070000}"/>
    <cellStyle name="Normal 22 3 3" xfId="2045" xr:uid="{00000000-0005-0000-0000-0000FD070000}"/>
    <cellStyle name="Normal 22 3 4" xfId="2046" xr:uid="{00000000-0005-0000-0000-0000FE070000}"/>
    <cellStyle name="Normal 22 4" xfId="2047" xr:uid="{00000000-0005-0000-0000-0000FF070000}"/>
    <cellStyle name="Normal 22 5" xfId="2048" xr:uid="{00000000-0005-0000-0000-000000080000}"/>
    <cellStyle name="Normal 22 5 2" xfId="2049" xr:uid="{00000000-0005-0000-0000-000001080000}"/>
    <cellStyle name="Normal 22 6" xfId="2050" xr:uid="{00000000-0005-0000-0000-000002080000}"/>
    <cellStyle name="Normal 22 6 2" xfId="2051" xr:uid="{00000000-0005-0000-0000-000003080000}"/>
    <cellStyle name="Normal 22 7" xfId="2052" xr:uid="{00000000-0005-0000-0000-000004080000}"/>
    <cellStyle name="Normal 22 8" xfId="2053" xr:uid="{00000000-0005-0000-0000-000005080000}"/>
    <cellStyle name="Normal 23" xfId="2054" xr:uid="{00000000-0005-0000-0000-000006080000}"/>
    <cellStyle name="Normal 23 2" xfId="2055" xr:uid="{00000000-0005-0000-0000-000007080000}"/>
    <cellStyle name="Normal 23 2 2" xfId="2056" xr:uid="{00000000-0005-0000-0000-000008080000}"/>
    <cellStyle name="Normal 23 2 2 2" xfId="2057" xr:uid="{00000000-0005-0000-0000-000009080000}"/>
    <cellStyle name="Normal 23 2 2 2 2" xfId="2058" xr:uid="{00000000-0005-0000-0000-00000A080000}"/>
    <cellStyle name="Normal 23 2 2 3" xfId="2059" xr:uid="{00000000-0005-0000-0000-00000B080000}"/>
    <cellStyle name="Normal 23 2 3" xfId="2060" xr:uid="{00000000-0005-0000-0000-00000C080000}"/>
    <cellStyle name="Normal 23 2 3 2" xfId="2061" xr:uid="{00000000-0005-0000-0000-00000D080000}"/>
    <cellStyle name="Normal 23 2 4" xfId="2062" xr:uid="{00000000-0005-0000-0000-00000E080000}"/>
    <cellStyle name="Normal 23 2 5" xfId="2063" xr:uid="{00000000-0005-0000-0000-00000F080000}"/>
    <cellStyle name="Normal 23 2 6" xfId="2064" xr:uid="{00000000-0005-0000-0000-000010080000}"/>
    <cellStyle name="Normal 23 3" xfId="2065" xr:uid="{00000000-0005-0000-0000-000011080000}"/>
    <cellStyle name="Normal 23 3 2" xfId="2066" xr:uid="{00000000-0005-0000-0000-000012080000}"/>
    <cellStyle name="Normal 23 3 2 2" xfId="2067" xr:uid="{00000000-0005-0000-0000-000013080000}"/>
    <cellStyle name="Normal 23 3 3" xfId="2068" xr:uid="{00000000-0005-0000-0000-000014080000}"/>
    <cellStyle name="Normal 23 3 4" xfId="2069" xr:uid="{00000000-0005-0000-0000-000015080000}"/>
    <cellStyle name="Normal 23 4" xfId="2070" xr:uid="{00000000-0005-0000-0000-000016080000}"/>
    <cellStyle name="Normal 23 5" xfId="2071" xr:uid="{00000000-0005-0000-0000-000017080000}"/>
    <cellStyle name="Normal 23 5 2" xfId="2072" xr:uid="{00000000-0005-0000-0000-000018080000}"/>
    <cellStyle name="Normal 23 6" xfId="2073" xr:uid="{00000000-0005-0000-0000-000019080000}"/>
    <cellStyle name="Normal 23 6 2" xfId="2074" xr:uid="{00000000-0005-0000-0000-00001A080000}"/>
    <cellStyle name="Normal 23 7" xfId="2075" xr:uid="{00000000-0005-0000-0000-00001B080000}"/>
    <cellStyle name="Normal 23 8" xfId="2076" xr:uid="{00000000-0005-0000-0000-00001C080000}"/>
    <cellStyle name="Normal 24" xfId="2077" xr:uid="{00000000-0005-0000-0000-00001D080000}"/>
    <cellStyle name="Normal 24 2" xfId="2078" xr:uid="{00000000-0005-0000-0000-00001E080000}"/>
    <cellStyle name="Normal 24 2 2" xfId="2079" xr:uid="{00000000-0005-0000-0000-00001F080000}"/>
    <cellStyle name="Normal 24 2 2 2" xfId="2080" xr:uid="{00000000-0005-0000-0000-000020080000}"/>
    <cellStyle name="Normal 24 2 2 2 2" xfId="2081" xr:uid="{00000000-0005-0000-0000-000021080000}"/>
    <cellStyle name="Normal 24 2 2 3" xfId="2082" xr:uid="{00000000-0005-0000-0000-000022080000}"/>
    <cellStyle name="Normal 24 2 3" xfId="2083" xr:uid="{00000000-0005-0000-0000-000023080000}"/>
    <cellStyle name="Normal 24 2 3 2" xfId="2084" xr:uid="{00000000-0005-0000-0000-000024080000}"/>
    <cellStyle name="Normal 24 2 4" xfId="2085" xr:uid="{00000000-0005-0000-0000-000025080000}"/>
    <cellStyle name="Normal 24 2 4 2" xfId="2086" xr:uid="{00000000-0005-0000-0000-000026080000}"/>
    <cellStyle name="Normal 24 2 5" xfId="2087" xr:uid="{00000000-0005-0000-0000-000027080000}"/>
    <cellStyle name="Normal 24 2 6" xfId="2088" xr:uid="{00000000-0005-0000-0000-000028080000}"/>
    <cellStyle name="Normal 24 3" xfId="2089" xr:uid="{00000000-0005-0000-0000-000029080000}"/>
    <cellStyle name="Normal 24 3 2" xfId="2090" xr:uid="{00000000-0005-0000-0000-00002A080000}"/>
    <cellStyle name="Normal 24 3 2 2" xfId="2091" xr:uid="{00000000-0005-0000-0000-00002B080000}"/>
    <cellStyle name="Normal 24 3 3" xfId="2092" xr:uid="{00000000-0005-0000-0000-00002C080000}"/>
    <cellStyle name="Normal 24 3 4" xfId="2093" xr:uid="{00000000-0005-0000-0000-00002D080000}"/>
    <cellStyle name="Normal 24 4" xfId="2094" xr:uid="{00000000-0005-0000-0000-00002E080000}"/>
    <cellStyle name="Normal 24 5" xfId="2095" xr:uid="{00000000-0005-0000-0000-00002F080000}"/>
    <cellStyle name="Normal 24 5 2" xfId="2096" xr:uid="{00000000-0005-0000-0000-000030080000}"/>
    <cellStyle name="Normal 24 6" xfId="2097" xr:uid="{00000000-0005-0000-0000-000031080000}"/>
    <cellStyle name="Normal 24 6 2" xfId="2098" xr:uid="{00000000-0005-0000-0000-000032080000}"/>
    <cellStyle name="Normal 24 7" xfId="2099" xr:uid="{00000000-0005-0000-0000-000033080000}"/>
    <cellStyle name="Normal 24 8" xfId="2100" xr:uid="{00000000-0005-0000-0000-000034080000}"/>
    <cellStyle name="Normal 25" xfId="2101" xr:uid="{00000000-0005-0000-0000-000035080000}"/>
    <cellStyle name="Normal 25 2" xfId="2102" xr:uid="{00000000-0005-0000-0000-000036080000}"/>
    <cellStyle name="Normal 25 2 2" xfId="2103" xr:uid="{00000000-0005-0000-0000-000037080000}"/>
    <cellStyle name="Normal 25 2 2 2" xfId="2104" xr:uid="{00000000-0005-0000-0000-000038080000}"/>
    <cellStyle name="Normal 25 2 2 2 2" xfId="2105" xr:uid="{00000000-0005-0000-0000-000039080000}"/>
    <cellStyle name="Normal 25 2 2 3" xfId="2106" xr:uid="{00000000-0005-0000-0000-00003A080000}"/>
    <cellStyle name="Normal 25 2 3" xfId="2107" xr:uid="{00000000-0005-0000-0000-00003B080000}"/>
    <cellStyle name="Normal 25 2 3 2" xfId="2108" xr:uid="{00000000-0005-0000-0000-00003C080000}"/>
    <cellStyle name="Normal 25 2 4" xfId="2109" xr:uid="{00000000-0005-0000-0000-00003D080000}"/>
    <cellStyle name="Normal 25 2 5" xfId="2110" xr:uid="{00000000-0005-0000-0000-00003E080000}"/>
    <cellStyle name="Normal 25 3" xfId="2111" xr:uid="{00000000-0005-0000-0000-00003F080000}"/>
    <cellStyle name="Normal 25 3 2" xfId="2112" xr:uid="{00000000-0005-0000-0000-000040080000}"/>
    <cellStyle name="Normal 25 3 2 2" xfId="2113" xr:uid="{00000000-0005-0000-0000-000041080000}"/>
    <cellStyle name="Normal 25 3 3" xfId="2114" xr:uid="{00000000-0005-0000-0000-000042080000}"/>
    <cellStyle name="Normal 25 3 4" xfId="2115" xr:uid="{00000000-0005-0000-0000-000043080000}"/>
    <cellStyle name="Normal 25 4" xfId="2116" xr:uid="{00000000-0005-0000-0000-000044080000}"/>
    <cellStyle name="Normal 25 5" xfId="2117" xr:uid="{00000000-0005-0000-0000-000045080000}"/>
    <cellStyle name="Normal 25 5 2" xfId="2118" xr:uid="{00000000-0005-0000-0000-000046080000}"/>
    <cellStyle name="Normal 25 6" xfId="2119" xr:uid="{00000000-0005-0000-0000-000047080000}"/>
    <cellStyle name="Normal 25 6 2" xfId="2120" xr:uid="{00000000-0005-0000-0000-000048080000}"/>
    <cellStyle name="Normal 25 7" xfId="2121" xr:uid="{00000000-0005-0000-0000-000049080000}"/>
    <cellStyle name="Normal 25 8" xfId="2122" xr:uid="{00000000-0005-0000-0000-00004A080000}"/>
    <cellStyle name="Normal 26" xfId="2123" xr:uid="{00000000-0005-0000-0000-00004B080000}"/>
    <cellStyle name="Normal 26 10" xfId="2124" xr:uid="{00000000-0005-0000-0000-00004C080000}"/>
    <cellStyle name="Normal 26 2" xfId="2125" xr:uid="{00000000-0005-0000-0000-00004D080000}"/>
    <cellStyle name="Normal 26 2 2" xfId="2126" xr:uid="{00000000-0005-0000-0000-00004E080000}"/>
    <cellStyle name="Normal 26 2 2 2" xfId="2127" xr:uid="{00000000-0005-0000-0000-00004F080000}"/>
    <cellStyle name="Normal 26 2 2 2 2" xfId="2128" xr:uid="{00000000-0005-0000-0000-000050080000}"/>
    <cellStyle name="Normal 26 2 2 3" xfId="2129" xr:uid="{00000000-0005-0000-0000-000051080000}"/>
    <cellStyle name="Normal 26 2 2 4" xfId="2130" xr:uid="{00000000-0005-0000-0000-000052080000}"/>
    <cellStyle name="Normal 26 2 3" xfId="2131" xr:uid="{00000000-0005-0000-0000-000053080000}"/>
    <cellStyle name="Normal 26 2 3 2" xfId="2132" xr:uid="{00000000-0005-0000-0000-000054080000}"/>
    <cellStyle name="Normal 26 2 4" xfId="2133" xr:uid="{00000000-0005-0000-0000-000055080000}"/>
    <cellStyle name="Normal 26 2 5" xfId="2134" xr:uid="{00000000-0005-0000-0000-000056080000}"/>
    <cellStyle name="Normal 26 3" xfId="2135" xr:uid="{00000000-0005-0000-0000-000057080000}"/>
    <cellStyle name="Normal 26 3 2" xfId="2136" xr:uid="{00000000-0005-0000-0000-000058080000}"/>
    <cellStyle name="Normal 26 3 2 2" xfId="2137" xr:uid="{00000000-0005-0000-0000-000059080000}"/>
    <cellStyle name="Normal 26 3 3" xfId="2138" xr:uid="{00000000-0005-0000-0000-00005A080000}"/>
    <cellStyle name="Normal 26 3 4" xfId="2139" xr:uid="{00000000-0005-0000-0000-00005B080000}"/>
    <cellStyle name="Normal 26 4" xfId="2140" xr:uid="{00000000-0005-0000-0000-00005C080000}"/>
    <cellStyle name="Normal 26 4 2" xfId="2141" xr:uid="{00000000-0005-0000-0000-00005D080000}"/>
    <cellStyle name="Normal 26 4 3" xfId="2142" xr:uid="{00000000-0005-0000-0000-00005E080000}"/>
    <cellStyle name="Normal 26 5" xfId="2143" xr:uid="{00000000-0005-0000-0000-00005F080000}"/>
    <cellStyle name="Normal 26 5 2" xfId="2144" xr:uid="{00000000-0005-0000-0000-000060080000}"/>
    <cellStyle name="Normal 26 6" xfId="2145" xr:uid="{00000000-0005-0000-0000-000061080000}"/>
    <cellStyle name="Normal 26 7" xfId="2146" xr:uid="{00000000-0005-0000-0000-000062080000}"/>
    <cellStyle name="Normal 26 8" xfId="2147" xr:uid="{00000000-0005-0000-0000-000063080000}"/>
    <cellStyle name="Normal 26 9" xfId="2148" xr:uid="{00000000-0005-0000-0000-000064080000}"/>
    <cellStyle name="Normal 27" xfId="2149" xr:uid="{00000000-0005-0000-0000-000065080000}"/>
    <cellStyle name="Normal 27 2" xfId="2150" xr:uid="{00000000-0005-0000-0000-000066080000}"/>
    <cellStyle name="Normal 27 2 2" xfId="2151" xr:uid="{00000000-0005-0000-0000-000067080000}"/>
    <cellStyle name="Normal 27 2 2 2" xfId="2152" xr:uid="{00000000-0005-0000-0000-000068080000}"/>
    <cellStyle name="Normal 27 2 2 2 2" xfId="2153" xr:uid="{00000000-0005-0000-0000-000069080000}"/>
    <cellStyle name="Normal 27 2 2 3" xfId="2154" xr:uid="{00000000-0005-0000-0000-00006A080000}"/>
    <cellStyle name="Normal 27 2 3" xfId="2155" xr:uid="{00000000-0005-0000-0000-00006B080000}"/>
    <cellStyle name="Normal 27 2 3 2" xfId="2156" xr:uid="{00000000-0005-0000-0000-00006C080000}"/>
    <cellStyle name="Normal 27 2 4" xfId="2157" xr:uid="{00000000-0005-0000-0000-00006D080000}"/>
    <cellStyle name="Normal 27 2 5" xfId="2158" xr:uid="{00000000-0005-0000-0000-00006E080000}"/>
    <cellStyle name="Normal 27 3" xfId="2159" xr:uid="{00000000-0005-0000-0000-00006F080000}"/>
    <cellStyle name="Normal 27 3 2" xfId="2160" xr:uid="{00000000-0005-0000-0000-000070080000}"/>
    <cellStyle name="Normal 27 3 2 2" xfId="2161" xr:uid="{00000000-0005-0000-0000-000071080000}"/>
    <cellStyle name="Normal 27 3 3" xfId="2162" xr:uid="{00000000-0005-0000-0000-000072080000}"/>
    <cellStyle name="Normal 27 3 4" xfId="2163" xr:uid="{00000000-0005-0000-0000-000073080000}"/>
    <cellStyle name="Normal 27 4" xfId="2164" xr:uid="{00000000-0005-0000-0000-000074080000}"/>
    <cellStyle name="Normal 27 4 2" xfId="2165" xr:uid="{00000000-0005-0000-0000-000075080000}"/>
    <cellStyle name="Normal 27 5" xfId="2166" xr:uid="{00000000-0005-0000-0000-000076080000}"/>
    <cellStyle name="Normal 27 6" xfId="2167" xr:uid="{00000000-0005-0000-0000-000077080000}"/>
    <cellStyle name="Normal 27 7" xfId="2168" xr:uid="{00000000-0005-0000-0000-000078080000}"/>
    <cellStyle name="Normal 27 8" xfId="2169" xr:uid="{00000000-0005-0000-0000-000079080000}"/>
    <cellStyle name="Normal 27 9" xfId="2170" xr:uid="{00000000-0005-0000-0000-00007A080000}"/>
    <cellStyle name="Normal 28" xfId="2171" xr:uid="{00000000-0005-0000-0000-00007B080000}"/>
    <cellStyle name="Normal 28 2" xfId="2172" xr:uid="{00000000-0005-0000-0000-00007C080000}"/>
    <cellStyle name="Normal 28 2 2" xfId="2173" xr:uid="{00000000-0005-0000-0000-00007D080000}"/>
    <cellStyle name="Normal 28 2 2 2" xfId="2174" xr:uid="{00000000-0005-0000-0000-00007E080000}"/>
    <cellStyle name="Normal 28 2 3" xfId="2175" xr:uid="{00000000-0005-0000-0000-00007F080000}"/>
    <cellStyle name="Normal 28 2 4" xfId="2176" xr:uid="{00000000-0005-0000-0000-000080080000}"/>
    <cellStyle name="Normal 28 3" xfId="2177" xr:uid="{00000000-0005-0000-0000-000081080000}"/>
    <cellStyle name="Normal 28 3 2" xfId="2178" xr:uid="{00000000-0005-0000-0000-000082080000}"/>
    <cellStyle name="Normal 28 3 3" xfId="2179" xr:uid="{00000000-0005-0000-0000-000083080000}"/>
    <cellStyle name="Normal 28 4" xfId="2180" xr:uid="{00000000-0005-0000-0000-000084080000}"/>
    <cellStyle name="Normal 28 5" xfId="2181" xr:uid="{00000000-0005-0000-0000-000085080000}"/>
    <cellStyle name="Normal 28 6" xfId="2182" xr:uid="{00000000-0005-0000-0000-000086080000}"/>
    <cellStyle name="Normal 28 7" xfId="2183" xr:uid="{00000000-0005-0000-0000-000087080000}"/>
    <cellStyle name="Normal 28 8" xfId="2184" xr:uid="{00000000-0005-0000-0000-000088080000}"/>
    <cellStyle name="Normal 28 9" xfId="2185" xr:uid="{00000000-0005-0000-0000-000089080000}"/>
    <cellStyle name="Normal 29" xfId="2186" xr:uid="{00000000-0005-0000-0000-00008A080000}"/>
    <cellStyle name="Normal 29 2" xfId="2187" xr:uid="{00000000-0005-0000-0000-00008B080000}"/>
    <cellStyle name="Normal 29 2 2" xfId="2188" xr:uid="{00000000-0005-0000-0000-00008C080000}"/>
    <cellStyle name="Normal 29 3" xfId="2189" xr:uid="{00000000-0005-0000-0000-00008D080000}"/>
    <cellStyle name="Normal 29 3 2" xfId="2190" xr:uid="{00000000-0005-0000-0000-00008E080000}"/>
    <cellStyle name="Normal 29 4" xfId="2191" xr:uid="{00000000-0005-0000-0000-00008F080000}"/>
    <cellStyle name="Normal 29 5" xfId="2192" xr:uid="{00000000-0005-0000-0000-000090080000}"/>
    <cellStyle name="Normal 29 6" xfId="2193" xr:uid="{00000000-0005-0000-0000-000091080000}"/>
    <cellStyle name="Normal 3" xfId="2194" xr:uid="{00000000-0005-0000-0000-000092080000}"/>
    <cellStyle name="Normal 3 2" xfId="2195" xr:uid="{00000000-0005-0000-0000-000093080000}"/>
    <cellStyle name="Normal 3 2 2" xfId="2196" xr:uid="{00000000-0005-0000-0000-000094080000}"/>
    <cellStyle name="Normal 3 2 2 2" xfId="2197" xr:uid="{00000000-0005-0000-0000-000095080000}"/>
    <cellStyle name="Normal 3 2 2 3" xfId="2198" xr:uid="{00000000-0005-0000-0000-000096080000}"/>
    <cellStyle name="Normal 3 2 3" xfId="2199" xr:uid="{00000000-0005-0000-0000-000097080000}"/>
    <cellStyle name="Normal 3 2 3 2" xfId="2200" xr:uid="{00000000-0005-0000-0000-000098080000}"/>
    <cellStyle name="Normal 3 2 4" xfId="2201" xr:uid="{00000000-0005-0000-0000-000099080000}"/>
    <cellStyle name="Normal 3 3" xfId="2202" xr:uid="{00000000-0005-0000-0000-00009A080000}"/>
    <cellStyle name="Normal 3 3 2" xfId="2203" xr:uid="{00000000-0005-0000-0000-00009B080000}"/>
    <cellStyle name="Normal 3 3 3" xfId="2204" xr:uid="{00000000-0005-0000-0000-00009C080000}"/>
    <cellStyle name="Normal 3 4" xfId="2205" xr:uid="{00000000-0005-0000-0000-00009D080000}"/>
    <cellStyle name="Normal 3 4 2" xfId="2206" xr:uid="{00000000-0005-0000-0000-00009E080000}"/>
    <cellStyle name="Normal 3 4 2 2" xfId="2207" xr:uid="{00000000-0005-0000-0000-00009F080000}"/>
    <cellStyle name="Normal 3 4 3" xfId="2208" xr:uid="{00000000-0005-0000-0000-0000A0080000}"/>
    <cellStyle name="Normal 3 5" xfId="2209" xr:uid="{00000000-0005-0000-0000-0000A1080000}"/>
    <cellStyle name="Normal 3 5 2" xfId="2210" xr:uid="{00000000-0005-0000-0000-0000A2080000}"/>
    <cellStyle name="Normal 3 5 2 2" xfId="3493" xr:uid="{DD512C70-1CA2-4D6A-B26F-A47A6BAA1BBA}"/>
    <cellStyle name="Normal 3 6" xfId="2211" xr:uid="{00000000-0005-0000-0000-0000A3080000}"/>
    <cellStyle name="Normal 3 6 2" xfId="2212" xr:uid="{00000000-0005-0000-0000-0000A4080000}"/>
    <cellStyle name="Normal 3 7" xfId="2213" xr:uid="{00000000-0005-0000-0000-0000A5080000}"/>
    <cellStyle name="Normal 3 8" xfId="2214" xr:uid="{00000000-0005-0000-0000-0000A6080000}"/>
    <cellStyle name="Normal 30" xfId="2215" xr:uid="{00000000-0005-0000-0000-0000A7080000}"/>
    <cellStyle name="Normal 30 2" xfId="2216" xr:uid="{00000000-0005-0000-0000-0000A8080000}"/>
    <cellStyle name="Normal 30 2 2" xfId="2217" xr:uid="{00000000-0005-0000-0000-0000A9080000}"/>
    <cellStyle name="Normal 30 2 3" xfId="2218" xr:uid="{00000000-0005-0000-0000-0000AA080000}"/>
    <cellStyle name="Normal 30 2 4" xfId="2219" xr:uid="{00000000-0005-0000-0000-0000AB080000}"/>
    <cellStyle name="Normal 30 3" xfId="2220" xr:uid="{00000000-0005-0000-0000-0000AC080000}"/>
    <cellStyle name="Normal 30 4" xfId="2221" xr:uid="{00000000-0005-0000-0000-0000AD080000}"/>
    <cellStyle name="Normal 30 5" xfId="2222" xr:uid="{00000000-0005-0000-0000-0000AE080000}"/>
    <cellStyle name="Normal 30 6" xfId="2223" xr:uid="{00000000-0005-0000-0000-0000AF080000}"/>
    <cellStyle name="Normal 31" xfId="2224" xr:uid="{00000000-0005-0000-0000-0000B0080000}"/>
    <cellStyle name="Normal 31 2" xfId="2225" xr:uid="{00000000-0005-0000-0000-0000B1080000}"/>
    <cellStyle name="Normal 31 2 2" xfId="2226" xr:uid="{00000000-0005-0000-0000-0000B2080000}"/>
    <cellStyle name="Normal 31 2 3" xfId="2227" xr:uid="{00000000-0005-0000-0000-0000B3080000}"/>
    <cellStyle name="Normal 31 2 4" xfId="2228" xr:uid="{00000000-0005-0000-0000-0000B4080000}"/>
    <cellStyle name="Normal 31 3" xfId="2229" xr:uid="{00000000-0005-0000-0000-0000B5080000}"/>
    <cellStyle name="Normal 31 4" xfId="2230" xr:uid="{00000000-0005-0000-0000-0000B6080000}"/>
    <cellStyle name="Normal 31 5" xfId="2231" xr:uid="{00000000-0005-0000-0000-0000B7080000}"/>
    <cellStyle name="Normal 31 6" xfId="2232" xr:uid="{00000000-0005-0000-0000-0000B8080000}"/>
    <cellStyle name="Normal 32" xfId="2233" xr:uid="{00000000-0005-0000-0000-0000B9080000}"/>
    <cellStyle name="Normal 32 2" xfId="2234" xr:uid="{00000000-0005-0000-0000-0000BA080000}"/>
    <cellStyle name="Normal 32 2 2" xfId="2235" xr:uid="{00000000-0005-0000-0000-0000BB080000}"/>
    <cellStyle name="Normal 32 2 3" xfId="2236" xr:uid="{00000000-0005-0000-0000-0000BC080000}"/>
    <cellStyle name="Normal 32 3" xfId="2237" xr:uid="{00000000-0005-0000-0000-0000BD080000}"/>
    <cellStyle name="Normal 32 4" xfId="2238" xr:uid="{00000000-0005-0000-0000-0000BE080000}"/>
    <cellStyle name="Normal 32 5" xfId="2239" xr:uid="{00000000-0005-0000-0000-0000BF080000}"/>
    <cellStyle name="Normal 32 6" xfId="2240" xr:uid="{00000000-0005-0000-0000-0000C0080000}"/>
    <cellStyle name="Normal 33" xfId="2241" xr:uid="{00000000-0005-0000-0000-0000C1080000}"/>
    <cellStyle name="Normal 33 2" xfId="2242" xr:uid="{00000000-0005-0000-0000-0000C2080000}"/>
    <cellStyle name="Normal 33 2 2" xfId="2243" xr:uid="{00000000-0005-0000-0000-0000C3080000}"/>
    <cellStyle name="Normal 33 2 3" xfId="2244" xr:uid="{00000000-0005-0000-0000-0000C4080000}"/>
    <cellStyle name="Normal 33 3" xfId="2245" xr:uid="{00000000-0005-0000-0000-0000C5080000}"/>
    <cellStyle name="Normal 33 4" xfId="2246" xr:uid="{00000000-0005-0000-0000-0000C6080000}"/>
    <cellStyle name="Normal 33 5" xfId="2247" xr:uid="{00000000-0005-0000-0000-0000C7080000}"/>
    <cellStyle name="Normal 33 6" xfId="2248" xr:uid="{00000000-0005-0000-0000-0000C8080000}"/>
    <cellStyle name="Normal 33 7" xfId="2249" xr:uid="{00000000-0005-0000-0000-0000C9080000}"/>
    <cellStyle name="Normal 34" xfId="2250" xr:uid="{00000000-0005-0000-0000-0000CA080000}"/>
    <cellStyle name="Normal 34 2" xfId="2251" xr:uid="{00000000-0005-0000-0000-0000CB080000}"/>
    <cellStyle name="Normal 34 2 2" xfId="2252" xr:uid="{00000000-0005-0000-0000-0000CC080000}"/>
    <cellStyle name="Normal 34 3" xfId="2253" xr:uid="{00000000-0005-0000-0000-0000CD080000}"/>
    <cellStyle name="Normal 34 4" xfId="2254" xr:uid="{00000000-0005-0000-0000-0000CE080000}"/>
    <cellStyle name="Normal 34 5" xfId="2255" xr:uid="{00000000-0005-0000-0000-0000CF080000}"/>
    <cellStyle name="Normal 34 6" xfId="2256" xr:uid="{00000000-0005-0000-0000-0000D0080000}"/>
    <cellStyle name="Normal 35" xfId="2257" xr:uid="{00000000-0005-0000-0000-0000D1080000}"/>
    <cellStyle name="Normal 35 2" xfId="2258" xr:uid="{00000000-0005-0000-0000-0000D2080000}"/>
    <cellStyle name="Normal 35 2 2" xfId="2259" xr:uid="{00000000-0005-0000-0000-0000D3080000}"/>
    <cellStyle name="Normal 35 2 3" xfId="2260" xr:uid="{00000000-0005-0000-0000-0000D4080000}"/>
    <cellStyle name="Normal 35 3" xfId="2261" xr:uid="{00000000-0005-0000-0000-0000D5080000}"/>
    <cellStyle name="Normal 35 4" xfId="2262" xr:uid="{00000000-0005-0000-0000-0000D6080000}"/>
    <cellStyle name="Normal 35 5" xfId="2263" xr:uid="{00000000-0005-0000-0000-0000D7080000}"/>
    <cellStyle name="Normal 35 6" xfId="2264" xr:uid="{00000000-0005-0000-0000-0000D8080000}"/>
    <cellStyle name="Normal 36" xfId="2265" xr:uid="{00000000-0005-0000-0000-0000D9080000}"/>
    <cellStyle name="Normal 36 2" xfId="2266" xr:uid="{00000000-0005-0000-0000-0000DA080000}"/>
    <cellStyle name="Normal 36 2 2" xfId="2267" xr:uid="{00000000-0005-0000-0000-0000DB080000}"/>
    <cellStyle name="Normal 36 2 3" xfId="2268" xr:uid="{00000000-0005-0000-0000-0000DC080000}"/>
    <cellStyle name="Normal 36 3" xfId="2269" xr:uid="{00000000-0005-0000-0000-0000DD080000}"/>
    <cellStyle name="Normal 36 4" xfId="2270" xr:uid="{00000000-0005-0000-0000-0000DE080000}"/>
    <cellStyle name="Normal 36 5" xfId="2271" xr:uid="{00000000-0005-0000-0000-0000DF080000}"/>
    <cellStyle name="Normal 36 6" xfId="2272" xr:uid="{00000000-0005-0000-0000-0000E0080000}"/>
    <cellStyle name="Normal 37" xfId="2273" xr:uid="{00000000-0005-0000-0000-0000E1080000}"/>
    <cellStyle name="Normal 37 2" xfId="2274" xr:uid="{00000000-0005-0000-0000-0000E2080000}"/>
    <cellStyle name="Normal 37 2 2" xfId="2275" xr:uid="{00000000-0005-0000-0000-0000E3080000}"/>
    <cellStyle name="Normal 37 2 2 2" xfId="2276" xr:uid="{00000000-0005-0000-0000-0000E4080000}"/>
    <cellStyle name="Normal 37 2 3" xfId="2277" xr:uid="{00000000-0005-0000-0000-0000E5080000}"/>
    <cellStyle name="Normal 37 2 4" xfId="2278" xr:uid="{00000000-0005-0000-0000-0000E6080000}"/>
    <cellStyle name="Normal 37 3" xfId="2279" xr:uid="{00000000-0005-0000-0000-0000E7080000}"/>
    <cellStyle name="Normal 37 3 2" xfId="2280" xr:uid="{00000000-0005-0000-0000-0000E8080000}"/>
    <cellStyle name="Normal 37 3 3" xfId="2281" xr:uid="{00000000-0005-0000-0000-0000E9080000}"/>
    <cellStyle name="Normal 37 4" xfId="2282" xr:uid="{00000000-0005-0000-0000-0000EA080000}"/>
    <cellStyle name="Normal 37 4 2" xfId="2283" xr:uid="{00000000-0005-0000-0000-0000EB080000}"/>
    <cellStyle name="Normal 37 5" xfId="2284" xr:uid="{00000000-0005-0000-0000-0000EC080000}"/>
    <cellStyle name="Normal 37 6" xfId="2285" xr:uid="{00000000-0005-0000-0000-0000ED080000}"/>
    <cellStyle name="Normal 37 7" xfId="2286" xr:uid="{00000000-0005-0000-0000-0000EE080000}"/>
    <cellStyle name="Normal 38" xfId="2287" xr:uid="{00000000-0005-0000-0000-0000EF080000}"/>
    <cellStyle name="Normal 38 2" xfId="2288" xr:uid="{00000000-0005-0000-0000-0000F0080000}"/>
    <cellStyle name="Normal 38 2 2" xfId="2289" xr:uid="{00000000-0005-0000-0000-0000F1080000}"/>
    <cellStyle name="Normal 38 2 2 2" xfId="2290" xr:uid="{00000000-0005-0000-0000-0000F2080000}"/>
    <cellStyle name="Normal 38 2 3" xfId="2291" xr:uid="{00000000-0005-0000-0000-0000F3080000}"/>
    <cellStyle name="Normal 38 2 4" xfId="2292" xr:uid="{00000000-0005-0000-0000-0000F4080000}"/>
    <cellStyle name="Normal 38 3" xfId="2293" xr:uid="{00000000-0005-0000-0000-0000F5080000}"/>
    <cellStyle name="Normal 38 3 2" xfId="2294" xr:uid="{00000000-0005-0000-0000-0000F6080000}"/>
    <cellStyle name="Normal 38 4" xfId="2295" xr:uid="{00000000-0005-0000-0000-0000F7080000}"/>
    <cellStyle name="Normal 38 4 2" xfId="2296" xr:uid="{00000000-0005-0000-0000-0000F8080000}"/>
    <cellStyle name="Normal 38 5" xfId="2297" xr:uid="{00000000-0005-0000-0000-0000F9080000}"/>
    <cellStyle name="Normal 38 6" xfId="2298" xr:uid="{00000000-0005-0000-0000-0000FA080000}"/>
    <cellStyle name="Normal 39" xfId="2299" xr:uid="{00000000-0005-0000-0000-0000FB080000}"/>
    <cellStyle name="Normal 39 2" xfId="2300" xr:uid="{00000000-0005-0000-0000-0000FC080000}"/>
    <cellStyle name="Normal 39 2 2" xfId="2301" xr:uid="{00000000-0005-0000-0000-0000FD080000}"/>
    <cellStyle name="Normal 39 2 2 2" xfId="2302" xr:uid="{00000000-0005-0000-0000-0000FE080000}"/>
    <cellStyle name="Normal 39 2 3" xfId="2303" xr:uid="{00000000-0005-0000-0000-0000FF080000}"/>
    <cellStyle name="Normal 39 2 4" xfId="2304" xr:uid="{00000000-0005-0000-0000-000000090000}"/>
    <cellStyle name="Normal 39 3" xfId="2305" xr:uid="{00000000-0005-0000-0000-000001090000}"/>
    <cellStyle name="Normal 39 3 2" xfId="2306" xr:uid="{00000000-0005-0000-0000-000002090000}"/>
    <cellStyle name="Normal 39 4" xfId="2307" xr:uid="{00000000-0005-0000-0000-000003090000}"/>
    <cellStyle name="Normal 39 4 2" xfId="2308" xr:uid="{00000000-0005-0000-0000-000004090000}"/>
    <cellStyle name="Normal 39 5" xfId="2309" xr:uid="{00000000-0005-0000-0000-000005090000}"/>
    <cellStyle name="Normal 39 6" xfId="2310" xr:uid="{00000000-0005-0000-0000-000006090000}"/>
    <cellStyle name="Normal 4" xfId="2311" xr:uid="{00000000-0005-0000-0000-000007090000}"/>
    <cellStyle name="Normal 4 2" xfId="2312" xr:uid="{00000000-0005-0000-0000-000008090000}"/>
    <cellStyle name="Normal 4 2 2" xfId="2313" xr:uid="{00000000-0005-0000-0000-000009090000}"/>
    <cellStyle name="Normal 4 2 2 2" xfId="2314" xr:uid="{00000000-0005-0000-0000-00000A090000}"/>
    <cellStyle name="Normal 4 2 2 3" xfId="2315" xr:uid="{00000000-0005-0000-0000-00000B090000}"/>
    <cellStyle name="Normal 4 2 3" xfId="2316" xr:uid="{00000000-0005-0000-0000-00000C090000}"/>
    <cellStyle name="Normal 4 2 4" xfId="2317" xr:uid="{00000000-0005-0000-0000-00000D090000}"/>
    <cellStyle name="Normal 4 2 5" xfId="2318" xr:uid="{00000000-0005-0000-0000-00000E090000}"/>
    <cellStyle name="Normal 4 3" xfId="2319" xr:uid="{00000000-0005-0000-0000-00000F090000}"/>
    <cellStyle name="Normal 4 3 2" xfId="2320" xr:uid="{00000000-0005-0000-0000-000010090000}"/>
    <cellStyle name="Normal 4 4" xfId="2321" xr:uid="{00000000-0005-0000-0000-000011090000}"/>
    <cellStyle name="Normal 4 4 2" xfId="2322" xr:uid="{00000000-0005-0000-0000-000012090000}"/>
    <cellStyle name="Normal 4 4 2 2" xfId="2323" xr:uid="{00000000-0005-0000-0000-000013090000}"/>
    <cellStyle name="Normal 4 5" xfId="2324" xr:uid="{00000000-0005-0000-0000-000014090000}"/>
    <cellStyle name="Normal 4 5 2" xfId="2325" xr:uid="{00000000-0005-0000-0000-000015090000}"/>
    <cellStyle name="Normal 4 6" xfId="2326" xr:uid="{00000000-0005-0000-0000-000016090000}"/>
    <cellStyle name="Normal 4 6 2" xfId="2327" xr:uid="{00000000-0005-0000-0000-000017090000}"/>
    <cellStyle name="Normal 4 7" xfId="2328" xr:uid="{00000000-0005-0000-0000-000018090000}"/>
    <cellStyle name="Normal 4 8" xfId="2329" xr:uid="{00000000-0005-0000-0000-000019090000}"/>
    <cellStyle name="Normal 40" xfId="2330" xr:uid="{00000000-0005-0000-0000-00001A090000}"/>
    <cellStyle name="Normal 40 2" xfId="2331" xr:uid="{00000000-0005-0000-0000-00001B090000}"/>
    <cellStyle name="Normal 40 2 2" xfId="2332" xr:uid="{00000000-0005-0000-0000-00001C090000}"/>
    <cellStyle name="Normal 40 2 2 2" xfId="2333" xr:uid="{00000000-0005-0000-0000-00001D090000}"/>
    <cellStyle name="Normal 40 2 3" xfId="2334" xr:uid="{00000000-0005-0000-0000-00001E090000}"/>
    <cellStyle name="Normal 40 2 4" xfId="2335" xr:uid="{00000000-0005-0000-0000-00001F090000}"/>
    <cellStyle name="Normal 40 3" xfId="2336" xr:uid="{00000000-0005-0000-0000-000020090000}"/>
    <cellStyle name="Normal 40 3 2" xfId="2337" xr:uid="{00000000-0005-0000-0000-000021090000}"/>
    <cellStyle name="Normal 40 4" xfId="2338" xr:uid="{00000000-0005-0000-0000-000022090000}"/>
    <cellStyle name="Normal 40 5" xfId="2339" xr:uid="{00000000-0005-0000-0000-000023090000}"/>
    <cellStyle name="Normal 40 6" xfId="2340" xr:uid="{00000000-0005-0000-0000-000024090000}"/>
    <cellStyle name="Normal 41" xfId="2341" xr:uid="{00000000-0005-0000-0000-000025090000}"/>
    <cellStyle name="Normal 41 2" xfId="2342" xr:uid="{00000000-0005-0000-0000-000026090000}"/>
    <cellStyle name="Normal 41 2 2" xfId="2343" xr:uid="{00000000-0005-0000-0000-000027090000}"/>
    <cellStyle name="Normal 41 3" xfId="2344" xr:uid="{00000000-0005-0000-0000-000028090000}"/>
    <cellStyle name="Normal 42" xfId="2345" xr:uid="{00000000-0005-0000-0000-000029090000}"/>
    <cellStyle name="Normal 42 2" xfId="2346" xr:uid="{00000000-0005-0000-0000-00002A090000}"/>
    <cellStyle name="Normal 42 2 2" xfId="2347" xr:uid="{00000000-0005-0000-0000-00002B090000}"/>
    <cellStyle name="Normal 42 2 2 2" xfId="2348" xr:uid="{00000000-0005-0000-0000-00002C090000}"/>
    <cellStyle name="Normal 42 2 3" xfId="2349" xr:uid="{00000000-0005-0000-0000-00002D090000}"/>
    <cellStyle name="Normal 42 2 4" xfId="2350" xr:uid="{00000000-0005-0000-0000-00002E090000}"/>
    <cellStyle name="Normal 42 3" xfId="2351" xr:uid="{00000000-0005-0000-0000-00002F090000}"/>
    <cellStyle name="Normal 42 3 2" xfId="2352" xr:uid="{00000000-0005-0000-0000-000030090000}"/>
    <cellStyle name="Normal 42 4" xfId="2353" xr:uid="{00000000-0005-0000-0000-000031090000}"/>
    <cellStyle name="Normal 42 5" xfId="2354" xr:uid="{00000000-0005-0000-0000-000032090000}"/>
    <cellStyle name="Normal 42 6" xfId="2355" xr:uid="{00000000-0005-0000-0000-000033090000}"/>
    <cellStyle name="Normal 43" xfId="2356" xr:uid="{00000000-0005-0000-0000-000034090000}"/>
    <cellStyle name="Normal 43 2" xfId="2357" xr:uid="{00000000-0005-0000-0000-000035090000}"/>
    <cellStyle name="Normal 43 2 2" xfId="2358" xr:uid="{00000000-0005-0000-0000-000036090000}"/>
    <cellStyle name="Normal 43 2 2 2" xfId="2359" xr:uid="{00000000-0005-0000-0000-000037090000}"/>
    <cellStyle name="Normal 43 2 3" xfId="2360" xr:uid="{00000000-0005-0000-0000-000038090000}"/>
    <cellStyle name="Normal 43 2 4" xfId="2361" xr:uid="{00000000-0005-0000-0000-000039090000}"/>
    <cellStyle name="Normal 43 3" xfId="2362" xr:uid="{00000000-0005-0000-0000-00003A090000}"/>
    <cellStyle name="Normal 43 3 2" xfId="2363" xr:uid="{00000000-0005-0000-0000-00003B090000}"/>
    <cellStyle name="Normal 43 4" xfId="2364" xr:uid="{00000000-0005-0000-0000-00003C090000}"/>
    <cellStyle name="Normal 43 5" xfId="2365" xr:uid="{00000000-0005-0000-0000-00003D090000}"/>
    <cellStyle name="Normal 44" xfId="2366" xr:uid="{00000000-0005-0000-0000-00003E090000}"/>
    <cellStyle name="Normal 44 2" xfId="2367" xr:uid="{00000000-0005-0000-0000-00003F090000}"/>
    <cellStyle name="Normal 44 2 2" xfId="2368" xr:uid="{00000000-0005-0000-0000-000040090000}"/>
    <cellStyle name="Normal 44 2 2 2" xfId="2369" xr:uid="{00000000-0005-0000-0000-000041090000}"/>
    <cellStyle name="Normal 44 2 3" xfId="2370" xr:uid="{00000000-0005-0000-0000-000042090000}"/>
    <cellStyle name="Normal 44 3" xfId="2371" xr:uid="{00000000-0005-0000-0000-000043090000}"/>
    <cellStyle name="Normal 44 3 2" xfId="2372" xr:uid="{00000000-0005-0000-0000-000044090000}"/>
    <cellStyle name="Normal 44 4" xfId="2373" xr:uid="{00000000-0005-0000-0000-000045090000}"/>
    <cellStyle name="Normal 44 5" xfId="2374" xr:uid="{00000000-0005-0000-0000-000046090000}"/>
    <cellStyle name="Normal 45" xfId="2375" xr:uid="{00000000-0005-0000-0000-000047090000}"/>
    <cellStyle name="Normal 45 2" xfId="2376" xr:uid="{00000000-0005-0000-0000-000048090000}"/>
    <cellStyle name="Normal 45 2 2" xfId="2377" xr:uid="{00000000-0005-0000-0000-000049090000}"/>
    <cellStyle name="Normal 45 2 2 2" xfId="2378" xr:uid="{00000000-0005-0000-0000-00004A090000}"/>
    <cellStyle name="Normal 45 2 2 2 2" xfId="2379" xr:uid="{00000000-0005-0000-0000-00004B090000}"/>
    <cellStyle name="Normal 45 2 2 3" xfId="2380" xr:uid="{00000000-0005-0000-0000-00004C090000}"/>
    <cellStyle name="Normal 45 2 3" xfId="2381" xr:uid="{00000000-0005-0000-0000-00004D090000}"/>
    <cellStyle name="Normal 45 2 3 2" xfId="2382" xr:uid="{00000000-0005-0000-0000-00004E090000}"/>
    <cellStyle name="Normal 45 2 4" xfId="2383" xr:uid="{00000000-0005-0000-0000-00004F090000}"/>
    <cellStyle name="Normal 45 2 5" xfId="2384" xr:uid="{00000000-0005-0000-0000-000050090000}"/>
    <cellStyle name="Normal 45 3" xfId="2385" xr:uid="{00000000-0005-0000-0000-000051090000}"/>
    <cellStyle name="Normal 45 3 2" xfId="2386" xr:uid="{00000000-0005-0000-0000-000052090000}"/>
    <cellStyle name="Normal 45 3 2 2" xfId="2387" xr:uid="{00000000-0005-0000-0000-000053090000}"/>
    <cellStyle name="Normal 45 3 3" xfId="2388" xr:uid="{00000000-0005-0000-0000-000054090000}"/>
    <cellStyle name="Normal 45 4" xfId="2389" xr:uid="{00000000-0005-0000-0000-000055090000}"/>
    <cellStyle name="Normal 45 4 2" xfId="2390" xr:uid="{00000000-0005-0000-0000-000056090000}"/>
    <cellStyle name="Normal 45 5" xfId="2391" xr:uid="{00000000-0005-0000-0000-000057090000}"/>
    <cellStyle name="Normal 45 6" xfId="2392" xr:uid="{00000000-0005-0000-0000-000058090000}"/>
    <cellStyle name="Normal 46" xfId="2393" xr:uid="{00000000-0005-0000-0000-000059090000}"/>
    <cellStyle name="Normal 46 2" xfId="2394" xr:uid="{00000000-0005-0000-0000-00005A090000}"/>
    <cellStyle name="Normal 46 2 2" xfId="2395" xr:uid="{00000000-0005-0000-0000-00005B090000}"/>
    <cellStyle name="Normal 46 2 2 2" xfId="2396" xr:uid="{00000000-0005-0000-0000-00005C090000}"/>
    <cellStyle name="Normal 46 2 3" xfId="2397" xr:uid="{00000000-0005-0000-0000-00005D090000}"/>
    <cellStyle name="Normal 46 2 4" xfId="2398" xr:uid="{00000000-0005-0000-0000-00005E090000}"/>
    <cellStyle name="Normal 46 3" xfId="2399" xr:uid="{00000000-0005-0000-0000-00005F090000}"/>
    <cellStyle name="Normal 46 3 2" xfId="2400" xr:uid="{00000000-0005-0000-0000-000060090000}"/>
    <cellStyle name="Normal 46 4" xfId="2401" xr:uid="{00000000-0005-0000-0000-000061090000}"/>
    <cellStyle name="Normal 46 5" xfId="2402" xr:uid="{00000000-0005-0000-0000-000062090000}"/>
    <cellStyle name="Normal 47" xfId="2403" xr:uid="{00000000-0005-0000-0000-000063090000}"/>
    <cellStyle name="Normal 47 2" xfId="2404" xr:uid="{00000000-0005-0000-0000-000064090000}"/>
    <cellStyle name="Normal 47 2 2" xfId="2405" xr:uid="{00000000-0005-0000-0000-000065090000}"/>
    <cellStyle name="Normal 47 2 2 2" xfId="2406" xr:uid="{00000000-0005-0000-0000-000066090000}"/>
    <cellStyle name="Normal 47 2 3" xfId="2407" xr:uid="{00000000-0005-0000-0000-000067090000}"/>
    <cellStyle name="Normal 47 2 4" xfId="2408" xr:uid="{00000000-0005-0000-0000-000068090000}"/>
    <cellStyle name="Normal 47 3" xfId="2409" xr:uid="{00000000-0005-0000-0000-000069090000}"/>
    <cellStyle name="Normal 47 3 2" xfId="2410" xr:uid="{00000000-0005-0000-0000-00006A090000}"/>
    <cellStyle name="Normal 47 4" xfId="2411" xr:uid="{00000000-0005-0000-0000-00006B090000}"/>
    <cellStyle name="Normal 47 5" xfId="2412" xr:uid="{00000000-0005-0000-0000-00006C090000}"/>
    <cellStyle name="Normal 48" xfId="2413" xr:uid="{00000000-0005-0000-0000-00006D090000}"/>
    <cellStyle name="Normal 48 2" xfId="2414" xr:uid="{00000000-0005-0000-0000-00006E090000}"/>
    <cellStyle name="Normal 48 2 2" xfId="2415" xr:uid="{00000000-0005-0000-0000-00006F090000}"/>
    <cellStyle name="Normal 48 2 2 2" xfId="2416" xr:uid="{00000000-0005-0000-0000-000070090000}"/>
    <cellStyle name="Normal 48 2 3" xfId="2417" xr:uid="{00000000-0005-0000-0000-000071090000}"/>
    <cellStyle name="Normal 48 2 4" xfId="2418" xr:uid="{00000000-0005-0000-0000-000072090000}"/>
    <cellStyle name="Normal 48 3" xfId="2419" xr:uid="{00000000-0005-0000-0000-000073090000}"/>
    <cellStyle name="Normal 48 3 2" xfId="2420" xr:uid="{00000000-0005-0000-0000-000074090000}"/>
    <cellStyle name="Normal 48 4" xfId="2421" xr:uid="{00000000-0005-0000-0000-000075090000}"/>
    <cellStyle name="Normal 48 5" xfId="2422" xr:uid="{00000000-0005-0000-0000-000076090000}"/>
    <cellStyle name="Normal 49" xfId="2423" xr:uid="{00000000-0005-0000-0000-000077090000}"/>
    <cellStyle name="Normal 49 2" xfId="2424" xr:uid="{00000000-0005-0000-0000-000078090000}"/>
    <cellStyle name="Normal 49 2 2" xfId="2425" xr:uid="{00000000-0005-0000-0000-000079090000}"/>
    <cellStyle name="Normal 49 2 2 2" xfId="2426" xr:uid="{00000000-0005-0000-0000-00007A090000}"/>
    <cellStyle name="Normal 49 2 3" xfId="2427" xr:uid="{00000000-0005-0000-0000-00007B090000}"/>
    <cellStyle name="Normal 49 2 4" xfId="2428" xr:uid="{00000000-0005-0000-0000-00007C090000}"/>
    <cellStyle name="Normal 49 3" xfId="2429" xr:uid="{00000000-0005-0000-0000-00007D090000}"/>
    <cellStyle name="Normal 49 3 2" xfId="2430" xr:uid="{00000000-0005-0000-0000-00007E090000}"/>
    <cellStyle name="Normal 49 4" xfId="2431" xr:uid="{00000000-0005-0000-0000-00007F090000}"/>
    <cellStyle name="Normal 49 5" xfId="2432" xr:uid="{00000000-0005-0000-0000-000080090000}"/>
    <cellStyle name="Normal 5" xfId="2433" xr:uid="{00000000-0005-0000-0000-000081090000}"/>
    <cellStyle name="Normal 5 2" xfId="2434" xr:uid="{00000000-0005-0000-0000-000082090000}"/>
    <cellStyle name="Normal 5 2 2" xfId="2435" xr:uid="{00000000-0005-0000-0000-000083090000}"/>
    <cellStyle name="Normal 5 2 2 2" xfId="2436" xr:uid="{00000000-0005-0000-0000-000084090000}"/>
    <cellStyle name="Normal 5 2 3" xfId="2437" xr:uid="{00000000-0005-0000-0000-000085090000}"/>
    <cellStyle name="Normal 5 2 4" xfId="2438" xr:uid="{00000000-0005-0000-0000-000086090000}"/>
    <cellStyle name="Normal 5 3" xfId="2439" xr:uid="{00000000-0005-0000-0000-000087090000}"/>
    <cellStyle name="Normal 5 3 2" xfId="2440" xr:uid="{00000000-0005-0000-0000-000088090000}"/>
    <cellStyle name="Normal 5 3 3" xfId="2441" xr:uid="{00000000-0005-0000-0000-000089090000}"/>
    <cellStyle name="Normal 5 4" xfId="2442" xr:uid="{00000000-0005-0000-0000-00008A090000}"/>
    <cellStyle name="Normal 5 4 2" xfId="2443" xr:uid="{00000000-0005-0000-0000-00008B090000}"/>
    <cellStyle name="Normal 5 5" xfId="2444" xr:uid="{00000000-0005-0000-0000-00008C090000}"/>
    <cellStyle name="Normal 5 6" xfId="2445" xr:uid="{00000000-0005-0000-0000-00008D090000}"/>
    <cellStyle name="Normal 5 7" xfId="2446" xr:uid="{00000000-0005-0000-0000-00008E090000}"/>
    <cellStyle name="Normal 5 8" xfId="2447" xr:uid="{00000000-0005-0000-0000-00008F090000}"/>
    <cellStyle name="Normal 5 9" xfId="2448" xr:uid="{00000000-0005-0000-0000-000090090000}"/>
    <cellStyle name="Normal 5_ADC_Detail_BS_Q1'14" xfId="2449" xr:uid="{00000000-0005-0000-0000-000091090000}"/>
    <cellStyle name="Normal 50" xfId="2450" xr:uid="{00000000-0005-0000-0000-000092090000}"/>
    <cellStyle name="Normal 50 2" xfId="2451" xr:uid="{00000000-0005-0000-0000-000093090000}"/>
    <cellStyle name="Normal 50 2 2" xfId="2452" xr:uid="{00000000-0005-0000-0000-000094090000}"/>
    <cellStyle name="Normal 50 2 2 2" xfId="2453" xr:uid="{00000000-0005-0000-0000-000095090000}"/>
    <cellStyle name="Normal 50 2 3" xfId="2454" xr:uid="{00000000-0005-0000-0000-000096090000}"/>
    <cellStyle name="Normal 50 2 4" xfId="2455" xr:uid="{00000000-0005-0000-0000-000097090000}"/>
    <cellStyle name="Normal 50 3" xfId="2456" xr:uid="{00000000-0005-0000-0000-000098090000}"/>
    <cellStyle name="Normal 50 3 2" xfId="2457" xr:uid="{00000000-0005-0000-0000-000099090000}"/>
    <cellStyle name="Normal 50 4" xfId="2458" xr:uid="{00000000-0005-0000-0000-00009A090000}"/>
    <cellStyle name="Normal 50 5" xfId="2459" xr:uid="{00000000-0005-0000-0000-00009B090000}"/>
    <cellStyle name="Normal 51" xfId="2460" xr:uid="{00000000-0005-0000-0000-00009C090000}"/>
    <cellStyle name="Normal 51 2" xfId="2461" xr:uid="{00000000-0005-0000-0000-00009D090000}"/>
    <cellStyle name="Normal 51 2 2" xfId="2462" xr:uid="{00000000-0005-0000-0000-00009E090000}"/>
    <cellStyle name="Normal 51 3" xfId="2463" xr:uid="{00000000-0005-0000-0000-00009F090000}"/>
    <cellStyle name="Normal 52" xfId="2464" xr:uid="{00000000-0005-0000-0000-0000A0090000}"/>
    <cellStyle name="Normal 52 2" xfId="2465" xr:uid="{00000000-0005-0000-0000-0000A1090000}"/>
    <cellStyle name="Normal 52 2 2" xfId="2466" xr:uid="{00000000-0005-0000-0000-0000A2090000}"/>
    <cellStyle name="Normal 52 2 2 2" xfId="2467" xr:uid="{00000000-0005-0000-0000-0000A3090000}"/>
    <cellStyle name="Normal 52 2 3" xfId="2468" xr:uid="{00000000-0005-0000-0000-0000A4090000}"/>
    <cellStyle name="Normal 52 2 4" xfId="2469" xr:uid="{00000000-0005-0000-0000-0000A5090000}"/>
    <cellStyle name="Normal 52 3" xfId="2470" xr:uid="{00000000-0005-0000-0000-0000A6090000}"/>
    <cellStyle name="Normal 52 3 2" xfId="2471" xr:uid="{00000000-0005-0000-0000-0000A7090000}"/>
    <cellStyle name="Normal 52 4" xfId="2472" xr:uid="{00000000-0005-0000-0000-0000A8090000}"/>
    <cellStyle name="Normal 52 5" xfId="2473" xr:uid="{00000000-0005-0000-0000-0000A9090000}"/>
    <cellStyle name="Normal 53" xfId="2474" xr:uid="{00000000-0005-0000-0000-0000AA090000}"/>
    <cellStyle name="Normal 53 2" xfId="2475" xr:uid="{00000000-0005-0000-0000-0000AB090000}"/>
    <cellStyle name="Normal 53 2 2" xfId="2476" xr:uid="{00000000-0005-0000-0000-0000AC090000}"/>
    <cellStyle name="Normal 53 2 2 2" xfId="2477" xr:uid="{00000000-0005-0000-0000-0000AD090000}"/>
    <cellStyle name="Normal 53 2 3" xfId="2478" xr:uid="{00000000-0005-0000-0000-0000AE090000}"/>
    <cellStyle name="Normal 53 2 4" xfId="2479" xr:uid="{00000000-0005-0000-0000-0000AF090000}"/>
    <cellStyle name="Normal 53 3" xfId="2480" xr:uid="{00000000-0005-0000-0000-0000B0090000}"/>
    <cellStyle name="Normal 53 3 2" xfId="2481" xr:uid="{00000000-0005-0000-0000-0000B1090000}"/>
    <cellStyle name="Normal 53 4" xfId="2482" xr:uid="{00000000-0005-0000-0000-0000B2090000}"/>
    <cellStyle name="Normal 53 5" xfId="2483" xr:uid="{00000000-0005-0000-0000-0000B3090000}"/>
    <cellStyle name="Normal 54" xfId="2484" xr:uid="{00000000-0005-0000-0000-0000B4090000}"/>
    <cellStyle name="Normal 54 2" xfId="2485" xr:uid="{00000000-0005-0000-0000-0000B5090000}"/>
    <cellStyle name="Normal 55" xfId="2486" xr:uid="{00000000-0005-0000-0000-0000B6090000}"/>
    <cellStyle name="Normal 55 2" xfId="2487" xr:uid="{00000000-0005-0000-0000-0000B7090000}"/>
    <cellStyle name="Normal 55 3" xfId="2488" xr:uid="{00000000-0005-0000-0000-0000B8090000}"/>
    <cellStyle name="Normal 56" xfId="2489" xr:uid="{00000000-0005-0000-0000-0000B9090000}"/>
    <cellStyle name="Normal 56 2" xfId="2490" xr:uid="{00000000-0005-0000-0000-0000BA090000}"/>
    <cellStyle name="Normal 57" xfId="2491" xr:uid="{00000000-0005-0000-0000-0000BB090000}"/>
    <cellStyle name="Normal 57 2" xfId="2492" xr:uid="{00000000-0005-0000-0000-0000BC090000}"/>
    <cellStyle name="Normal 58" xfId="2493" xr:uid="{00000000-0005-0000-0000-0000BD090000}"/>
    <cellStyle name="Normal 58 2" xfId="2494" xr:uid="{00000000-0005-0000-0000-0000BE090000}"/>
    <cellStyle name="Normal 59" xfId="2495" xr:uid="{00000000-0005-0000-0000-0000BF090000}"/>
    <cellStyle name="Normal 59 2" xfId="2496" xr:uid="{00000000-0005-0000-0000-0000C0090000}"/>
    <cellStyle name="Normal 6" xfId="2497" xr:uid="{00000000-0005-0000-0000-0000C1090000}"/>
    <cellStyle name="Normal 6 2" xfId="2498" xr:uid="{00000000-0005-0000-0000-0000C2090000}"/>
    <cellStyle name="Normal 6 2 2" xfId="2499" xr:uid="{00000000-0005-0000-0000-0000C3090000}"/>
    <cellStyle name="Normal 6 2 3" xfId="2500" xr:uid="{00000000-0005-0000-0000-0000C4090000}"/>
    <cellStyle name="Normal 6 2 4" xfId="2501" xr:uid="{00000000-0005-0000-0000-0000C5090000}"/>
    <cellStyle name="Normal 6 3" xfId="2502" xr:uid="{00000000-0005-0000-0000-0000C6090000}"/>
    <cellStyle name="Normal 6 3 2" xfId="2503" xr:uid="{00000000-0005-0000-0000-0000C7090000}"/>
    <cellStyle name="Normal 6 3 3" xfId="2504" xr:uid="{00000000-0005-0000-0000-0000C8090000}"/>
    <cellStyle name="Normal 6 4" xfId="2505" xr:uid="{00000000-0005-0000-0000-0000C9090000}"/>
    <cellStyle name="Normal 6 5" xfId="2506" xr:uid="{00000000-0005-0000-0000-0000CA090000}"/>
    <cellStyle name="Normal 6 6" xfId="2507" xr:uid="{00000000-0005-0000-0000-0000CB090000}"/>
    <cellStyle name="Normal 6 7" xfId="2508" xr:uid="{00000000-0005-0000-0000-0000CC090000}"/>
    <cellStyle name="Normal 60" xfId="2509" xr:uid="{00000000-0005-0000-0000-0000CD090000}"/>
    <cellStyle name="Normal 60 2" xfId="2510" xr:uid="{00000000-0005-0000-0000-0000CE090000}"/>
    <cellStyle name="Normal 60 2 2" xfId="2511" xr:uid="{00000000-0005-0000-0000-0000CF090000}"/>
    <cellStyle name="Normal 60 3" xfId="2512" xr:uid="{00000000-0005-0000-0000-0000D0090000}"/>
    <cellStyle name="Normal 61" xfId="2513" xr:uid="{00000000-0005-0000-0000-0000D1090000}"/>
    <cellStyle name="Normal 61 2" xfId="2514" xr:uid="{00000000-0005-0000-0000-0000D2090000}"/>
    <cellStyle name="Normal 61 3" xfId="2515" xr:uid="{00000000-0005-0000-0000-0000D3090000}"/>
    <cellStyle name="Normal 62" xfId="2516" xr:uid="{00000000-0005-0000-0000-0000D4090000}"/>
    <cellStyle name="Normal 62 2" xfId="2517" xr:uid="{00000000-0005-0000-0000-0000D5090000}"/>
    <cellStyle name="Normal 62 3" xfId="2518" xr:uid="{00000000-0005-0000-0000-0000D6090000}"/>
    <cellStyle name="Normal 63" xfId="2519" xr:uid="{00000000-0005-0000-0000-0000D7090000}"/>
    <cellStyle name="Normal 63 2" xfId="2520" xr:uid="{00000000-0005-0000-0000-0000D8090000}"/>
    <cellStyle name="Normal 63 3" xfId="2521" xr:uid="{00000000-0005-0000-0000-0000D9090000}"/>
    <cellStyle name="Normal 63 4" xfId="2522" xr:uid="{00000000-0005-0000-0000-0000DA090000}"/>
    <cellStyle name="Normal 64" xfId="2523" xr:uid="{00000000-0005-0000-0000-0000DB090000}"/>
    <cellStyle name="Normal 64 2" xfId="2524" xr:uid="{00000000-0005-0000-0000-0000DC090000}"/>
    <cellStyle name="Normal 64 3" xfId="2525" xr:uid="{00000000-0005-0000-0000-0000DD090000}"/>
    <cellStyle name="Normal 65" xfId="2526" xr:uid="{00000000-0005-0000-0000-0000DE090000}"/>
    <cellStyle name="Normal 65 2" xfId="2527" xr:uid="{00000000-0005-0000-0000-0000DF090000}"/>
    <cellStyle name="Normal 65 3" xfId="2528" xr:uid="{00000000-0005-0000-0000-0000E0090000}"/>
    <cellStyle name="Normal 66" xfId="2529" xr:uid="{00000000-0005-0000-0000-0000E1090000}"/>
    <cellStyle name="Normal 66 2" xfId="2530" xr:uid="{00000000-0005-0000-0000-0000E2090000}"/>
    <cellStyle name="Normal 66 3" xfId="2531" xr:uid="{00000000-0005-0000-0000-0000E3090000}"/>
    <cellStyle name="Normal 67" xfId="2532" xr:uid="{00000000-0005-0000-0000-0000E4090000}"/>
    <cellStyle name="Normal 67 2" xfId="2533" xr:uid="{00000000-0005-0000-0000-0000E5090000}"/>
    <cellStyle name="Normal 67 3" xfId="2534" xr:uid="{00000000-0005-0000-0000-0000E6090000}"/>
    <cellStyle name="Normal 68" xfId="2535" xr:uid="{00000000-0005-0000-0000-0000E7090000}"/>
    <cellStyle name="Normal 69" xfId="2536" xr:uid="{00000000-0005-0000-0000-0000E8090000}"/>
    <cellStyle name="Normal 69 2" xfId="2537" xr:uid="{00000000-0005-0000-0000-0000E9090000}"/>
    <cellStyle name="Normal 7" xfId="2538" xr:uid="{00000000-0005-0000-0000-0000EA090000}"/>
    <cellStyle name="Normal 7 2" xfId="2539" xr:uid="{00000000-0005-0000-0000-0000EB090000}"/>
    <cellStyle name="Normal 7 2 2" xfId="2540" xr:uid="{00000000-0005-0000-0000-0000EC090000}"/>
    <cellStyle name="Normal 7 3" xfId="2541" xr:uid="{00000000-0005-0000-0000-0000ED090000}"/>
    <cellStyle name="Normal 7 3 2" xfId="2542" xr:uid="{00000000-0005-0000-0000-0000EE090000}"/>
    <cellStyle name="Normal 7 3 3" xfId="2543" xr:uid="{00000000-0005-0000-0000-0000EF090000}"/>
    <cellStyle name="Normal 7 4" xfId="2544" xr:uid="{00000000-0005-0000-0000-0000F0090000}"/>
    <cellStyle name="Normal 7 4 2" xfId="2545" xr:uid="{00000000-0005-0000-0000-0000F1090000}"/>
    <cellStyle name="Normal 7 5" xfId="2546" xr:uid="{00000000-0005-0000-0000-0000F2090000}"/>
    <cellStyle name="Normal 7 6" xfId="2547" xr:uid="{00000000-0005-0000-0000-0000F3090000}"/>
    <cellStyle name="Normal 7 7" xfId="2548" xr:uid="{00000000-0005-0000-0000-0000F4090000}"/>
    <cellStyle name="Normal 7 8" xfId="2549" xr:uid="{00000000-0005-0000-0000-0000F5090000}"/>
    <cellStyle name="Normal 70" xfId="2550" xr:uid="{00000000-0005-0000-0000-0000F6090000}"/>
    <cellStyle name="Normal 70 2" xfId="2551" xr:uid="{00000000-0005-0000-0000-0000F7090000}"/>
    <cellStyle name="Normal 70 3" xfId="2552" xr:uid="{00000000-0005-0000-0000-0000F8090000}"/>
    <cellStyle name="Normal 71" xfId="2553" xr:uid="{00000000-0005-0000-0000-0000F9090000}"/>
    <cellStyle name="Normal 71 2" xfId="2554" xr:uid="{00000000-0005-0000-0000-0000FA090000}"/>
    <cellStyle name="Normal 72" xfId="2555" xr:uid="{00000000-0005-0000-0000-0000FB090000}"/>
    <cellStyle name="Normal 72 2" xfId="2556" xr:uid="{00000000-0005-0000-0000-0000FC090000}"/>
    <cellStyle name="Normal 73" xfId="2557" xr:uid="{00000000-0005-0000-0000-0000FD090000}"/>
    <cellStyle name="Normal 73 2" xfId="2558" xr:uid="{00000000-0005-0000-0000-0000FE090000}"/>
    <cellStyle name="Normal 74" xfId="2559" xr:uid="{00000000-0005-0000-0000-0000FF090000}"/>
    <cellStyle name="Normal 74 2" xfId="2560" xr:uid="{00000000-0005-0000-0000-0000000A0000}"/>
    <cellStyle name="Normal 74 3" xfId="2561" xr:uid="{00000000-0005-0000-0000-0000010A0000}"/>
    <cellStyle name="Normal 75" xfId="2562" xr:uid="{00000000-0005-0000-0000-0000020A0000}"/>
    <cellStyle name="Normal 75 2" xfId="2563" xr:uid="{00000000-0005-0000-0000-0000030A0000}"/>
    <cellStyle name="Normal 75 3" xfId="2564" xr:uid="{00000000-0005-0000-0000-0000040A0000}"/>
    <cellStyle name="Normal 76" xfId="2565" xr:uid="{00000000-0005-0000-0000-0000050A0000}"/>
    <cellStyle name="Normal 76 2" xfId="2566" xr:uid="{00000000-0005-0000-0000-0000060A0000}"/>
    <cellStyle name="Normal 76 3" xfId="2567" xr:uid="{00000000-0005-0000-0000-0000070A0000}"/>
    <cellStyle name="Normal 77" xfId="2568" xr:uid="{00000000-0005-0000-0000-0000080A0000}"/>
    <cellStyle name="Normal 77 2" xfId="2569" xr:uid="{00000000-0005-0000-0000-0000090A0000}"/>
    <cellStyle name="Normal 78" xfId="2570" xr:uid="{00000000-0005-0000-0000-00000A0A0000}"/>
    <cellStyle name="Normal 78 2" xfId="2571" xr:uid="{00000000-0005-0000-0000-00000B0A0000}"/>
    <cellStyle name="Normal 79" xfId="2572" xr:uid="{00000000-0005-0000-0000-00000C0A0000}"/>
    <cellStyle name="Normal 79 2" xfId="2573" xr:uid="{00000000-0005-0000-0000-00000D0A0000}"/>
    <cellStyle name="Normal 8" xfId="2574" xr:uid="{00000000-0005-0000-0000-00000E0A0000}"/>
    <cellStyle name="Normal 8 10" xfId="2575" xr:uid="{00000000-0005-0000-0000-00000F0A0000}"/>
    <cellStyle name="Normal 8 2" xfId="2576" xr:uid="{00000000-0005-0000-0000-0000100A0000}"/>
    <cellStyle name="Normal 8 2 2" xfId="2577" xr:uid="{00000000-0005-0000-0000-0000110A0000}"/>
    <cellStyle name="Normal 8 2 2 2" xfId="2578" xr:uid="{00000000-0005-0000-0000-0000120A0000}"/>
    <cellStyle name="Normal 8 2 2 2 2" xfId="2579" xr:uid="{00000000-0005-0000-0000-0000130A0000}"/>
    <cellStyle name="Normal 8 2 2 3" xfId="2580" xr:uid="{00000000-0005-0000-0000-0000140A0000}"/>
    <cellStyle name="Normal 8 2 2 4" xfId="2581" xr:uid="{00000000-0005-0000-0000-0000150A0000}"/>
    <cellStyle name="Normal 8 2 3" xfId="2582" xr:uid="{00000000-0005-0000-0000-0000160A0000}"/>
    <cellStyle name="Normal 8 2 3 2" xfId="2583" xr:uid="{00000000-0005-0000-0000-0000170A0000}"/>
    <cellStyle name="Normal 8 2 4" xfId="2584" xr:uid="{00000000-0005-0000-0000-0000180A0000}"/>
    <cellStyle name="Normal 8 2 4 2" xfId="2585" xr:uid="{00000000-0005-0000-0000-0000190A0000}"/>
    <cellStyle name="Normal 8 2 5" xfId="2586" xr:uid="{00000000-0005-0000-0000-00001A0A0000}"/>
    <cellStyle name="Normal 8 2 6" xfId="2587" xr:uid="{00000000-0005-0000-0000-00001B0A0000}"/>
    <cellStyle name="Normal 8 3" xfId="2588" xr:uid="{00000000-0005-0000-0000-00001C0A0000}"/>
    <cellStyle name="Normal 8 3 2" xfId="2589" xr:uid="{00000000-0005-0000-0000-00001D0A0000}"/>
    <cellStyle name="Normal 8 3 2 2" xfId="2590" xr:uid="{00000000-0005-0000-0000-00001E0A0000}"/>
    <cellStyle name="Normal 8 3 3" xfId="2591" xr:uid="{00000000-0005-0000-0000-00001F0A0000}"/>
    <cellStyle name="Normal 8 3 4" xfId="2592" xr:uid="{00000000-0005-0000-0000-0000200A0000}"/>
    <cellStyle name="Normal 8 3 5" xfId="2593" xr:uid="{00000000-0005-0000-0000-0000210A0000}"/>
    <cellStyle name="Normal 8 4" xfId="2594" xr:uid="{00000000-0005-0000-0000-0000220A0000}"/>
    <cellStyle name="Normal 8 5" xfId="2595" xr:uid="{00000000-0005-0000-0000-0000230A0000}"/>
    <cellStyle name="Normal 8 5 2" xfId="2596" xr:uid="{00000000-0005-0000-0000-0000240A0000}"/>
    <cellStyle name="Normal 8 6" xfId="2597" xr:uid="{00000000-0005-0000-0000-0000250A0000}"/>
    <cellStyle name="Normal 8 6 2" xfId="2598" xr:uid="{00000000-0005-0000-0000-0000260A0000}"/>
    <cellStyle name="Normal 8 7" xfId="2599" xr:uid="{00000000-0005-0000-0000-0000270A0000}"/>
    <cellStyle name="Normal 8 8" xfId="2600" xr:uid="{00000000-0005-0000-0000-0000280A0000}"/>
    <cellStyle name="Normal 8 9" xfId="2601" xr:uid="{00000000-0005-0000-0000-0000290A0000}"/>
    <cellStyle name="Normal 80" xfId="2602" xr:uid="{00000000-0005-0000-0000-00002A0A0000}"/>
    <cellStyle name="Normal 80 2" xfId="2603" xr:uid="{00000000-0005-0000-0000-00002B0A0000}"/>
    <cellStyle name="Normal 80 3" xfId="2604" xr:uid="{00000000-0005-0000-0000-00002C0A0000}"/>
    <cellStyle name="Normal 81" xfId="2605" xr:uid="{00000000-0005-0000-0000-00002D0A0000}"/>
    <cellStyle name="Normal 81 2" xfId="2606" xr:uid="{00000000-0005-0000-0000-00002E0A0000}"/>
    <cellStyle name="Normal 81 3" xfId="2607" xr:uid="{00000000-0005-0000-0000-00002F0A0000}"/>
    <cellStyle name="Normal 82" xfId="2608" xr:uid="{00000000-0005-0000-0000-0000300A0000}"/>
    <cellStyle name="Normal 82 2" xfId="2609" xr:uid="{00000000-0005-0000-0000-0000310A0000}"/>
    <cellStyle name="Normal 83" xfId="2610" xr:uid="{00000000-0005-0000-0000-0000320A0000}"/>
    <cellStyle name="Normal 83 2" xfId="2611" xr:uid="{00000000-0005-0000-0000-0000330A0000}"/>
    <cellStyle name="Normal 83 3" xfId="2612" xr:uid="{00000000-0005-0000-0000-0000340A0000}"/>
    <cellStyle name="Normal 84" xfId="2613" xr:uid="{00000000-0005-0000-0000-0000350A0000}"/>
    <cellStyle name="Normal 84 2" xfId="2614" xr:uid="{00000000-0005-0000-0000-0000360A0000}"/>
    <cellStyle name="Normal 85" xfId="2615" xr:uid="{00000000-0005-0000-0000-0000370A0000}"/>
    <cellStyle name="Normal 85 2" xfId="2616" xr:uid="{00000000-0005-0000-0000-0000380A0000}"/>
    <cellStyle name="Normal 86" xfId="2617" xr:uid="{00000000-0005-0000-0000-0000390A0000}"/>
    <cellStyle name="Normal 86 2" xfId="2618" xr:uid="{00000000-0005-0000-0000-00003A0A0000}"/>
    <cellStyle name="Normal 87" xfId="2619" xr:uid="{00000000-0005-0000-0000-00003B0A0000}"/>
    <cellStyle name="Normal 87 2" xfId="2620" xr:uid="{00000000-0005-0000-0000-00003C0A0000}"/>
    <cellStyle name="Normal 88" xfId="2621" xr:uid="{00000000-0005-0000-0000-00003D0A0000}"/>
    <cellStyle name="Normal 88 2" xfId="2622" xr:uid="{00000000-0005-0000-0000-00003E0A0000}"/>
    <cellStyle name="Normal 88 3" xfId="2623" xr:uid="{00000000-0005-0000-0000-00003F0A0000}"/>
    <cellStyle name="Normal 89" xfId="2624" xr:uid="{00000000-0005-0000-0000-0000400A0000}"/>
    <cellStyle name="Normal 89 2" xfId="2625" xr:uid="{00000000-0005-0000-0000-0000410A0000}"/>
    <cellStyle name="Normal 9" xfId="2626" xr:uid="{00000000-0005-0000-0000-0000420A0000}"/>
    <cellStyle name="Normal 9 2" xfId="2627" xr:uid="{00000000-0005-0000-0000-0000430A0000}"/>
    <cellStyle name="Normal 9 2 2" xfId="2628" xr:uid="{00000000-0005-0000-0000-0000440A0000}"/>
    <cellStyle name="Normal 9 2 2 2" xfId="2629" xr:uid="{00000000-0005-0000-0000-0000450A0000}"/>
    <cellStyle name="Normal 9 2 3" xfId="2630" xr:uid="{00000000-0005-0000-0000-0000460A0000}"/>
    <cellStyle name="Normal 9 3" xfId="2631" xr:uid="{00000000-0005-0000-0000-0000470A0000}"/>
    <cellStyle name="Normal 9 3 2" xfId="2632" xr:uid="{00000000-0005-0000-0000-0000480A0000}"/>
    <cellStyle name="Normal 9 4" xfId="2633" xr:uid="{00000000-0005-0000-0000-0000490A0000}"/>
    <cellStyle name="Normal 9 5" xfId="2634" xr:uid="{00000000-0005-0000-0000-00004A0A0000}"/>
    <cellStyle name="Normal 9 6" xfId="2635" xr:uid="{00000000-0005-0000-0000-00004B0A0000}"/>
    <cellStyle name="Normal 90" xfId="2636" xr:uid="{00000000-0005-0000-0000-00004C0A0000}"/>
    <cellStyle name="Normal 90 2" xfId="2637" xr:uid="{00000000-0005-0000-0000-00004D0A0000}"/>
    <cellStyle name="Normal 91" xfId="2638" xr:uid="{00000000-0005-0000-0000-00004E0A0000}"/>
    <cellStyle name="Normal 91 2" xfId="2639" xr:uid="{00000000-0005-0000-0000-00004F0A0000}"/>
    <cellStyle name="Normal 92" xfId="2640" xr:uid="{00000000-0005-0000-0000-0000500A0000}"/>
    <cellStyle name="Normal 92 2" xfId="2641" xr:uid="{00000000-0005-0000-0000-0000510A0000}"/>
    <cellStyle name="Normal 93" xfId="2642" xr:uid="{00000000-0005-0000-0000-0000520A0000}"/>
    <cellStyle name="Normal 93 2" xfId="2643" xr:uid="{00000000-0005-0000-0000-0000530A0000}"/>
    <cellStyle name="Normal 94" xfId="2644" xr:uid="{00000000-0005-0000-0000-0000540A0000}"/>
    <cellStyle name="Normal 94 2" xfId="2645" xr:uid="{00000000-0005-0000-0000-0000550A0000}"/>
    <cellStyle name="Normal 95" xfId="2646" xr:uid="{00000000-0005-0000-0000-0000560A0000}"/>
    <cellStyle name="Normal 95 2" xfId="2647" xr:uid="{00000000-0005-0000-0000-0000570A0000}"/>
    <cellStyle name="Normal 96" xfId="2648" xr:uid="{00000000-0005-0000-0000-0000580A0000}"/>
    <cellStyle name="Normal 96 2" xfId="2649" xr:uid="{00000000-0005-0000-0000-0000590A0000}"/>
    <cellStyle name="Normal 97" xfId="2650" xr:uid="{00000000-0005-0000-0000-00005A0A0000}"/>
    <cellStyle name="Normal 98" xfId="2651" xr:uid="{00000000-0005-0000-0000-00005B0A0000}"/>
    <cellStyle name="Normal 99" xfId="2652" xr:uid="{00000000-0005-0000-0000-00005C0A0000}"/>
    <cellStyle name="Normal_Note-Thai_Q1-2002" xfId="2653" xr:uid="{00000000-0005-0000-0000-00005D0A0000}"/>
    <cellStyle name="Normal_TWC45Q3" xfId="2654" xr:uid="{00000000-0005-0000-0000-00005E0A0000}"/>
    <cellStyle name="Normal0" xfId="2655" xr:uid="{00000000-0005-0000-0000-00005F0A0000}"/>
    <cellStyle name="Normale_sc_azione" xfId="2656" xr:uid="{00000000-0005-0000-0000-0000600A0000}"/>
    <cellStyle name="Normalny_Arkusz1" xfId="2657" xr:uid="{00000000-0005-0000-0000-0000610A0000}"/>
    <cellStyle name="Note 2" xfId="2658" xr:uid="{00000000-0005-0000-0000-0000620A0000}"/>
    <cellStyle name="Note 2 2" xfId="2659" xr:uid="{00000000-0005-0000-0000-0000630A0000}"/>
    <cellStyle name="Note 2 2 2" xfId="2660" xr:uid="{00000000-0005-0000-0000-0000640A0000}"/>
    <cellStyle name="Note 2 2 3" xfId="2661" xr:uid="{00000000-0005-0000-0000-0000650A0000}"/>
    <cellStyle name="Note 2 2 3 2" xfId="2662" xr:uid="{00000000-0005-0000-0000-0000660A0000}"/>
    <cellStyle name="Note 2 3" xfId="2663" xr:uid="{00000000-0005-0000-0000-0000670A0000}"/>
    <cellStyle name="Note 2 4" xfId="2664" xr:uid="{00000000-0005-0000-0000-0000680A0000}"/>
    <cellStyle name="Note 2 5" xfId="2665" xr:uid="{00000000-0005-0000-0000-0000690A0000}"/>
    <cellStyle name="Note 2 5 2" xfId="2666" xr:uid="{00000000-0005-0000-0000-00006A0A0000}"/>
    <cellStyle name="Note 3" xfId="2667" xr:uid="{00000000-0005-0000-0000-00006B0A0000}"/>
    <cellStyle name="Note 3 2" xfId="2668" xr:uid="{00000000-0005-0000-0000-00006C0A0000}"/>
    <cellStyle name="Note 3 3" xfId="2669" xr:uid="{00000000-0005-0000-0000-00006D0A0000}"/>
    <cellStyle name="Note 4" xfId="2670" xr:uid="{00000000-0005-0000-0000-00006E0A0000}"/>
    <cellStyle name="Note 4 2" xfId="2671" xr:uid="{00000000-0005-0000-0000-00006F0A0000}"/>
    <cellStyle name="Note 5" xfId="2672" xr:uid="{00000000-0005-0000-0000-0000700A0000}"/>
    <cellStyle name="Note 6" xfId="2673" xr:uid="{00000000-0005-0000-0000-0000710A0000}"/>
    <cellStyle name="Nrmal_4018fin_pldt" xfId="2674" xr:uid="{00000000-0005-0000-0000-0000720A0000}"/>
    <cellStyle name="oft Excel]_x000d__x000a_Comment=The open=/f lines load custom functions into the Paste Function list._x000d__x000a_Maximized=3_x000d__x000a_Basics=1_x000d__x000a_A" xfId="2675" xr:uid="{00000000-0005-0000-0000-0000730A0000}"/>
    <cellStyle name="Output 2" xfId="2676" xr:uid="{00000000-0005-0000-0000-0000740A0000}"/>
    <cellStyle name="Output 2 2" xfId="2677" xr:uid="{00000000-0005-0000-0000-0000750A0000}"/>
    <cellStyle name="Output 2 2 2" xfId="2678" xr:uid="{00000000-0005-0000-0000-0000760A0000}"/>
    <cellStyle name="Output 2 3" xfId="2679" xr:uid="{00000000-0005-0000-0000-0000770A0000}"/>
    <cellStyle name="Output 2 4" xfId="2680" xr:uid="{00000000-0005-0000-0000-0000780A0000}"/>
    <cellStyle name="Output 3" xfId="2681" xr:uid="{00000000-0005-0000-0000-0000790A0000}"/>
    <cellStyle name="Output 3 2" xfId="2682" xr:uid="{00000000-0005-0000-0000-00007A0A0000}"/>
    <cellStyle name="Output 4" xfId="2683" xr:uid="{00000000-0005-0000-0000-00007B0A0000}"/>
    <cellStyle name="Output 5" xfId="2684" xr:uid="{00000000-0005-0000-0000-00007C0A0000}"/>
    <cellStyle name="Output Amounts" xfId="2685" xr:uid="{00000000-0005-0000-0000-00007D0A0000}"/>
    <cellStyle name="Output Column Headings" xfId="2686" xr:uid="{00000000-0005-0000-0000-00007E0A0000}"/>
    <cellStyle name="Output Line Items" xfId="2687" xr:uid="{00000000-0005-0000-0000-00007F0A0000}"/>
    <cellStyle name="OUTPUT REPORT HEADING" xfId="2688" xr:uid="{00000000-0005-0000-0000-0000800A0000}"/>
    <cellStyle name="OUTPUT REPORT TITLE" xfId="2689" xr:uid="{00000000-0005-0000-0000-0000810A0000}"/>
    <cellStyle name="PageSubTitle" xfId="2690" xr:uid="{00000000-0005-0000-0000-0000820A0000}"/>
    <cellStyle name="PageTitle" xfId="2691" xr:uid="{00000000-0005-0000-0000-0000830A0000}"/>
    <cellStyle name="Pattern" xfId="2692" xr:uid="{00000000-0005-0000-0000-0000840A0000}"/>
    <cellStyle name="PctLine" xfId="2693" xr:uid="{00000000-0005-0000-0000-0000850A0000}"/>
    <cellStyle name="per.style" xfId="2694" xr:uid="{00000000-0005-0000-0000-0000860A0000}"/>
    <cellStyle name="Percent" xfId="2695" builtinId="5"/>
    <cellStyle name="Percent (0)" xfId="2696" xr:uid="{00000000-0005-0000-0000-0000880A0000}"/>
    <cellStyle name="Percent [0]" xfId="2697" xr:uid="{00000000-0005-0000-0000-0000890A0000}"/>
    <cellStyle name="Percent [00]" xfId="2698" xr:uid="{00000000-0005-0000-0000-00008A0A0000}"/>
    <cellStyle name="Percent [2]" xfId="2699" xr:uid="{00000000-0005-0000-0000-00008B0A0000}"/>
    <cellStyle name="Percent [2] 2" xfId="2700" xr:uid="{00000000-0005-0000-0000-00008C0A0000}"/>
    <cellStyle name="Percent [2] 2 2" xfId="2701" xr:uid="{00000000-0005-0000-0000-00008D0A0000}"/>
    <cellStyle name="Percent 10" xfId="2702" xr:uid="{00000000-0005-0000-0000-00008E0A0000}"/>
    <cellStyle name="Percent 10 2" xfId="2703" xr:uid="{00000000-0005-0000-0000-00008F0A0000}"/>
    <cellStyle name="Percent 10 2 2" xfId="2704" xr:uid="{00000000-0005-0000-0000-0000900A0000}"/>
    <cellStyle name="Percent 11" xfId="2705" xr:uid="{00000000-0005-0000-0000-0000910A0000}"/>
    <cellStyle name="Percent 11 2" xfId="2706" xr:uid="{00000000-0005-0000-0000-0000920A0000}"/>
    <cellStyle name="Percent 11 2 2" xfId="2707" xr:uid="{00000000-0005-0000-0000-0000930A0000}"/>
    <cellStyle name="Percent 12" xfId="2708" xr:uid="{00000000-0005-0000-0000-0000940A0000}"/>
    <cellStyle name="Percent 12 2" xfId="2709" xr:uid="{00000000-0005-0000-0000-0000950A0000}"/>
    <cellStyle name="Percent 12 3" xfId="2710" xr:uid="{00000000-0005-0000-0000-0000960A0000}"/>
    <cellStyle name="Percent 13" xfId="2711" xr:uid="{00000000-0005-0000-0000-0000970A0000}"/>
    <cellStyle name="Percent 13 2" xfId="2712" xr:uid="{00000000-0005-0000-0000-0000980A0000}"/>
    <cellStyle name="Percent 13 2 2" xfId="2713" xr:uid="{00000000-0005-0000-0000-0000990A0000}"/>
    <cellStyle name="Percent 13 3" xfId="2714" xr:uid="{00000000-0005-0000-0000-00009A0A0000}"/>
    <cellStyle name="Percent 14" xfId="2715" xr:uid="{00000000-0005-0000-0000-00009B0A0000}"/>
    <cellStyle name="Percent 14 2" xfId="2716" xr:uid="{00000000-0005-0000-0000-00009C0A0000}"/>
    <cellStyle name="Percent 14 3" xfId="2717" xr:uid="{00000000-0005-0000-0000-00009D0A0000}"/>
    <cellStyle name="Percent 15" xfId="2718" xr:uid="{00000000-0005-0000-0000-00009E0A0000}"/>
    <cellStyle name="Percent 15 2" xfId="2719" xr:uid="{00000000-0005-0000-0000-00009F0A0000}"/>
    <cellStyle name="Percent 15 2 2" xfId="2720" xr:uid="{00000000-0005-0000-0000-0000A00A0000}"/>
    <cellStyle name="Percent 15 3" xfId="2721" xr:uid="{00000000-0005-0000-0000-0000A10A0000}"/>
    <cellStyle name="Percent 16" xfId="2722" xr:uid="{00000000-0005-0000-0000-0000A20A0000}"/>
    <cellStyle name="Percent 16 2" xfId="2723" xr:uid="{00000000-0005-0000-0000-0000A30A0000}"/>
    <cellStyle name="Percent 16 2 2" xfId="2724" xr:uid="{00000000-0005-0000-0000-0000A40A0000}"/>
    <cellStyle name="Percent 16 3" xfId="2725" xr:uid="{00000000-0005-0000-0000-0000A50A0000}"/>
    <cellStyle name="Percent 17" xfId="2726" xr:uid="{00000000-0005-0000-0000-0000A60A0000}"/>
    <cellStyle name="Percent 17 2" xfId="2727" xr:uid="{00000000-0005-0000-0000-0000A70A0000}"/>
    <cellStyle name="Percent 17 3" xfId="2728" xr:uid="{00000000-0005-0000-0000-0000A80A0000}"/>
    <cellStyle name="Percent 18" xfId="2729" xr:uid="{00000000-0005-0000-0000-0000A90A0000}"/>
    <cellStyle name="Percent 18 2" xfId="2730" xr:uid="{00000000-0005-0000-0000-0000AA0A0000}"/>
    <cellStyle name="Percent 18 2 2" xfId="2731" xr:uid="{00000000-0005-0000-0000-0000AB0A0000}"/>
    <cellStyle name="Percent 18 3" xfId="2732" xr:uid="{00000000-0005-0000-0000-0000AC0A0000}"/>
    <cellStyle name="Percent 19" xfId="2733" xr:uid="{00000000-0005-0000-0000-0000AD0A0000}"/>
    <cellStyle name="Percent 19 2" xfId="2734" xr:uid="{00000000-0005-0000-0000-0000AE0A0000}"/>
    <cellStyle name="Percent 19 3" xfId="2735" xr:uid="{00000000-0005-0000-0000-0000AF0A0000}"/>
    <cellStyle name="Percent 2" xfId="2736" xr:uid="{00000000-0005-0000-0000-0000B00A0000}"/>
    <cellStyle name="Percent 2 2" xfId="2737" xr:uid="{00000000-0005-0000-0000-0000B10A0000}"/>
    <cellStyle name="Percent 2 2 2" xfId="2738" xr:uid="{00000000-0005-0000-0000-0000B20A0000}"/>
    <cellStyle name="Percent 2 2 2 2" xfId="2739" xr:uid="{00000000-0005-0000-0000-0000B30A0000}"/>
    <cellStyle name="Percent 2 3" xfId="2740" xr:uid="{00000000-0005-0000-0000-0000B40A0000}"/>
    <cellStyle name="Percent 2 3 2" xfId="2741" xr:uid="{00000000-0005-0000-0000-0000B50A0000}"/>
    <cellStyle name="Percent 2 4" xfId="2742" xr:uid="{00000000-0005-0000-0000-0000B60A0000}"/>
    <cellStyle name="Percent 2 4 2" xfId="2743" xr:uid="{00000000-0005-0000-0000-0000B70A0000}"/>
    <cellStyle name="Percent 2 5" xfId="2744" xr:uid="{00000000-0005-0000-0000-0000B80A0000}"/>
    <cellStyle name="Percent 20" xfId="2745" xr:uid="{00000000-0005-0000-0000-0000B90A0000}"/>
    <cellStyle name="Percent 21" xfId="2746" xr:uid="{00000000-0005-0000-0000-0000BA0A0000}"/>
    <cellStyle name="Percent 21 2" xfId="2747" xr:uid="{00000000-0005-0000-0000-0000BB0A0000}"/>
    <cellStyle name="Percent 21 3" xfId="2748" xr:uid="{00000000-0005-0000-0000-0000BC0A0000}"/>
    <cellStyle name="Percent 22" xfId="2749" xr:uid="{00000000-0005-0000-0000-0000BD0A0000}"/>
    <cellStyle name="Percent 22 2" xfId="2750" xr:uid="{00000000-0005-0000-0000-0000BE0A0000}"/>
    <cellStyle name="Percent 22 3" xfId="2751" xr:uid="{00000000-0005-0000-0000-0000BF0A0000}"/>
    <cellStyle name="Percent 23" xfId="2752" xr:uid="{00000000-0005-0000-0000-0000C00A0000}"/>
    <cellStyle name="Percent 23 2" xfId="2753" xr:uid="{00000000-0005-0000-0000-0000C10A0000}"/>
    <cellStyle name="Percent 23 3" xfId="2754" xr:uid="{00000000-0005-0000-0000-0000C20A0000}"/>
    <cellStyle name="Percent 24" xfId="2755" xr:uid="{00000000-0005-0000-0000-0000C30A0000}"/>
    <cellStyle name="Percent 24 2" xfId="2756" xr:uid="{00000000-0005-0000-0000-0000C40A0000}"/>
    <cellStyle name="Percent 24 3" xfId="2757" xr:uid="{00000000-0005-0000-0000-0000C50A0000}"/>
    <cellStyle name="Percent 25" xfId="2758" xr:uid="{00000000-0005-0000-0000-0000C60A0000}"/>
    <cellStyle name="Percent 25 2" xfId="2759" xr:uid="{00000000-0005-0000-0000-0000C70A0000}"/>
    <cellStyle name="Percent 25 3" xfId="2760" xr:uid="{00000000-0005-0000-0000-0000C80A0000}"/>
    <cellStyle name="Percent 26" xfId="2761" xr:uid="{00000000-0005-0000-0000-0000C90A0000}"/>
    <cellStyle name="Percent 26 2" xfId="2762" xr:uid="{00000000-0005-0000-0000-0000CA0A0000}"/>
    <cellStyle name="Percent 26 3" xfId="2763" xr:uid="{00000000-0005-0000-0000-0000CB0A0000}"/>
    <cellStyle name="Percent 27" xfId="2764" xr:uid="{00000000-0005-0000-0000-0000CC0A0000}"/>
    <cellStyle name="Percent 27 2" xfId="2765" xr:uid="{00000000-0005-0000-0000-0000CD0A0000}"/>
    <cellStyle name="Percent 28" xfId="2766" xr:uid="{00000000-0005-0000-0000-0000CE0A0000}"/>
    <cellStyle name="Percent 28 2" xfId="2767" xr:uid="{00000000-0005-0000-0000-0000CF0A0000}"/>
    <cellStyle name="Percent 29" xfId="2768" xr:uid="{00000000-0005-0000-0000-0000D00A0000}"/>
    <cellStyle name="Percent 29 2" xfId="2769" xr:uid="{00000000-0005-0000-0000-0000D10A0000}"/>
    <cellStyle name="Percent 3" xfId="2770" xr:uid="{00000000-0005-0000-0000-0000D20A0000}"/>
    <cellStyle name="Percent 3 2" xfId="2771" xr:uid="{00000000-0005-0000-0000-0000D30A0000}"/>
    <cellStyle name="Percent 3 2 2" xfId="2772" xr:uid="{00000000-0005-0000-0000-0000D40A0000}"/>
    <cellStyle name="Percent 3 2 2 2" xfId="2773" xr:uid="{00000000-0005-0000-0000-0000D50A0000}"/>
    <cellStyle name="Percent 3 3" xfId="2774" xr:uid="{00000000-0005-0000-0000-0000D60A0000}"/>
    <cellStyle name="Percent 3 3 2" xfId="2775" xr:uid="{00000000-0005-0000-0000-0000D70A0000}"/>
    <cellStyle name="Percent 3 3 3" xfId="2776" xr:uid="{00000000-0005-0000-0000-0000D80A0000}"/>
    <cellStyle name="Percent 3 4" xfId="2777" xr:uid="{00000000-0005-0000-0000-0000D90A0000}"/>
    <cellStyle name="Percent 30" xfId="2778" xr:uid="{00000000-0005-0000-0000-0000DA0A0000}"/>
    <cellStyle name="Percent 30 2" xfId="2779" xr:uid="{00000000-0005-0000-0000-0000DB0A0000}"/>
    <cellStyle name="Percent 31" xfId="2780" xr:uid="{00000000-0005-0000-0000-0000DC0A0000}"/>
    <cellStyle name="Percent 31 2" xfId="2781" xr:uid="{00000000-0005-0000-0000-0000DD0A0000}"/>
    <cellStyle name="Percent 32" xfId="2782" xr:uid="{00000000-0005-0000-0000-0000DE0A0000}"/>
    <cellStyle name="Percent 32 2" xfId="2783" xr:uid="{00000000-0005-0000-0000-0000DF0A0000}"/>
    <cellStyle name="Percent 33" xfId="2784" xr:uid="{00000000-0005-0000-0000-0000E00A0000}"/>
    <cellStyle name="Percent 33 2" xfId="2785" xr:uid="{00000000-0005-0000-0000-0000E10A0000}"/>
    <cellStyle name="Percent 34" xfId="2786" xr:uid="{00000000-0005-0000-0000-0000E20A0000}"/>
    <cellStyle name="Percent 34 2" xfId="2787" xr:uid="{00000000-0005-0000-0000-0000E30A0000}"/>
    <cellStyle name="Percent 35" xfId="2788" xr:uid="{00000000-0005-0000-0000-0000E40A0000}"/>
    <cellStyle name="Percent 35 2" xfId="2789" xr:uid="{00000000-0005-0000-0000-0000E50A0000}"/>
    <cellStyle name="Percent 36" xfId="2790" xr:uid="{00000000-0005-0000-0000-0000E60A0000}"/>
    <cellStyle name="Percent 36 2" xfId="2791" xr:uid="{00000000-0005-0000-0000-0000E70A0000}"/>
    <cellStyle name="Percent 37" xfId="2792" xr:uid="{00000000-0005-0000-0000-0000E80A0000}"/>
    <cellStyle name="Percent 37 2" xfId="2793" xr:uid="{00000000-0005-0000-0000-0000E90A0000}"/>
    <cellStyle name="Percent 38" xfId="2794" xr:uid="{00000000-0005-0000-0000-0000EA0A0000}"/>
    <cellStyle name="Percent 38 2" xfId="2795" xr:uid="{00000000-0005-0000-0000-0000EB0A0000}"/>
    <cellStyle name="Percent 39" xfId="2796" xr:uid="{00000000-0005-0000-0000-0000EC0A0000}"/>
    <cellStyle name="Percent 4" xfId="2797" xr:uid="{00000000-0005-0000-0000-0000ED0A0000}"/>
    <cellStyle name="Percent 4 2" xfId="2798" xr:uid="{00000000-0005-0000-0000-0000EE0A0000}"/>
    <cellStyle name="Percent 4 3" xfId="2799" xr:uid="{00000000-0005-0000-0000-0000EF0A0000}"/>
    <cellStyle name="Percent 40" xfId="2800" xr:uid="{00000000-0005-0000-0000-0000F00A0000}"/>
    <cellStyle name="Percent 41" xfId="2801" xr:uid="{00000000-0005-0000-0000-0000F10A0000}"/>
    <cellStyle name="Percent 42" xfId="2802" xr:uid="{00000000-0005-0000-0000-0000F20A0000}"/>
    <cellStyle name="Percent 43" xfId="2803" xr:uid="{00000000-0005-0000-0000-0000F30A0000}"/>
    <cellStyle name="Percent 44" xfId="2804" xr:uid="{00000000-0005-0000-0000-0000F40A0000}"/>
    <cellStyle name="Percent 45" xfId="2805" xr:uid="{00000000-0005-0000-0000-0000F50A0000}"/>
    <cellStyle name="Percent 46" xfId="2806" xr:uid="{00000000-0005-0000-0000-0000F60A0000}"/>
    <cellStyle name="Percent 47" xfId="2807" xr:uid="{00000000-0005-0000-0000-0000F70A0000}"/>
    <cellStyle name="Percent 48" xfId="2808" xr:uid="{00000000-0005-0000-0000-0000F80A0000}"/>
    <cellStyle name="Percent 49" xfId="2809" xr:uid="{00000000-0005-0000-0000-0000F90A0000}"/>
    <cellStyle name="Percent 5" xfId="2810" xr:uid="{00000000-0005-0000-0000-0000FA0A0000}"/>
    <cellStyle name="Percent 5 2" xfId="2811" xr:uid="{00000000-0005-0000-0000-0000FB0A0000}"/>
    <cellStyle name="Percent 50" xfId="2812" xr:uid="{00000000-0005-0000-0000-0000FC0A0000}"/>
    <cellStyle name="Percent 51" xfId="2813" xr:uid="{00000000-0005-0000-0000-0000FD0A0000}"/>
    <cellStyle name="Percent 52" xfId="2814" xr:uid="{00000000-0005-0000-0000-0000FE0A0000}"/>
    <cellStyle name="Percent 53" xfId="2815" xr:uid="{00000000-0005-0000-0000-0000FF0A0000}"/>
    <cellStyle name="Percent 54" xfId="3489" xr:uid="{00000000-0005-0000-0000-0000000B0000}"/>
    <cellStyle name="Percent 55" xfId="3488" xr:uid="{00000000-0005-0000-0000-0000010B0000}"/>
    <cellStyle name="Percent 56" xfId="3494" xr:uid="{AAD471BB-0A07-4B4A-A4E5-0791DADE19D1}"/>
    <cellStyle name="Percent 6" xfId="2816" xr:uid="{00000000-0005-0000-0000-0000020B0000}"/>
    <cellStyle name="Percent 6 2" xfId="2817" xr:uid="{00000000-0005-0000-0000-0000030B0000}"/>
    <cellStyle name="Percent 6 2 2" xfId="2818" xr:uid="{00000000-0005-0000-0000-0000040B0000}"/>
    <cellStyle name="Percent 7" xfId="2819" xr:uid="{00000000-0005-0000-0000-0000050B0000}"/>
    <cellStyle name="Percent 7 2" xfId="2820" xr:uid="{00000000-0005-0000-0000-0000060B0000}"/>
    <cellStyle name="Percent 7 2 2" xfId="2821" xr:uid="{00000000-0005-0000-0000-0000070B0000}"/>
    <cellStyle name="Percent 8" xfId="2822" xr:uid="{00000000-0005-0000-0000-0000080B0000}"/>
    <cellStyle name="Percent 8 2" xfId="2823" xr:uid="{00000000-0005-0000-0000-0000090B0000}"/>
    <cellStyle name="Percent 9" xfId="2824" xr:uid="{00000000-0005-0000-0000-00000A0B0000}"/>
    <cellStyle name="Percent 9 2" xfId="2825" xr:uid="{00000000-0005-0000-0000-00000B0B0000}"/>
    <cellStyle name="PERCENTAGE" xfId="2826" xr:uid="{00000000-0005-0000-0000-00000C0B0000}"/>
    <cellStyle name="PLAN" xfId="2827" xr:uid="{00000000-0005-0000-0000-00000D0B0000}"/>
    <cellStyle name="Prefilled" xfId="2828" xr:uid="{00000000-0005-0000-0000-00000E0B0000}"/>
    <cellStyle name="Prefilled 2" xfId="2829" xr:uid="{00000000-0005-0000-0000-00000F0B0000}"/>
    <cellStyle name="Prefilled 2 2" xfId="2830" xr:uid="{00000000-0005-0000-0000-0000100B0000}"/>
    <cellStyle name="Prefilled 3" xfId="2831" xr:uid="{00000000-0005-0000-0000-0000110B0000}"/>
    <cellStyle name="Prefilled 4" xfId="2832" xr:uid="{00000000-0005-0000-0000-0000120B0000}"/>
    <cellStyle name="PrePop Currency (0)" xfId="2833" xr:uid="{00000000-0005-0000-0000-0000130B0000}"/>
    <cellStyle name="PrePop Currency (2)" xfId="2834" xr:uid="{00000000-0005-0000-0000-0000140B0000}"/>
    <cellStyle name="PrePop Units (0)" xfId="2835" xr:uid="{00000000-0005-0000-0000-0000150B0000}"/>
    <cellStyle name="PrePop Units (1)" xfId="2836" xr:uid="{00000000-0005-0000-0000-0000160B0000}"/>
    <cellStyle name="PrePop Units (2)" xfId="2837" xr:uid="{00000000-0005-0000-0000-0000170B0000}"/>
    <cellStyle name="PSChar" xfId="2838" xr:uid="{00000000-0005-0000-0000-0000180B0000}"/>
    <cellStyle name="PSHeading" xfId="2839" xr:uid="{00000000-0005-0000-0000-0000190B0000}"/>
    <cellStyle name="pwstyle" xfId="2840" xr:uid="{00000000-0005-0000-0000-00001A0B0000}"/>
    <cellStyle name="Q" xfId="2841" xr:uid="{00000000-0005-0000-0000-00001B0B0000}"/>
    <cellStyle name="QTR94_95_INCOME CTMP#1 98" xfId="2842" xr:uid="{00000000-0005-0000-0000-00001C0B0000}"/>
    <cellStyle name="Quantity" xfId="2843" xr:uid="{00000000-0005-0000-0000-00001D0B0000}"/>
    <cellStyle name="Quantity 2" xfId="2844" xr:uid="{00000000-0005-0000-0000-00001E0B0000}"/>
    <cellStyle name="Quantity 2 2" xfId="2845" xr:uid="{00000000-0005-0000-0000-00001F0B0000}"/>
    <cellStyle name="Quantity 2 2 2" xfId="2846" xr:uid="{00000000-0005-0000-0000-0000200B0000}"/>
    <cellStyle name="Quantity 2 3" xfId="2847" xr:uid="{00000000-0005-0000-0000-0000210B0000}"/>
    <cellStyle name="Quantity 2 4" xfId="2848" xr:uid="{00000000-0005-0000-0000-0000220B0000}"/>
    <cellStyle name="Quantity 2 5" xfId="2849" xr:uid="{00000000-0005-0000-0000-0000230B0000}"/>
    <cellStyle name="Quantity 3" xfId="2850" xr:uid="{00000000-0005-0000-0000-0000240B0000}"/>
    <cellStyle name="Quantity 4" xfId="2851" xr:uid="{00000000-0005-0000-0000-0000250B0000}"/>
    <cellStyle name="Quantity_++adv011a131a-13t-1 Rev 1 2003" xfId="2852" xr:uid="{00000000-0005-0000-0000-0000260B0000}"/>
    <cellStyle name="regstoresfromspecstores" xfId="2853" xr:uid="{00000000-0005-0000-0000-0000270B0000}"/>
    <cellStyle name="report_title" xfId="2854" xr:uid="{00000000-0005-0000-0000-0000280B0000}"/>
    <cellStyle name="RevList" xfId="2855" xr:uid="{00000000-0005-0000-0000-0000290B0000}"/>
    <cellStyle name="SAPBEXaggData" xfId="2856" xr:uid="{00000000-0005-0000-0000-00002A0B0000}"/>
    <cellStyle name="SAPBEXaggData 2" xfId="2857" xr:uid="{00000000-0005-0000-0000-00002B0B0000}"/>
    <cellStyle name="SAPBEXaggData 2 2" xfId="2858" xr:uid="{00000000-0005-0000-0000-00002C0B0000}"/>
    <cellStyle name="SAPBEXaggData 3" xfId="2859" xr:uid="{00000000-0005-0000-0000-00002D0B0000}"/>
    <cellStyle name="SAPBEXaggDataEmph" xfId="2860" xr:uid="{00000000-0005-0000-0000-00002E0B0000}"/>
    <cellStyle name="SAPBEXaggDataEmph 2" xfId="2861" xr:uid="{00000000-0005-0000-0000-00002F0B0000}"/>
    <cellStyle name="SAPBEXaggDataEmph 2 2" xfId="2862" xr:uid="{00000000-0005-0000-0000-0000300B0000}"/>
    <cellStyle name="SAPBEXaggDataEmph 3" xfId="2863" xr:uid="{00000000-0005-0000-0000-0000310B0000}"/>
    <cellStyle name="SAPBEXaggItem" xfId="2864" xr:uid="{00000000-0005-0000-0000-0000320B0000}"/>
    <cellStyle name="SAPBEXaggItem 2" xfId="2865" xr:uid="{00000000-0005-0000-0000-0000330B0000}"/>
    <cellStyle name="SAPBEXaggItem 2 2" xfId="2866" xr:uid="{00000000-0005-0000-0000-0000340B0000}"/>
    <cellStyle name="SAPBEXaggItem 3" xfId="2867" xr:uid="{00000000-0005-0000-0000-0000350B0000}"/>
    <cellStyle name="SAPBEXaggItemX" xfId="2868" xr:uid="{00000000-0005-0000-0000-0000360B0000}"/>
    <cellStyle name="SAPBEXaggItemX 2" xfId="2869" xr:uid="{00000000-0005-0000-0000-0000370B0000}"/>
    <cellStyle name="SAPBEXaggItemX 2 2" xfId="2870" xr:uid="{00000000-0005-0000-0000-0000380B0000}"/>
    <cellStyle name="SAPBEXaggItemX 3" xfId="2871" xr:uid="{00000000-0005-0000-0000-0000390B0000}"/>
    <cellStyle name="SAPBEXchaText" xfId="2872" xr:uid="{00000000-0005-0000-0000-00003A0B0000}"/>
    <cellStyle name="SAPBEXchaText 10" xfId="2873" xr:uid="{00000000-0005-0000-0000-00003B0B0000}"/>
    <cellStyle name="SAPBEXchaText 11" xfId="2874" xr:uid="{00000000-0005-0000-0000-00003C0B0000}"/>
    <cellStyle name="SAPBEXchaText 2" xfId="2875" xr:uid="{00000000-0005-0000-0000-00003D0B0000}"/>
    <cellStyle name="SAPBEXchaText 2 2" xfId="2876" xr:uid="{00000000-0005-0000-0000-00003E0B0000}"/>
    <cellStyle name="SAPBEXchaText 2 2 2" xfId="2877" xr:uid="{00000000-0005-0000-0000-00003F0B0000}"/>
    <cellStyle name="SAPBEXchaText 2 3" xfId="2878" xr:uid="{00000000-0005-0000-0000-0000400B0000}"/>
    <cellStyle name="SAPBEXchaText 2 4" xfId="2879" xr:uid="{00000000-0005-0000-0000-0000410B0000}"/>
    <cellStyle name="SAPBEXchaText 3" xfId="2880" xr:uid="{00000000-0005-0000-0000-0000420B0000}"/>
    <cellStyle name="SAPBEXchaText 3 2" xfId="2881" xr:uid="{00000000-0005-0000-0000-0000430B0000}"/>
    <cellStyle name="SAPBEXchaText 3 2 2" xfId="2882" xr:uid="{00000000-0005-0000-0000-0000440B0000}"/>
    <cellStyle name="SAPBEXchaText 3 2 2 2" xfId="2883" xr:uid="{00000000-0005-0000-0000-0000450B0000}"/>
    <cellStyle name="SAPBEXchaText 3 2 3" xfId="2884" xr:uid="{00000000-0005-0000-0000-0000460B0000}"/>
    <cellStyle name="SAPBEXchaText 3 3" xfId="2885" xr:uid="{00000000-0005-0000-0000-0000470B0000}"/>
    <cellStyle name="SAPBEXchaText 3 3 2" xfId="2886" xr:uid="{00000000-0005-0000-0000-0000480B0000}"/>
    <cellStyle name="SAPBEXchaText 3 4" xfId="2887" xr:uid="{00000000-0005-0000-0000-0000490B0000}"/>
    <cellStyle name="SAPBEXchaText 4" xfId="2888" xr:uid="{00000000-0005-0000-0000-00004A0B0000}"/>
    <cellStyle name="SAPBEXchaText 4 2" xfId="2889" xr:uid="{00000000-0005-0000-0000-00004B0B0000}"/>
    <cellStyle name="SAPBEXchaText 4 2 2" xfId="2890" xr:uid="{00000000-0005-0000-0000-00004C0B0000}"/>
    <cellStyle name="SAPBEXchaText 4 2 2 2" xfId="2891" xr:uid="{00000000-0005-0000-0000-00004D0B0000}"/>
    <cellStyle name="SAPBEXchaText 4 2 3" xfId="2892" xr:uid="{00000000-0005-0000-0000-00004E0B0000}"/>
    <cellStyle name="SAPBEXchaText 4 3" xfId="2893" xr:uid="{00000000-0005-0000-0000-00004F0B0000}"/>
    <cellStyle name="SAPBEXchaText 4 3 2" xfId="2894" xr:uid="{00000000-0005-0000-0000-0000500B0000}"/>
    <cellStyle name="SAPBEXchaText 4 4" xfId="2895" xr:uid="{00000000-0005-0000-0000-0000510B0000}"/>
    <cellStyle name="SAPBEXchaText 5" xfId="2896" xr:uid="{00000000-0005-0000-0000-0000520B0000}"/>
    <cellStyle name="SAPBEXchaText 5 2" xfId="2897" xr:uid="{00000000-0005-0000-0000-0000530B0000}"/>
    <cellStyle name="SAPBEXchaText 6" xfId="2898" xr:uid="{00000000-0005-0000-0000-0000540B0000}"/>
    <cellStyle name="SAPBEXchaText 7" xfId="2899" xr:uid="{00000000-0005-0000-0000-0000550B0000}"/>
    <cellStyle name="SAPBEXchaText 8" xfId="2900" xr:uid="{00000000-0005-0000-0000-0000560B0000}"/>
    <cellStyle name="SAPBEXchaText 9" xfId="2901" xr:uid="{00000000-0005-0000-0000-0000570B0000}"/>
    <cellStyle name="SAPBEXchaText_ADC_Detail_BS_Q1'14" xfId="2902" xr:uid="{00000000-0005-0000-0000-0000580B0000}"/>
    <cellStyle name="SAPBEXexcBad7" xfId="2903" xr:uid="{00000000-0005-0000-0000-0000590B0000}"/>
    <cellStyle name="SAPBEXexcBad7 2" xfId="2904" xr:uid="{00000000-0005-0000-0000-00005A0B0000}"/>
    <cellStyle name="SAPBEXexcBad7 2 2" xfId="2905" xr:uid="{00000000-0005-0000-0000-00005B0B0000}"/>
    <cellStyle name="SAPBEXexcBad7 3" xfId="2906" xr:uid="{00000000-0005-0000-0000-00005C0B0000}"/>
    <cellStyle name="SAPBEXexcBad8" xfId="2907" xr:uid="{00000000-0005-0000-0000-00005D0B0000}"/>
    <cellStyle name="SAPBEXexcBad8 2" xfId="2908" xr:uid="{00000000-0005-0000-0000-00005E0B0000}"/>
    <cellStyle name="SAPBEXexcBad8 2 2" xfId="2909" xr:uid="{00000000-0005-0000-0000-00005F0B0000}"/>
    <cellStyle name="SAPBEXexcBad8 3" xfId="2910" xr:uid="{00000000-0005-0000-0000-0000600B0000}"/>
    <cellStyle name="SAPBEXexcBad9" xfId="2911" xr:uid="{00000000-0005-0000-0000-0000610B0000}"/>
    <cellStyle name="SAPBEXexcBad9 2" xfId="2912" xr:uid="{00000000-0005-0000-0000-0000620B0000}"/>
    <cellStyle name="SAPBEXexcBad9 2 2" xfId="2913" xr:uid="{00000000-0005-0000-0000-0000630B0000}"/>
    <cellStyle name="SAPBEXexcBad9 3" xfId="2914" xr:uid="{00000000-0005-0000-0000-0000640B0000}"/>
    <cellStyle name="SAPBEXexcCritical4" xfId="2915" xr:uid="{00000000-0005-0000-0000-0000650B0000}"/>
    <cellStyle name="SAPBEXexcCritical4 2" xfId="2916" xr:uid="{00000000-0005-0000-0000-0000660B0000}"/>
    <cellStyle name="SAPBEXexcCritical4 2 2" xfId="2917" xr:uid="{00000000-0005-0000-0000-0000670B0000}"/>
    <cellStyle name="SAPBEXexcCritical4 3" xfId="2918" xr:uid="{00000000-0005-0000-0000-0000680B0000}"/>
    <cellStyle name="SAPBEXexcCritical5" xfId="2919" xr:uid="{00000000-0005-0000-0000-0000690B0000}"/>
    <cellStyle name="SAPBEXexcCritical5 2" xfId="2920" xr:uid="{00000000-0005-0000-0000-00006A0B0000}"/>
    <cellStyle name="SAPBEXexcCritical5 2 2" xfId="2921" xr:uid="{00000000-0005-0000-0000-00006B0B0000}"/>
    <cellStyle name="SAPBEXexcCritical5 3" xfId="2922" xr:uid="{00000000-0005-0000-0000-00006C0B0000}"/>
    <cellStyle name="SAPBEXexcCritical6" xfId="2923" xr:uid="{00000000-0005-0000-0000-00006D0B0000}"/>
    <cellStyle name="SAPBEXexcCritical6 2" xfId="2924" xr:uid="{00000000-0005-0000-0000-00006E0B0000}"/>
    <cellStyle name="SAPBEXexcCritical6 2 2" xfId="2925" xr:uid="{00000000-0005-0000-0000-00006F0B0000}"/>
    <cellStyle name="SAPBEXexcCritical6 3" xfId="2926" xr:uid="{00000000-0005-0000-0000-0000700B0000}"/>
    <cellStyle name="SAPBEXexcGood1" xfId="2927" xr:uid="{00000000-0005-0000-0000-0000710B0000}"/>
    <cellStyle name="SAPBEXexcGood1 2" xfId="2928" xr:uid="{00000000-0005-0000-0000-0000720B0000}"/>
    <cellStyle name="SAPBEXexcGood1 2 2" xfId="2929" xr:uid="{00000000-0005-0000-0000-0000730B0000}"/>
    <cellStyle name="SAPBEXexcGood1 3" xfId="2930" xr:uid="{00000000-0005-0000-0000-0000740B0000}"/>
    <cellStyle name="SAPBEXexcGood2" xfId="2931" xr:uid="{00000000-0005-0000-0000-0000750B0000}"/>
    <cellStyle name="SAPBEXexcGood2 2" xfId="2932" xr:uid="{00000000-0005-0000-0000-0000760B0000}"/>
    <cellStyle name="SAPBEXexcGood2 2 2" xfId="2933" xr:uid="{00000000-0005-0000-0000-0000770B0000}"/>
    <cellStyle name="SAPBEXexcGood2 3" xfId="2934" xr:uid="{00000000-0005-0000-0000-0000780B0000}"/>
    <cellStyle name="SAPBEXexcGood3" xfId="2935" xr:uid="{00000000-0005-0000-0000-0000790B0000}"/>
    <cellStyle name="SAPBEXexcGood3 2" xfId="2936" xr:uid="{00000000-0005-0000-0000-00007A0B0000}"/>
    <cellStyle name="SAPBEXexcGood3 2 2" xfId="2937" xr:uid="{00000000-0005-0000-0000-00007B0B0000}"/>
    <cellStyle name="SAPBEXexcGood3 3" xfId="2938" xr:uid="{00000000-0005-0000-0000-00007C0B0000}"/>
    <cellStyle name="SAPBEXfilterDrill" xfId="2939" xr:uid="{00000000-0005-0000-0000-00007D0B0000}"/>
    <cellStyle name="SAPBEXfilterDrill 2" xfId="2940" xr:uid="{00000000-0005-0000-0000-00007E0B0000}"/>
    <cellStyle name="SAPBEXfilterDrill 2 2" xfId="2941" xr:uid="{00000000-0005-0000-0000-00007F0B0000}"/>
    <cellStyle name="SAPBEXfilterDrill 2 3" xfId="2942" xr:uid="{00000000-0005-0000-0000-0000800B0000}"/>
    <cellStyle name="SAPBEXfilterDrill 3" xfId="2943" xr:uid="{00000000-0005-0000-0000-0000810B0000}"/>
    <cellStyle name="SAPBEXfilterDrill 4" xfId="2944" xr:uid="{00000000-0005-0000-0000-0000820B0000}"/>
    <cellStyle name="SAPBEXfilterDrill_ADC_Detail_BS_Q1'14" xfId="2945" xr:uid="{00000000-0005-0000-0000-0000830B0000}"/>
    <cellStyle name="SAPBEXfilterItem" xfId="2946" xr:uid="{00000000-0005-0000-0000-0000840B0000}"/>
    <cellStyle name="SAPBEXfilterItem 2" xfId="2947" xr:uid="{00000000-0005-0000-0000-0000850B0000}"/>
    <cellStyle name="SAPBEXfilterText" xfId="2948" xr:uid="{00000000-0005-0000-0000-0000860B0000}"/>
    <cellStyle name="SAPBEXformats" xfId="2949" xr:uid="{00000000-0005-0000-0000-0000870B0000}"/>
    <cellStyle name="SAPBEXformats 2" xfId="2950" xr:uid="{00000000-0005-0000-0000-0000880B0000}"/>
    <cellStyle name="SAPBEXformats 2 2" xfId="2951" xr:uid="{00000000-0005-0000-0000-0000890B0000}"/>
    <cellStyle name="SAPBEXformats 2 2 2" xfId="2952" xr:uid="{00000000-0005-0000-0000-00008A0B0000}"/>
    <cellStyle name="SAPBEXformats 2 3" xfId="2953" xr:uid="{00000000-0005-0000-0000-00008B0B0000}"/>
    <cellStyle name="SAPBEXformats 3" xfId="2954" xr:uid="{00000000-0005-0000-0000-00008C0B0000}"/>
    <cellStyle name="SAPBEXformats 3 2" xfId="2955" xr:uid="{00000000-0005-0000-0000-00008D0B0000}"/>
    <cellStyle name="SAPBEXformats 4" xfId="2956" xr:uid="{00000000-0005-0000-0000-00008E0B0000}"/>
    <cellStyle name="SAPBEXheaderItem" xfId="2957" xr:uid="{00000000-0005-0000-0000-00008F0B0000}"/>
    <cellStyle name="SAPBEXheaderItem 2" xfId="2958" xr:uid="{00000000-0005-0000-0000-0000900B0000}"/>
    <cellStyle name="SAPBEXheaderItem 2 2" xfId="2959" xr:uid="{00000000-0005-0000-0000-0000910B0000}"/>
    <cellStyle name="SAPBEXheaderItem 2 2 2" xfId="2960" xr:uid="{00000000-0005-0000-0000-0000920B0000}"/>
    <cellStyle name="SAPBEXheaderItem 2 3" xfId="2961" xr:uid="{00000000-0005-0000-0000-0000930B0000}"/>
    <cellStyle name="SAPBEXheaderItem 2 4" xfId="2962" xr:uid="{00000000-0005-0000-0000-0000940B0000}"/>
    <cellStyle name="SAPBEXheaderItem 3" xfId="2963" xr:uid="{00000000-0005-0000-0000-0000950B0000}"/>
    <cellStyle name="SAPBEXheaderItem 3 2" xfId="2964" xr:uid="{00000000-0005-0000-0000-0000960B0000}"/>
    <cellStyle name="SAPBEXheaderItem 3 2 2" xfId="2965" xr:uid="{00000000-0005-0000-0000-0000970B0000}"/>
    <cellStyle name="SAPBEXheaderItem 3 2 2 2" xfId="2966" xr:uid="{00000000-0005-0000-0000-0000980B0000}"/>
    <cellStyle name="SAPBEXheaderItem 3 2 3" xfId="2967" xr:uid="{00000000-0005-0000-0000-0000990B0000}"/>
    <cellStyle name="SAPBEXheaderItem 3 3" xfId="2968" xr:uid="{00000000-0005-0000-0000-00009A0B0000}"/>
    <cellStyle name="SAPBEXheaderItem 3 3 2" xfId="2969" xr:uid="{00000000-0005-0000-0000-00009B0B0000}"/>
    <cellStyle name="SAPBEXheaderItem 3 4" xfId="2970" xr:uid="{00000000-0005-0000-0000-00009C0B0000}"/>
    <cellStyle name="SAPBEXheaderItem 4" xfId="2971" xr:uid="{00000000-0005-0000-0000-00009D0B0000}"/>
    <cellStyle name="SAPBEXheaderItem 4 2" xfId="2972" xr:uid="{00000000-0005-0000-0000-00009E0B0000}"/>
    <cellStyle name="SAPBEXheaderItem 4 2 2" xfId="2973" xr:uid="{00000000-0005-0000-0000-00009F0B0000}"/>
    <cellStyle name="SAPBEXheaderItem 4 2 2 2" xfId="2974" xr:uid="{00000000-0005-0000-0000-0000A00B0000}"/>
    <cellStyle name="SAPBEXheaderItem 4 2 3" xfId="2975" xr:uid="{00000000-0005-0000-0000-0000A10B0000}"/>
    <cellStyle name="SAPBEXheaderItem 4 3" xfId="2976" xr:uid="{00000000-0005-0000-0000-0000A20B0000}"/>
    <cellStyle name="SAPBEXheaderItem 4 3 2" xfId="2977" xr:uid="{00000000-0005-0000-0000-0000A30B0000}"/>
    <cellStyle name="SAPBEXheaderItem 4 4" xfId="2978" xr:uid="{00000000-0005-0000-0000-0000A40B0000}"/>
    <cellStyle name="SAPBEXheaderItem 5" xfId="2979" xr:uid="{00000000-0005-0000-0000-0000A50B0000}"/>
    <cellStyle name="SAPBEXheaderItem 5 2" xfId="2980" xr:uid="{00000000-0005-0000-0000-0000A60B0000}"/>
    <cellStyle name="SAPBEXheaderItem 6" xfId="2981" xr:uid="{00000000-0005-0000-0000-0000A70B0000}"/>
    <cellStyle name="SAPBEXheaderItem 7" xfId="2982" xr:uid="{00000000-0005-0000-0000-0000A80B0000}"/>
    <cellStyle name="SAPBEXheaderItem 8" xfId="2983" xr:uid="{00000000-0005-0000-0000-0000A90B0000}"/>
    <cellStyle name="SAPBEXheaderItem_ADC_Detail_BS_Q1'14" xfId="2984" xr:uid="{00000000-0005-0000-0000-0000AA0B0000}"/>
    <cellStyle name="SAPBEXheaderText" xfId="2985" xr:uid="{00000000-0005-0000-0000-0000AB0B0000}"/>
    <cellStyle name="SAPBEXheaderText 2" xfId="2986" xr:uid="{00000000-0005-0000-0000-0000AC0B0000}"/>
    <cellStyle name="SAPBEXheaderText 2 2" xfId="2987" xr:uid="{00000000-0005-0000-0000-0000AD0B0000}"/>
    <cellStyle name="SAPBEXheaderText 2 2 2" xfId="2988" xr:uid="{00000000-0005-0000-0000-0000AE0B0000}"/>
    <cellStyle name="SAPBEXheaderText 2 3" xfId="2989" xr:uid="{00000000-0005-0000-0000-0000AF0B0000}"/>
    <cellStyle name="SAPBEXheaderText 2 4" xfId="2990" xr:uid="{00000000-0005-0000-0000-0000B00B0000}"/>
    <cellStyle name="SAPBEXheaderText 3" xfId="2991" xr:uid="{00000000-0005-0000-0000-0000B10B0000}"/>
    <cellStyle name="SAPBEXheaderText 3 2" xfId="2992" xr:uid="{00000000-0005-0000-0000-0000B20B0000}"/>
    <cellStyle name="SAPBEXheaderText 3 2 2" xfId="2993" xr:uid="{00000000-0005-0000-0000-0000B30B0000}"/>
    <cellStyle name="SAPBEXheaderText 3 2 2 2" xfId="2994" xr:uid="{00000000-0005-0000-0000-0000B40B0000}"/>
    <cellStyle name="SAPBEXheaderText 3 2 3" xfId="2995" xr:uid="{00000000-0005-0000-0000-0000B50B0000}"/>
    <cellStyle name="SAPBEXheaderText 3 3" xfId="2996" xr:uid="{00000000-0005-0000-0000-0000B60B0000}"/>
    <cellStyle name="SAPBEXheaderText 3 3 2" xfId="2997" xr:uid="{00000000-0005-0000-0000-0000B70B0000}"/>
    <cellStyle name="SAPBEXheaderText 3 4" xfId="2998" xr:uid="{00000000-0005-0000-0000-0000B80B0000}"/>
    <cellStyle name="SAPBEXheaderText 4" xfId="2999" xr:uid="{00000000-0005-0000-0000-0000B90B0000}"/>
    <cellStyle name="SAPBEXheaderText 4 2" xfId="3000" xr:uid="{00000000-0005-0000-0000-0000BA0B0000}"/>
    <cellStyle name="SAPBEXheaderText 4 2 2" xfId="3001" xr:uid="{00000000-0005-0000-0000-0000BB0B0000}"/>
    <cellStyle name="SAPBEXheaderText 4 2 2 2" xfId="3002" xr:uid="{00000000-0005-0000-0000-0000BC0B0000}"/>
    <cellStyle name="SAPBEXheaderText 4 2 3" xfId="3003" xr:uid="{00000000-0005-0000-0000-0000BD0B0000}"/>
    <cellStyle name="SAPBEXheaderText 4 3" xfId="3004" xr:uid="{00000000-0005-0000-0000-0000BE0B0000}"/>
    <cellStyle name="SAPBEXheaderText 4 3 2" xfId="3005" xr:uid="{00000000-0005-0000-0000-0000BF0B0000}"/>
    <cellStyle name="SAPBEXheaderText 4 4" xfId="3006" xr:uid="{00000000-0005-0000-0000-0000C00B0000}"/>
    <cellStyle name="SAPBEXheaderText 5" xfId="3007" xr:uid="{00000000-0005-0000-0000-0000C10B0000}"/>
    <cellStyle name="SAPBEXheaderText 5 2" xfId="3008" xr:uid="{00000000-0005-0000-0000-0000C20B0000}"/>
    <cellStyle name="SAPBEXheaderText 6" xfId="3009" xr:uid="{00000000-0005-0000-0000-0000C30B0000}"/>
    <cellStyle name="SAPBEXheaderText 7" xfId="3010" xr:uid="{00000000-0005-0000-0000-0000C40B0000}"/>
    <cellStyle name="SAPBEXheaderText 8" xfId="3011" xr:uid="{00000000-0005-0000-0000-0000C50B0000}"/>
    <cellStyle name="SAPBEXheaderText_ADC_Detail_BS_Q1'14" xfId="3012" xr:uid="{00000000-0005-0000-0000-0000C60B0000}"/>
    <cellStyle name="SAPBEXHLevel0" xfId="3013" xr:uid="{00000000-0005-0000-0000-0000C70B0000}"/>
    <cellStyle name="SAPBEXHLevel0 2" xfId="3014" xr:uid="{00000000-0005-0000-0000-0000C80B0000}"/>
    <cellStyle name="SAPBEXHLevel0 2 2" xfId="3015" xr:uid="{00000000-0005-0000-0000-0000C90B0000}"/>
    <cellStyle name="SAPBEXHLevel0 2 2 2" xfId="3016" xr:uid="{00000000-0005-0000-0000-0000CA0B0000}"/>
    <cellStyle name="SAPBEXHLevel0 2 3" xfId="3017" xr:uid="{00000000-0005-0000-0000-0000CB0B0000}"/>
    <cellStyle name="SAPBEXHLevel0 3" xfId="3018" xr:uid="{00000000-0005-0000-0000-0000CC0B0000}"/>
    <cellStyle name="SAPBEXHLevel0 3 2" xfId="3019" xr:uid="{00000000-0005-0000-0000-0000CD0B0000}"/>
    <cellStyle name="SAPBEXHLevel0 3 2 2" xfId="3020" xr:uid="{00000000-0005-0000-0000-0000CE0B0000}"/>
    <cellStyle name="SAPBEXHLevel0 3 2 2 2" xfId="3021" xr:uid="{00000000-0005-0000-0000-0000CF0B0000}"/>
    <cellStyle name="SAPBEXHLevel0 3 2 3" xfId="3022" xr:uid="{00000000-0005-0000-0000-0000D00B0000}"/>
    <cellStyle name="SAPBEXHLevel0 3 3" xfId="3023" xr:uid="{00000000-0005-0000-0000-0000D10B0000}"/>
    <cellStyle name="SAPBEXHLevel0 3 3 2" xfId="3024" xr:uid="{00000000-0005-0000-0000-0000D20B0000}"/>
    <cellStyle name="SAPBEXHLevel0 3 4" xfId="3025" xr:uid="{00000000-0005-0000-0000-0000D30B0000}"/>
    <cellStyle name="SAPBEXHLevel0 4" xfId="3026" xr:uid="{00000000-0005-0000-0000-0000D40B0000}"/>
    <cellStyle name="SAPBEXHLevel0 4 2" xfId="3027" xr:uid="{00000000-0005-0000-0000-0000D50B0000}"/>
    <cellStyle name="SAPBEXHLevel0 4 2 2" xfId="3028" xr:uid="{00000000-0005-0000-0000-0000D60B0000}"/>
    <cellStyle name="SAPBEXHLevel0 4 2 2 2" xfId="3029" xr:uid="{00000000-0005-0000-0000-0000D70B0000}"/>
    <cellStyle name="SAPBEXHLevel0 4 2 3" xfId="3030" xr:uid="{00000000-0005-0000-0000-0000D80B0000}"/>
    <cellStyle name="SAPBEXHLevel0 4 3" xfId="3031" xr:uid="{00000000-0005-0000-0000-0000D90B0000}"/>
    <cellStyle name="SAPBEXHLevel0 4 3 2" xfId="3032" xr:uid="{00000000-0005-0000-0000-0000DA0B0000}"/>
    <cellStyle name="SAPBEXHLevel0 4 4" xfId="3033" xr:uid="{00000000-0005-0000-0000-0000DB0B0000}"/>
    <cellStyle name="SAPBEXHLevel0 5" xfId="3034" xr:uid="{00000000-0005-0000-0000-0000DC0B0000}"/>
    <cellStyle name="SAPBEXHLevel0 5 2" xfId="3035" xr:uid="{00000000-0005-0000-0000-0000DD0B0000}"/>
    <cellStyle name="SAPBEXHLevel0 6" xfId="3036" xr:uid="{00000000-0005-0000-0000-0000DE0B0000}"/>
    <cellStyle name="SAPBEXHLevel0 7" xfId="3037" xr:uid="{00000000-0005-0000-0000-0000DF0B0000}"/>
    <cellStyle name="SAPBEXHLevel0 8" xfId="3038" xr:uid="{00000000-0005-0000-0000-0000E00B0000}"/>
    <cellStyle name="SAPBEXHLevel0X" xfId="3039" xr:uid="{00000000-0005-0000-0000-0000E10B0000}"/>
    <cellStyle name="SAPBEXHLevel0X 2" xfId="3040" xr:uid="{00000000-0005-0000-0000-0000E20B0000}"/>
    <cellStyle name="SAPBEXHLevel0X 2 2" xfId="3041" xr:uid="{00000000-0005-0000-0000-0000E30B0000}"/>
    <cellStyle name="SAPBEXHLevel0X 2 2 2" xfId="3042" xr:uid="{00000000-0005-0000-0000-0000E40B0000}"/>
    <cellStyle name="SAPBEXHLevel0X 2 3" xfId="3043" xr:uid="{00000000-0005-0000-0000-0000E50B0000}"/>
    <cellStyle name="SAPBEXHLevel0X 3" xfId="3044" xr:uid="{00000000-0005-0000-0000-0000E60B0000}"/>
    <cellStyle name="SAPBEXHLevel0X 3 2" xfId="3045" xr:uid="{00000000-0005-0000-0000-0000E70B0000}"/>
    <cellStyle name="SAPBEXHLevel0X 4" xfId="3046" xr:uid="{00000000-0005-0000-0000-0000E80B0000}"/>
    <cellStyle name="SAPBEXHLevel1" xfId="3047" xr:uid="{00000000-0005-0000-0000-0000E90B0000}"/>
    <cellStyle name="SAPBEXHLevel1 2" xfId="3048" xr:uid="{00000000-0005-0000-0000-0000EA0B0000}"/>
    <cellStyle name="SAPBEXHLevel1 2 2" xfId="3049" xr:uid="{00000000-0005-0000-0000-0000EB0B0000}"/>
    <cellStyle name="SAPBEXHLevel1 2 2 2" xfId="3050" xr:uid="{00000000-0005-0000-0000-0000EC0B0000}"/>
    <cellStyle name="SAPBEXHLevel1 2 3" xfId="3051" xr:uid="{00000000-0005-0000-0000-0000ED0B0000}"/>
    <cellStyle name="SAPBEXHLevel1 3" xfId="3052" xr:uid="{00000000-0005-0000-0000-0000EE0B0000}"/>
    <cellStyle name="SAPBEXHLevel1 3 2" xfId="3053" xr:uid="{00000000-0005-0000-0000-0000EF0B0000}"/>
    <cellStyle name="SAPBEXHLevel1 3 2 2" xfId="3054" xr:uid="{00000000-0005-0000-0000-0000F00B0000}"/>
    <cellStyle name="SAPBEXHLevel1 3 2 2 2" xfId="3055" xr:uid="{00000000-0005-0000-0000-0000F10B0000}"/>
    <cellStyle name="SAPBEXHLevel1 3 2 3" xfId="3056" xr:uid="{00000000-0005-0000-0000-0000F20B0000}"/>
    <cellStyle name="SAPBEXHLevel1 3 3" xfId="3057" xr:uid="{00000000-0005-0000-0000-0000F30B0000}"/>
    <cellStyle name="SAPBEXHLevel1 3 3 2" xfId="3058" xr:uid="{00000000-0005-0000-0000-0000F40B0000}"/>
    <cellStyle name="SAPBEXHLevel1 3 4" xfId="3059" xr:uid="{00000000-0005-0000-0000-0000F50B0000}"/>
    <cellStyle name="SAPBEXHLevel1 4" xfId="3060" xr:uid="{00000000-0005-0000-0000-0000F60B0000}"/>
    <cellStyle name="SAPBEXHLevel1 4 2" xfId="3061" xr:uid="{00000000-0005-0000-0000-0000F70B0000}"/>
    <cellStyle name="SAPBEXHLevel1 4 2 2" xfId="3062" xr:uid="{00000000-0005-0000-0000-0000F80B0000}"/>
    <cellStyle name="SAPBEXHLevel1 4 2 2 2" xfId="3063" xr:uid="{00000000-0005-0000-0000-0000F90B0000}"/>
    <cellStyle name="SAPBEXHLevel1 4 2 3" xfId="3064" xr:uid="{00000000-0005-0000-0000-0000FA0B0000}"/>
    <cellStyle name="SAPBEXHLevel1 4 3" xfId="3065" xr:uid="{00000000-0005-0000-0000-0000FB0B0000}"/>
    <cellStyle name="SAPBEXHLevel1 4 3 2" xfId="3066" xr:uid="{00000000-0005-0000-0000-0000FC0B0000}"/>
    <cellStyle name="SAPBEXHLevel1 4 4" xfId="3067" xr:uid="{00000000-0005-0000-0000-0000FD0B0000}"/>
    <cellStyle name="SAPBEXHLevel1 5" xfId="3068" xr:uid="{00000000-0005-0000-0000-0000FE0B0000}"/>
    <cellStyle name="SAPBEXHLevel1 5 2" xfId="3069" xr:uid="{00000000-0005-0000-0000-0000FF0B0000}"/>
    <cellStyle name="SAPBEXHLevel1 6" xfId="3070" xr:uid="{00000000-0005-0000-0000-0000000C0000}"/>
    <cellStyle name="SAPBEXHLevel1 7" xfId="3071" xr:uid="{00000000-0005-0000-0000-0000010C0000}"/>
    <cellStyle name="SAPBEXHLevel1 8" xfId="3072" xr:uid="{00000000-0005-0000-0000-0000020C0000}"/>
    <cellStyle name="SAPBEXHLevel1X" xfId="3073" xr:uid="{00000000-0005-0000-0000-0000030C0000}"/>
    <cellStyle name="SAPBEXHLevel1X 2" xfId="3074" xr:uid="{00000000-0005-0000-0000-0000040C0000}"/>
    <cellStyle name="SAPBEXHLevel1X 2 2" xfId="3075" xr:uid="{00000000-0005-0000-0000-0000050C0000}"/>
    <cellStyle name="SAPBEXHLevel1X 2 2 2" xfId="3076" xr:uid="{00000000-0005-0000-0000-0000060C0000}"/>
    <cellStyle name="SAPBEXHLevel1X 2 3" xfId="3077" xr:uid="{00000000-0005-0000-0000-0000070C0000}"/>
    <cellStyle name="SAPBEXHLevel1X 3" xfId="3078" xr:uid="{00000000-0005-0000-0000-0000080C0000}"/>
    <cellStyle name="SAPBEXHLevel1X 3 2" xfId="3079" xr:uid="{00000000-0005-0000-0000-0000090C0000}"/>
    <cellStyle name="SAPBEXHLevel1X 4" xfId="3080" xr:uid="{00000000-0005-0000-0000-00000A0C0000}"/>
    <cellStyle name="SAPBEXHLevel2" xfId="3081" xr:uid="{00000000-0005-0000-0000-00000B0C0000}"/>
    <cellStyle name="SAPBEXHLevel2 2" xfId="3082" xr:uid="{00000000-0005-0000-0000-00000C0C0000}"/>
    <cellStyle name="SAPBEXHLevel2 2 2" xfId="3083" xr:uid="{00000000-0005-0000-0000-00000D0C0000}"/>
    <cellStyle name="SAPBEXHLevel2 2 2 2" xfId="3084" xr:uid="{00000000-0005-0000-0000-00000E0C0000}"/>
    <cellStyle name="SAPBEXHLevel2 2 3" xfId="3085" xr:uid="{00000000-0005-0000-0000-00000F0C0000}"/>
    <cellStyle name="SAPBEXHLevel2 3" xfId="3086" xr:uid="{00000000-0005-0000-0000-0000100C0000}"/>
    <cellStyle name="SAPBEXHLevel2 3 2" xfId="3087" xr:uid="{00000000-0005-0000-0000-0000110C0000}"/>
    <cellStyle name="SAPBEXHLevel2 3 2 2" xfId="3088" xr:uid="{00000000-0005-0000-0000-0000120C0000}"/>
    <cellStyle name="SAPBEXHLevel2 3 2 2 2" xfId="3089" xr:uid="{00000000-0005-0000-0000-0000130C0000}"/>
    <cellStyle name="SAPBEXHLevel2 3 2 3" xfId="3090" xr:uid="{00000000-0005-0000-0000-0000140C0000}"/>
    <cellStyle name="SAPBEXHLevel2 3 3" xfId="3091" xr:uid="{00000000-0005-0000-0000-0000150C0000}"/>
    <cellStyle name="SAPBEXHLevel2 3 3 2" xfId="3092" xr:uid="{00000000-0005-0000-0000-0000160C0000}"/>
    <cellStyle name="SAPBEXHLevel2 3 4" xfId="3093" xr:uid="{00000000-0005-0000-0000-0000170C0000}"/>
    <cellStyle name="SAPBEXHLevel2 4" xfId="3094" xr:uid="{00000000-0005-0000-0000-0000180C0000}"/>
    <cellStyle name="SAPBEXHLevel2 4 2" xfId="3095" xr:uid="{00000000-0005-0000-0000-0000190C0000}"/>
    <cellStyle name="SAPBEXHLevel2 4 2 2" xfId="3096" xr:uid="{00000000-0005-0000-0000-00001A0C0000}"/>
    <cellStyle name="SAPBEXHLevel2 4 2 2 2" xfId="3097" xr:uid="{00000000-0005-0000-0000-00001B0C0000}"/>
    <cellStyle name="SAPBEXHLevel2 4 2 3" xfId="3098" xr:uid="{00000000-0005-0000-0000-00001C0C0000}"/>
    <cellStyle name="SAPBEXHLevel2 4 3" xfId="3099" xr:uid="{00000000-0005-0000-0000-00001D0C0000}"/>
    <cellStyle name="SAPBEXHLevel2 4 3 2" xfId="3100" xr:uid="{00000000-0005-0000-0000-00001E0C0000}"/>
    <cellStyle name="SAPBEXHLevel2 4 4" xfId="3101" xr:uid="{00000000-0005-0000-0000-00001F0C0000}"/>
    <cellStyle name="SAPBEXHLevel2 5" xfId="3102" xr:uid="{00000000-0005-0000-0000-0000200C0000}"/>
    <cellStyle name="SAPBEXHLevel2 5 2" xfId="3103" xr:uid="{00000000-0005-0000-0000-0000210C0000}"/>
    <cellStyle name="SAPBEXHLevel2 6" xfId="3104" xr:uid="{00000000-0005-0000-0000-0000220C0000}"/>
    <cellStyle name="SAPBEXHLevel2 7" xfId="3105" xr:uid="{00000000-0005-0000-0000-0000230C0000}"/>
    <cellStyle name="SAPBEXHLevel2 8" xfId="3106" xr:uid="{00000000-0005-0000-0000-0000240C0000}"/>
    <cellStyle name="SAPBEXHLevel2X" xfId="3107" xr:uid="{00000000-0005-0000-0000-0000250C0000}"/>
    <cellStyle name="SAPBEXHLevel2X 2" xfId="3108" xr:uid="{00000000-0005-0000-0000-0000260C0000}"/>
    <cellStyle name="SAPBEXHLevel2X 2 2" xfId="3109" xr:uid="{00000000-0005-0000-0000-0000270C0000}"/>
    <cellStyle name="SAPBEXHLevel2X 2 2 2" xfId="3110" xr:uid="{00000000-0005-0000-0000-0000280C0000}"/>
    <cellStyle name="SAPBEXHLevel2X 2 3" xfId="3111" xr:uid="{00000000-0005-0000-0000-0000290C0000}"/>
    <cellStyle name="SAPBEXHLevel2X 3" xfId="3112" xr:uid="{00000000-0005-0000-0000-00002A0C0000}"/>
    <cellStyle name="SAPBEXHLevel2X 3 2" xfId="3113" xr:uid="{00000000-0005-0000-0000-00002B0C0000}"/>
    <cellStyle name="SAPBEXHLevel2X 4" xfId="3114" xr:uid="{00000000-0005-0000-0000-00002C0C0000}"/>
    <cellStyle name="SAPBEXHLevel3" xfId="3115" xr:uid="{00000000-0005-0000-0000-00002D0C0000}"/>
    <cellStyle name="SAPBEXHLevel3 2" xfId="3116" xr:uid="{00000000-0005-0000-0000-00002E0C0000}"/>
    <cellStyle name="SAPBEXHLevel3 2 2" xfId="3117" xr:uid="{00000000-0005-0000-0000-00002F0C0000}"/>
    <cellStyle name="SAPBEXHLevel3 2 2 2" xfId="3118" xr:uid="{00000000-0005-0000-0000-0000300C0000}"/>
    <cellStyle name="SAPBEXHLevel3 2 3" xfId="3119" xr:uid="{00000000-0005-0000-0000-0000310C0000}"/>
    <cellStyle name="SAPBEXHLevel3 3" xfId="3120" xr:uid="{00000000-0005-0000-0000-0000320C0000}"/>
    <cellStyle name="SAPBEXHLevel3 3 2" xfId="3121" xr:uid="{00000000-0005-0000-0000-0000330C0000}"/>
    <cellStyle name="SAPBEXHLevel3 3 2 2" xfId="3122" xr:uid="{00000000-0005-0000-0000-0000340C0000}"/>
    <cellStyle name="SAPBEXHLevel3 3 2 2 2" xfId="3123" xr:uid="{00000000-0005-0000-0000-0000350C0000}"/>
    <cellStyle name="SAPBEXHLevel3 3 2 3" xfId="3124" xr:uid="{00000000-0005-0000-0000-0000360C0000}"/>
    <cellStyle name="SAPBEXHLevel3 3 3" xfId="3125" xr:uid="{00000000-0005-0000-0000-0000370C0000}"/>
    <cellStyle name="SAPBEXHLevel3 3 3 2" xfId="3126" xr:uid="{00000000-0005-0000-0000-0000380C0000}"/>
    <cellStyle name="SAPBEXHLevel3 3 4" xfId="3127" xr:uid="{00000000-0005-0000-0000-0000390C0000}"/>
    <cellStyle name="SAPBEXHLevel3 4" xfId="3128" xr:uid="{00000000-0005-0000-0000-00003A0C0000}"/>
    <cellStyle name="SAPBEXHLevel3 4 2" xfId="3129" xr:uid="{00000000-0005-0000-0000-00003B0C0000}"/>
    <cellStyle name="SAPBEXHLevel3 4 2 2" xfId="3130" xr:uid="{00000000-0005-0000-0000-00003C0C0000}"/>
    <cellStyle name="SAPBEXHLevel3 4 2 2 2" xfId="3131" xr:uid="{00000000-0005-0000-0000-00003D0C0000}"/>
    <cellStyle name="SAPBEXHLevel3 4 2 3" xfId="3132" xr:uid="{00000000-0005-0000-0000-00003E0C0000}"/>
    <cellStyle name="SAPBEXHLevel3 4 3" xfId="3133" xr:uid="{00000000-0005-0000-0000-00003F0C0000}"/>
    <cellStyle name="SAPBEXHLevel3 4 3 2" xfId="3134" xr:uid="{00000000-0005-0000-0000-0000400C0000}"/>
    <cellStyle name="SAPBEXHLevel3 4 4" xfId="3135" xr:uid="{00000000-0005-0000-0000-0000410C0000}"/>
    <cellStyle name="SAPBEXHLevel3 5" xfId="3136" xr:uid="{00000000-0005-0000-0000-0000420C0000}"/>
    <cellStyle name="SAPBEXHLevel3 5 2" xfId="3137" xr:uid="{00000000-0005-0000-0000-0000430C0000}"/>
    <cellStyle name="SAPBEXHLevel3 6" xfId="3138" xr:uid="{00000000-0005-0000-0000-0000440C0000}"/>
    <cellStyle name="SAPBEXHLevel3 7" xfId="3139" xr:uid="{00000000-0005-0000-0000-0000450C0000}"/>
    <cellStyle name="SAPBEXHLevel3 8" xfId="3140" xr:uid="{00000000-0005-0000-0000-0000460C0000}"/>
    <cellStyle name="SAPBEXHLevel3X" xfId="3141" xr:uid="{00000000-0005-0000-0000-0000470C0000}"/>
    <cellStyle name="SAPBEXHLevel3X 2" xfId="3142" xr:uid="{00000000-0005-0000-0000-0000480C0000}"/>
    <cellStyle name="SAPBEXHLevel3X 2 2" xfId="3143" xr:uid="{00000000-0005-0000-0000-0000490C0000}"/>
    <cellStyle name="SAPBEXHLevel3X 2 2 2" xfId="3144" xr:uid="{00000000-0005-0000-0000-00004A0C0000}"/>
    <cellStyle name="SAPBEXHLevel3X 2 3" xfId="3145" xr:uid="{00000000-0005-0000-0000-00004B0C0000}"/>
    <cellStyle name="SAPBEXHLevel3X 3" xfId="3146" xr:uid="{00000000-0005-0000-0000-00004C0C0000}"/>
    <cellStyle name="SAPBEXHLevel3X 3 2" xfId="3147" xr:uid="{00000000-0005-0000-0000-00004D0C0000}"/>
    <cellStyle name="SAPBEXHLevel3X 4" xfId="3148" xr:uid="{00000000-0005-0000-0000-00004E0C0000}"/>
    <cellStyle name="SAPBEXresData" xfId="3149" xr:uid="{00000000-0005-0000-0000-00004F0C0000}"/>
    <cellStyle name="SAPBEXresData 2" xfId="3150" xr:uid="{00000000-0005-0000-0000-0000500C0000}"/>
    <cellStyle name="SAPBEXresData 2 2" xfId="3151" xr:uid="{00000000-0005-0000-0000-0000510C0000}"/>
    <cellStyle name="SAPBEXresData 3" xfId="3152" xr:uid="{00000000-0005-0000-0000-0000520C0000}"/>
    <cellStyle name="SAPBEXresDataEmph" xfId="3153" xr:uid="{00000000-0005-0000-0000-0000530C0000}"/>
    <cellStyle name="SAPBEXresDataEmph 2" xfId="3154" xr:uid="{00000000-0005-0000-0000-0000540C0000}"/>
    <cellStyle name="SAPBEXresDataEmph 2 2" xfId="3155" xr:uid="{00000000-0005-0000-0000-0000550C0000}"/>
    <cellStyle name="SAPBEXresDataEmph 3" xfId="3156" xr:uid="{00000000-0005-0000-0000-0000560C0000}"/>
    <cellStyle name="SAPBEXresItem" xfId="3157" xr:uid="{00000000-0005-0000-0000-0000570C0000}"/>
    <cellStyle name="SAPBEXresItem 2" xfId="3158" xr:uid="{00000000-0005-0000-0000-0000580C0000}"/>
    <cellStyle name="SAPBEXresItem 2 2" xfId="3159" xr:uid="{00000000-0005-0000-0000-0000590C0000}"/>
    <cellStyle name="SAPBEXresItem 3" xfId="3160" xr:uid="{00000000-0005-0000-0000-00005A0C0000}"/>
    <cellStyle name="SAPBEXresItemX" xfId="3161" xr:uid="{00000000-0005-0000-0000-00005B0C0000}"/>
    <cellStyle name="SAPBEXresItemX 2" xfId="3162" xr:uid="{00000000-0005-0000-0000-00005C0C0000}"/>
    <cellStyle name="SAPBEXresItemX 2 2" xfId="3163" xr:uid="{00000000-0005-0000-0000-00005D0C0000}"/>
    <cellStyle name="SAPBEXresItemX 3" xfId="3164" xr:uid="{00000000-0005-0000-0000-00005E0C0000}"/>
    <cellStyle name="SAPBEXstdData" xfId="3165" xr:uid="{00000000-0005-0000-0000-00005F0C0000}"/>
    <cellStyle name="SAPBEXstdData 2" xfId="3166" xr:uid="{00000000-0005-0000-0000-0000600C0000}"/>
    <cellStyle name="SAPBEXstdData 2 2" xfId="3167" xr:uid="{00000000-0005-0000-0000-0000610C0000}"/>
    <cellStyle name="SAPBEXstdData 2 3" xfId="3168" xr:uid="{00000000-0005-0000-0000-0000620C0000}"/>
    <cellStyle name="SAPBEXstdData 3" xfId="3169" xr:uid="{00000000-0005-0000-0000-0000630C0000}"/>
    <cellStyle name="SAPBEXstdData 4" xfId="3170" xr:uid="{00000000-0005-0000-0000-0000640C0000}"/>
    <cellStyle name="SAPBEXstdData 5" xfId="3171" xr:uid="{00000000-0005-0000-0000-0000650C0000}"/>
    <cellStyle name="SAPBEXstdData_ADC_Detail_BS_Q1'14" xfId="3172" xr:uid="{00000000-0005-0000-0000-0000660C0000}"/>
    <cellStyle name="SAPBEXstdDataEmph" xfId="3173" xr:uid="{00000000-0005-0000-0000-0000670C0000}"/>
    <cellStyle name="SAPBEXstdDataEmph 2" xfId="3174" xr:uid="{00000000-0005-0000-0000-0000680C0000}"/>
    <cellStyle name="SAPBEXstdDataEmph 2 2" xfId="3175" xr:uid="{00000000-0005-0000-0000-0000690C0000}"/>
    <cellStyle name="SAPBEXstdDataEmph 2 3" xfId="3176" xr:uid="{00000000-0005-0000-0000-00006A0C0000}"/>
    <cellStyle name="SAPBEXstdDataEmph 3" xfId="3177" xr:uid="{00000000-0005-0000-0000-00006B0C0000}"/>
    <cellStyle name="SAPBEXstdDataEmph 4" xfId="3178" xr:uid="{00000000-0005-0000-0000-00006C0C0000}"/>
    <cellStyle name="SAPBEXstdDataEmph 5" xfId="3179" xr:uid="{00000000-0005-0000-0000-00006D0C0000}"/>
    <cellStyle name="SAPBEXstdDataEmph_ADC_Detail_BS_Q1'14" xfId="3180" xr:uid="{00000000-0005-0000-0000-00006E0C0000}"/>
    <cellStyle name="SAPBEXstdItem" xfId="3181" xr:uid="{00000000-0005-0000-0000-00006F0C0000}"/>
    <cellStyle name="SAPBEXstdItem 2" xfId="3182" xr:uid="{00000000-0005-0000-0000-0000700C0000}"/>
    <cellStyle name="SAPBEXstdItem 2 2" xfId="3183" xr:uid="{00000000-0005-0000-0000-0000710C0000}"/>
    <cellStyle name="SAPBEXstdItem 2 2 2" xfId="3184" xr:uid="{00000000-0005-0000-0000-0000720C0000}"/>
    <cellStyle name="SAPBEXstdItem 2 3" xfId="3185" xr:uid="{00000000-0005-0000-0000-0000730C0000}"/>
    <cellStyle name="SAPBEXstdItem 2 4" xfId="3186" xr:uid="{00000000-0005-0000-0000-0000740C0000}"/>
    <cellStyle name="SAPBEXstdItem 3" xfId="3187" xr:uid="{00000000-0005-0000-0000-0000750C0000}"/>
    <cellStyle name="SAPBEXstdItem 3 2" xfId="3188" xr:uid="{00000000-0005-0000-0000-0000760C0000}"/>
    <cellStyle name="SAPBEXstdItem 4" xfId="3189" xr:uid="{00000000-0005-0000-0000-0000770C0000}"/>
    <cellStyle name="SAPBEXstdItem 5" xfId="3190" xr:uid="{00000000-0005-0000-0000-0000780C0000}"/>
    <cellStyle name="SAPBEXstdItem 6" xfId="3191" xr:uid="{00000000-0005-0000-0000-0000790C0000}"/>
    <cellStyle name="SAPBEXstdItem_ADC_Detail_BS_Q1'14" xfId="3192" xr:uid="{00000000-0005-0000-0000-00007A0C0000}"/>
    <cellStyle name="SAPBEXstdItemX" xfId="3193" xr:uid="{00000000-0005-0000-0000-00007B0C0000}"/>
    <cellStyle name="SAPBEXstdItemX 2" xfId="3194" xr:uid="{00000000-0005-0000-0000-00007C0C0000}"/>
    <cellStyle name="SAPBEXstdItemX 2 2" xfId="3195" xr:uid="{00000000-0005-0000-0000-00007D0C0000}"/>
    <cellStyle name="SAPBEXstdItemX 2 2 2" xfId="3196" xr:uid="{00000000-0005-0000-0000-00007E0C0000}"/>
    <cellStyle name="SAPBEXstdItemX 2 3" xfId="3197" xr:uid="{00000000-0005-0000-0000-00007F0C0000}"/>
    <cellStyle name="SAPBEXstdItemX 2 4" xfId="3198" xr:uid="{00000000-0005-0000-0000-0000800C0000}"/>
    <cellStyle name="SAPBEXstdItemX 3" xfId="3199" xr:uid="{00000000-0005-0000-0000-0000810C0000}"/>
    <cellStyle name="SAPBEXstdItemX 3 2" xfId="3200" xr:uid="{00000000-0005-0000-0000-0000820C0000}"/>
    <cellStyle name="SAPBEXstdItemX 3 2 2" xfId="3201" xr:uid="{00000000-0005-0000-0000-0000830C0000}"/>
    <cellStyle name="SAPBEXstdItemX 3 2 2 2" xfId="3202" xr:uid="{00000000-0005-0000-0000-0000840C0000}"/>
    <cellStyle name="SAPBEXstdItemX 3 2 3" xfId="3203" xr:uid="{00000000-0005-0000-0000-0000850C0000}"/>
    <cellStyle name="SAPBEXstdItemX 3 3" xfId="3204" xr:uid="{00000000-0005-0000-0000-0000860C0000}"/>
    <cellStyle name="SAPBEXstdItemX 3 3 2" xfId="3205" xr:uid="{00000000-0005-0000-0000-0000870C0000}"/>
    <cellStyle name="SAPBEXstdItemX 3 4" xfId="3206" xr:uid="{00000000-0005-0000-0000-0000880C0000}"/>
    <cellStyle name="SAPBEXstdItemX 4" xfId="3207" xr:uid="{00000000-0005-0000-0000-0000890C0000}"/>
    <cellStyle name="SAPBEXstdItemX 4 2" xfId="3208" xr:uid="{00000000-0005-0000-0000-00008A0C0000}"/>
    <cellStyle name="SAPBEXstdItemX 4 2 2" xfId="3209" xr:uid="{00000000-0005-0000-0000-00008B0C0000}"/>
    <cellStyle name="SAPBEXstdItemX 4 2 2 2" xfId="3210" xr:uid="{00000000-0005-0000-0000-00008C0C0000}"/>
    <cellStyle name="SAPBEXstdItemX 4 2 3" xfId="3211" xr:uid="{00000000-0005-0000-0000-00008D0C0000}"/>
    <cellStyle name="SAPBEXstdItemX 4 3" xfId="3212" xr:uid="{00000000-0005-0000-0000-00008E0C0000}"/>
    <cellStyle name="SAPBEXstdItemX 4 3 2" xfId="3213" xr:uid="{00000000-0005-0000-0000-00008F0C0000}"/>
    <cellStyle name="SAPBEXstdItemX 4 4" xfId="3214" xr:uid="{00000000-0005-0000-0000-0000900C0000}"/>
    <cellStyle name="SAPBEXstdItemX 5" xfId="3215" xr:uid="{00000000-0005-0000-0000-0000910C0000}"/>
    <cellStyle name="SAPBEXstdItemX 5 2" xfId="3216" xr:uid="{00000000-0005-0000-0000-0000920C0000}"/>
    <cellStyle name="SAPBEXstdItemX 6" xfId="3217" xr:uid="{00000000-0005-0000-0000-0000930C0000}"/>
    <cellStyle name="SAPBEXstdItemX 7" xfId="3218" xr:uid="{00000000-0005-0000-0000-0000940C0000}"/>
    <cellStyle name="SAPBEXstdItemX 8" xfId="3219" xr:uid="{00000000-0005-0000-0000-0000950C0000}"/>
    <cellStyle name="SAPBEXstdItemX 9" xfId="3220" xr:uid="{00000000-0005-0000-0000-0000960C0000}"/>
    <cellStyle name="SAPBEXstdItemX_ADC_Detail_BS_Q1'14" xfId="3221" xr:uid="{00000000-0005-0000-0000-0000970C0000}"/>
    <cellStyle name="SAPBEXtitle" xfId="3222" xr:uid="{00000000-0005-0000-0000-0000980C0000}"/>
    <cellStyle name="SAPBEXtitle 2" xfId="3223" xr:uid="{00000000-0005-0000-0000-0000990C0000}"/>
    <cellStyle name="SAPBEXtitle 2 2" xfId="3224" xr:uid="{00000000-0005-0000-0000-00009A0C0000}"/>
    <cellStyle name="SAPBEXtitle 2 3" xfId="3225" xr:uid="{00000000-0005-0000-0000-00009B0C0000}"/>
    <cellStyle name="SAPBEXtitle 3" xfId="3226" xr:uid="{00000000-0005-0000-0000-00009C0C0000}"/>
    <cellStyle name="SAPBEXtitle 3 2" xfId="3227" xr:uid="{00000000-0005-0000-0000-00009D0C0000}"/>
    <cellStyle name="SAPBEXtitle 4" xfId="3228" xr:uid="{00000000-0005-0000-0000-00009E0C0000}"/>
    <cellStyle name="SAPBEXtitle 5" xfId="3229" xr:uid="{00000000-0005-0000-0000-00009F0C0000}"/>
    <cellStyle name="SAPBEXtitle 6" xfId="3230" xr:uid="{00000000-0005-0000-0000-0000A00C0000}"/>
    <cellStyle name="SAPBEXtitle 7" xfId="3231" xr:uid="{00000000-0005-0000-0000-0000A10C0000}"/>
    <cellStyle name="SAPBEXtitle_ADC_Detail_BS_Q1'14" xfId="3232" xr:uid="{00000000-0005-0000-0000-0000A20C0000}"/>
    <cellStyle name="SAPBEXundefined" xfId="3233" xr:uid="{00000000-0005-0000-0000-0000A30C0000}"/>
    <cellStyle name="SAPBEXundefined 2" xfId="3234" xr:uid="{00000000-0005-0000-0000-0000A40C0000}"/>
    <cellStyle name="SAPBEXundefined 2 2" xfId="3235" xr:uid="{00000000-0005-0000-0000-0000A50C0000}"/>
    <cellStyle name="SAPBEXundefined 2 3" xfId="3236" xr:uid="{00000000-0005-0000-0000-0000A60C0000}"/>
    <cellStyle name="SAPBEXundefined 3" xfId="3237" xr:uid="{00000000-0005-0000-0000-0000A70C0000}"/>
    <cellStyle name="SAPBEXundefined 4" xfId="3238" xr:uid="{00000000-0005-0000-0000-0000A80C0000}"/>
    <cellStyle name="SAPBEXundefined 5" xfId="3239" xr:uid="{00000000-0005-0000-0000-0000A90C0000}"/>
    <cellStyle name="SAPBEXundefined_ADC_Detail_BS_Q1'14" xfId="3240" xr:uid="{00000000-0005-0000-0000-0000AA0C0000}"/>
    <cellStyle name="SCH1" xfId="3241" xr:uid="{00000000-0005-0000-0000-0000AB0C0000}"/>
    <cellStyle name="section head" xfId="3242" xr:uid="{00000000-0005-0000-0000-0000AC0C0000}"/>
    <cellStyle name="SHADEDSTORES" xfId="3243" xr:uid="{00000000-0005-0000-0000-0000AD0C0000}"/>
    <cellStyle name="SHADEDSTORES 2" xfId="3244" xr:uid="{00000000-0005-0000-0000-0000AE0C0000}"/>
    <cellStyle name="small border line" xfId="3245" xr:uid="{00000000-0005-0000-0000-0000AF0C0000}"/>
    <cellStyle name="specstores" xfId="3246" xr:uid="{00000000-0005-0000-0000-0000B00C0000}"/>
    <cellStyle name="Standard" xfId="3247" xr:uid="{00000000-0005-0000-0000-0000B10C0000}"/>
    <cellStyle name="Standard 2" xfId="3248" xr:uid="{00000000-0005-0000-0000-0000B20C0000}"/>
    <cellStyle name="Style 1" xfId="3249" xr:uid="{00000000-0005-0000-0000-0000B30C0000}"/>
    <cellStyle name="Style 1 2" xfId="3250" xr:uid="{00000000-0005-0000-0000-0000B40C0000}"/>
    <cellStyle name="Style 1 3" xfId="3251" xr:uid="{00000000-0005-0000-0000-0000B50C0000}"/>
    <cellStyle name="style1" xfId="3252" xr:uid="{00000000-0005-0000-0000-0000B60C0000}"/>
    <cellStyle name="SubHeading" xfId="3253" xr:uid="{00000000-0005-0000-0000-0000B70C0000}"/>
    <cellStyle name="Subtotal" xfId="3254" xr:uid="{00000000-0005-0000-0000-0000B80C0000}"/>
    <cellStyle name="SymbolBlue" xfId="3255" xr:uid="{00000000-0005-0000-0000-0000B90C0000}"/>
    <cellStyle name="TED STANDARD" xfId="3256" xr:uid="{00000000-0005-0000-0000-0000BA0C0000}"/>
    <cellStyle name="Text Indent A" xfId="3257" xr:uid="{00000000-0005-0000-0000-0000BB0C0000}"/>
    <cellStyle name="Text Indent B" xfId="3258" xr:uid="{00000000-0005-0000-0000-0000BC0C0000}"/>
    <cellStyle name="Text Indent C" xfId="3259" xr:uid="{00000000-0005-0000-0000-0000BD0C0000}"/>
    <cellStyle name="threedecplace" xfId="3260" xr:uid="{00000000-0005-0000-0000-0000BE0C0000}"/>
    <cellStyle name="threedecplace 2" xfId="3261" xr:uid="{00000000-0005-0000-0000-0000BF0C0000}"/>
    <cellStyle name="Tickmark" xfId="3262" xr:uid="{00000000-0005-0000-0000-0000C00C0000}"/>
    <cellStyle name="Times New Roman" xfId="3263" xr:uid="{00000000-0005-0000-0000-0000C10C0000}"/>
    <cellStyle name="Title 2" xfId="3264" xr:uid="{00000000-0005-0000-0000-0000C20C0000}"/>
    <cellStyle name="Title 2 2" xfId="3265" xr:uid="{00000000-0005-0000-0000-0000C30C0000}"/>
    <cellStyle name="Title 2 2 2" xfId="3266" xr:uid="{00000000-0005-0000-0000-0000C40C0000}"/>
    <cellStyle name="Title 2 3" xfId="3267" xr:uid="{00000000-0005-0000-0000-0000C50C0000}"/>
    <cellStyle name="Title 2 4" xfId="3268" xr:uid="{00000000-0005-0000-0000-0000C60C0000}"/>
    <cellStyle name="Title 3" xfId="3269" xr:uid="{00000000-0005-0000-0000-0000C70C0000}"/>
    <cellStyle name="Title 3 2" xfId="3270" xr:uid="{00000000-0005-0000-0000-0000C80C0000}"/>
    <cellStyle name="Title 4" xfId="3271" xr:uid="{00000000-0005-0000-0000-0000C90C0000}"/>
    <cellStyle name="Title 5" xfId="3272" xr:uid="{00000000-0005-0000-0000-0000CA0C0000}"/>
    <cellStyle name="Total 2" xfId="3273" xr:uid="{00000000-0005-0000-0000-0000CB0C0000}"/>
    <cellStyle name="Total 2 2" xfId="3274" xr:uid="{00000000-0005-0000-0000-0000CC0C0000}"/>
    <cellStyle name="Total 2 2 2" xfId="3275" xr:uid="{00000000-0005-0000-0000-0000CD0C0000}"/>
    <cellStyle name="Total 2 3" xfId="3276" xr:uid="{00000000-0005-0000-0000-0000CE0C0000}"/>
    <cellStyle name="Total 3" xfId="3277" xr:uid="{00000000-0005-0000-0000-0000CF0C0000}"/>
    <cellStyle name="Total 3 2" xfId="3278" xr:uid="{00000000-0005-0000-0000-0000D00C0000}"/>
    <cellStyle name="Total 4" xfId="3279" xr:uid="{00000000-0005-0000-0000-0000D10C0000}"/>
    <cellStyle name="Total 5" xfId="3280" xr:uid="{00000000-0005-0000-0000-0000D20C0000}"/>
    <cellStyle name="Tusental (0)_laroux" xfId="3281" xr:uid="{00000000-0005-0000-0000-0000D30C0000}"/>
    <cellStyle name="Tusental_laroux" xfId="3282" xr:uid="{00000000-0005-0000-0000-0000D40C0000}"/>
    <cellStyle name="twodecplace" xfId="3283" xr:uid="{00000000-0005-0000-0000-0000D50C0000}"/>
    <cellStyle name="Valuta (0)" xfId="3284" xr:uid="{00000000-0005-0000-0000-0000D60C0000}"/>
    <cellStyle name="Valuta_laroux" xfId="3285" xr:uid="{00000000-0005-0000-0000-0000D70C0000}"/>
    <cellStyle name="W" xfId="3286" xr:uid="{00000000-0005-0000-0000-0000D80C0000}"/>
    <cellStyle name="Warning Text 2" xfId="3287" xr:uid="{00000000-0005-0000-0000-0000D90C0000}"/>
    <cellStyle name="Warning Text 2 2" xfId="3288" xr:uid="{00000000-0005-0000-0000-0000DA0C0000}"/>
    <cellStyle name="Warning Text 2 2 2" xfId="3289" xr:uid="{00000000-0005-0000-0000-0000DB0C0000}"/>
    <cellStyle name="Warning Text 2 3" xfId="3290" xr:uid="{00000000-0005-0000-0000-0000DC0C0000}"/>
    <cellStyle name="Warning Text 3" xfId="3291" xr:uid="{00000000-0005-0000-0000-0000DD0C0000}"/>
    <cellStyle name="Warning Text 3 2" xfId="3292" xr:uid="{00000000-0005-0000-0000-0000DE0C0000}"/>
    <cellStyle name="Warning Text 4" xfId="3293" xr:uid="{00000000-0005-0000-0000-0000DF0C0000}"/>
    <cellStyle name="Warning Text 5" xfId="3294" xr:uid="{00000000-0005-0000-0000-0000E00C0000}"/>
    <cellStyle name="WingdingsBlack" xfId="3295" xr:uid="{00000000-0005-0000-0000-0000E10C0000}"/>
    <cellStyle name="WingdingsRed" xfId="3296" xr:uid="{00000000-0005-0000-0000-0000E20C0000}"/>
    <cellStyle name="WingdingsWhite" xfId="3297" xr:uid="{00000000-0005-0000-0000-0000E30C0000}"/>
    <cellStyle name="wrap" xfId="3298" xr:uid="{00000000-0005-0000-0000-0000E40C0000}"/>
    <cellStyle name="Wไhrung [0]_35ERI8T2gbIEMixb4v26icuOo" xfId="3299" xr:uid="{00000000-0005-0000-0000-0000E50C0000}"/>
    <cellStyle name="Wไhrung_35ERI8T2gbIEMixb4v26icuOo" xfId="3300" xr:uid="{00000000-0005-0000-0000-0000E60C0000}"/>
    <cellStyle name="アクセント 1" xfId="3301" xr:uid="{00000000-0005-0000-0000-0000E70C0000}"/>
    <cellStyle name="アクセント 2" xfId="3302" xr:uid="{00000000-0005-0000-0000-0000E80C0000}"/>
    <cellStyle name="アクセント 3" xfId="3303" xr:uid="{00000000-0005-0000-0000-0000E90C0000}"/>
    <cellStyle name="アクセント 4" xfId="3304" xr:uid="{00000000-0005-0000-0000-0000EA0C0000}"/>
    <cellStyle name="アクセント 5" xfId="3305" xr:uid="{00000000-0005-0000-0000-0000EB0C0000}"/>
    <cellStyle name="アクセント 6" xfId="3306" xr:uid="{00000000-0005-0000-0000-0000EC0C0000}"/>
    <cellStyle name="ｵﾒﾁ｡ﾒﾃ爼ﾗ靉ﾁ篦ｧﾋﾅﾒﾂﾁﾔｵﾔ" xfId="3307" xr:uid="{00000000-0005-0000-0000-0000ED0C0000}"/>
    <cellStyle name="タイトル" xfId="3308" xr:uid="{00000000-0005-0000-0000-0000EE0C0000}"/>
    <cellStyle name="チェック セル" xfId="3309" xr:uid="{00000000-0005-0000-0000-0000EF0C0000}"/>
    <cellStyle name="どちらでもない" xfId="3310" xr:uid="{00000000-0005-0000-0000-0000F00C0000}"/>
    <cellStyle name="メモ" xfId="3311" xr:uid="{00000000-0005-0000-0000-0000F10C0000}"/>
    <cellStyle name="リンク セル" xfId="3312" xr:uid="{00000000-0005-0000-0000-0000F20C0000}"/>
    <cellStyle name="เครื่องหมายจุลภาค 10" xfId="3316" xr:uid="{00000000-0005-0000-0000-0000F30C0000}"/>
    <cellStyle name="เครื่องหมายจุลภาค 10 2" xfId="3317" xr:uid="{00000000-0005-0000-0000-0000F40C0000}"/>
    <cellStyle name="เครื่องหมายจุลภาค 11" xfId="3318" xr:uid="{00000000-0005-0000-0000-0000F50C0000}"/>
    <cellStyle name="เครื่องหมายจุลภาค 11 2" xfId="3319" xr:uid="{00000000-0005-0000-0000-0000F60C0000}"/>
    <cellStyle name="เครื่องหมายจุลภาค 12" xfId="3320" xr:uid="{00000000-0005-0000-0000-0000F70C0000}"/>
    <cellStyle name="เครื่องหมายจุลภาค 12 2" xfId="3321" xr:uid="{00000000-0005-0000-0000-0000F80C0000}"/>
    <cellStyle name="เครื่องหมายจุลภาค 13" xfId="3322" xr:uid="{00000000-0005-0000-0000-0000F90C0000}"/>
    <cellStyle name="เครื่องหมายจุลภาค 14" xfId="3323" xr:uid="{00000000-0005-0000-0000-0000FA0C0000}"/>
    <cellStyle name="เครื่องหมายจุลภาค 14 2" xfId="3324" xr:uid="{00000000-0005-0000-0000-0000FB0C0000}"/>
    <cellStyle name="เครื่องหมายจุลภาค 2" xfId="3325" xr:uid="{00000000-0005-0000-0000-0000FC0C0000}"/>
    <cellStyle name="เครื่องหมายจุลภาค 2 2" xfId="3326" xr:uid="{00000000-0005-0000-0000-0000FD0C0000}"/>
    <cellStyle name="เครื่องหมายจุลภาค 2 3" xfId="3327" xr:uid="{00000000-0005-0000-0000-0000FE0C0000}"/>
    <cellStyle name="เครื่องหมายจุลภาค 2 3 2" xfId="3328" xr:uid="{00000000-0005-0000-0000-0000FF0C0000}"/>
    <cellStyle name="เครื่องหมายจุลภาค 3" xfId="3329" xr:uid="{00000000-0005-0000-0000-0000000D0000}"/>
    <cellStyle name="เครื่องหมายจุลภาค 3 2" xfId="3330" xr:uid="{00000000-0005-0000-0000-0000010D0000}"/>
    <cellStyle name="เครื่องหมายจุลภาค 3 2 2" xfId="3331" xr:uid="{00000000-0005-0000-0000-0000020D0000}"/>
    <cellStyle name="เครื่องหมายจุลภาค 3 3" xfId="3332" xr:uid="{00000000-0005-0000-0000-0000030D0000}"/>
    <cellStyle name="เครื่องหมายจุลภาค 3 3 2" xfId="3333" xr:uid="{00000000-0005-0000-0000-0000040D0000}"/>
    <cellStyle name="เครื่องหมายจุลภาค 3 4" xfId="3334" xr:uid="{00000000-0005-0000-0000-0000050D0000}"/>
    <cellStyle name="เครื่องหมายจุลภาค 3 4 2" xfId="3335" xr:uid="{00000000-0005-0000-0000-0000060D0000}"/>
    <cellStyle name="เครื่องหมายจุลภาค 3 5" xfId="3336" xr:uid="{00000000-0005-0000-0000-0000070D0000}"/>
    <cellStyle name="เครื่องหมายจุลภาค 4" xfId="3337" xr:uid="{00000000-0005-0000-0000-0000080D0000}"/>
    <cellStyle name="เครื่องหมายจุลภาค 5" xfId="3338" xr:uid="{00000000-0005-0000-0000-0000090D0000}"/>
    <cellStyle name="เครื่องหมายจุลภาค 6" xfId="3339" xr:uid="{00000000-0005-0000-0000-00000A0D0000}"/>
    <cellStyle name="เครื่องหมายจุลภาค 6 2" xfId="3340" xr:uid="{00000000-0005-0000-0000-00000B0D0000}"/>
    <cellStyle name="เครื่องหมายจุลภาค 7" xfId="3341" xr:uid="{00000000-0005-0000-0000-00000C0D0000}"/>
    <cellStyle name="เครื่องหมายจุลภาค 8" xfId="3342" xr:uid="{00000000-0005-0000-0000-00000D0D0000}"/>
    <cellStyle name="เครื่องหมายจุลภาค 9" xfId="3343" xr:uid="{00000000-0005-0000-0000-00000E0D0000}"/>
    <cellStyle name="เครื่องหมายจุลภาค 9 2" xfId="3344" xr:uid="{00000000-0005-0000-0000-00000F0D0000}"/>
    <cellStyle name="เครื่องหมายจุลภาค 9 2 2" xfId="3345" xr:uid="{00000000-0005-0000-0000-0000100D0000}"/>
    <cellStyle name="เครื่องหมายจุลภาค 9 3" xfId="3346" xr:uid="{00000000-0005-0000-0000-0000110D0000}"/>
    <cellStyle name="เครื่องหมายจุลภาค_sum M12-2010 MIMO Tech" xfId="3347" xr:uid="{00000000-0005-0000-0000-0000120D0000}"/>
    <cellStyle name="เชื่อมโยงหลายมิติ" xfId="3349" xr:uid="{00000000-0005-0000-0000-0000130D0000}"/>
    <cellStyle name="เชื่อมโยงหลายมิติ 2" xfId="3350" xr:uid="{00000000-0005-0000-0000-0000140D0000}"/>
    <cellStyle name="เซลล์ตรวจสอบ 2" xfId="3351" xr:uid="{00000000-0005-0000-0000-0000150D0000}"/>
    <cellStyle name="เซลล์ที่มีการเชื่อมโยง 2" xfId="3352" xr:uid="{00000000-0005-0000-0000-0000160D0000}"/>
    <cellStyle name="เปอร์เซ็นต์ 2" xfId="3389" xr:uid="{00000000-0005-0000-0000-0000170D0000}"/>
    <cellStyle name="เปอร์เซ็นต์ 3" xfId="3390" xr:uid="{00000000-0005-0000-0000-0000180D0000}"/>
    <cellStyle name="เปอร์เซ็นต์ 3 2" xfId="3391" xr:uid="{00000000-0005-0000-0000-0000190D0000}"/>
    <cellStyle name="แย่ 2" xfId="3393" xr:uid="{00000000-0005-0000-0000-00001A0D0000}"/>
    <cellStyle name="แสดงผล 2" xfId="3409" xr:uid="{00000000-0005-0000-0000-00001B0D0000}"/>
    <cellStyle name="การคำนวณ 2" xfId="3313" xr:uid="{00000000-0005-0000-0000-00001C0D0000}"/>
    <cellStyle name="ข้อความเตือน 2" xfId="3314" xr:uid="{00000000-0005-0000-0000-00001D0D0000}"/>
    <cellStyle name="ข้อความอธิบาย 2" xfId="3315" xr:uid="{00000000-0005-0000-0000-00001E0D0000}"/>
    <cellStyle name="ชื่อเรื่อง 2" xfId="3348" xr:uid="{00000000-0005-0000-0000-00001F0D0000}"/>
    <cellStyle name="ณfน๔_NTCณ๘ป๙ (2)" xfId="3353" xr:uid="{00000000-0005-0000-0000-0000200D0000}"/>
    <cellStyle name="ดี 2" xfId="3354" xr:uid="{00000000-0005-0000-0000-0000210D0000}"/>
    <cellStyle name="ตามการเชื่อมโยงหลายมิติ" xfId="3355" xr:uid="{00000000-0005-0000-0000-0000220D0000}"/>
    <cellStyle name="ตามการเชื่อมโยงหลายมิติ 2" xfId="3356" xr:uid="{00000000-0005-0000-0000-0000230D0000}"/>
    <cellStyle name="น้บะภฒ_95" xfId="3357" xr:uid="{00000000-0005-0000-0000-0000240D0000}"/>
    <cellStyle name="ปกติ 2" xfId="3358" xr:uid="{00000000-0005-0000-0000-0000250D0000}"/>
    <cellStyle name="ปกติ 2 2" xfId="3359" xr:uid="{00000000-0005-0000-0000-0000260D0000}"/>
    <cellStyle name="ปกติ 2 2 2" xfId="3360" xr:uid="{00000000-0005-0000-0000-0000270D0000}"/>
    <cellStyle name="ปกติ 2 2 2 2" xfId="3361" xr:uid="{00000000-0005-0000-0000-0000280D0000}"/>
    <cellStyle name="ปกติ 2 2 3" xfId="3362" xr:uid="{00000000-0005-0000-0000-0000290D0000}"/>
    <cellStyle name="ปกติ 2 2 4" xfId="3363" xr:uid="{00000000-0005-0000-0000-00002A0D0000}"/>
    <cellStyle name="ปกติ 2 3" xfId="3364" xr:uid="{00000000-0005-0000-0000-00002B0D0000}"/>
    <cellStyle name="ปกติ 2 3 2" xfId="3365" xr:uid="{00000000-0005-0000-0000-00002C0D0000}"/>
    <cellStyle name="ปกติ 2 4" xfId="3366" xr:uid="{00000000-0005-0000-0000-00002D0D0000}"/>
    <cellStyle name="ปกติ 2 4 2" xfId="3367" xr:uid="{00000000-0005-0000-0000-00002E0D0000}"/>
    <cellStyle name="ปกติ 2 5" xfId="3368" xr:uid="{00000000-0005-0000-0000-00002F0D0000}"/>
    <cellStyle name="ปกติ 3" xfId="3369" xr:uid="{00000000-0005-0000-0000-0000300D0000}"/>
    <cellStyle name="ปกติ 3 2" xfId="3370" xr:uid="{00000000-0005-0000-0000-0000310D0000}"/>
    <cellStyle name="ปกติ 3 2 2" xfId="3371" xr:uid="{00000000-0005-0000-0000-0000320D0000}"/>
    <cellStyle name="ปกติ 3 2 2 2" xfId="3372" xr:uid="{00000000-0005-0000-0000-0000330D0000}"/>
    <cellStyle name="ปกติ 3 2 3" xfId="3373" xr:uid="{00000000-0005-0000-0000-0000340D0000}"/>
    <cellStyle name="ปกติ 3 2_AIN OPEX 2011" xfId="3374" xr:uid="{00000000-0005-0000-0000-0000350D0000}"/>
    <cellStyle name="ปกติ 3 3" xfId="3375" xr:uid="{00000000-0005-0000-0000-0000360D0000}"/>
    <cellStyle name="ปกติ 3 4" xfId="3376" xr:uid="{00000000-0005-0000-0000-0000370D0000}"/>
    <cellStyle name="ปกติ 3_AIN OPEX 2011" xfId="3377" xr:uid="{00000000-0005-0000-0000-0000380D0000}"/>
    <cellStyle name="ปกติ 4" xfId="3378" xr:uid="{00000000-0005-0000-0000-0000390D0000}"/>
    <cellStyle name="ปกติ 5" xfId="3379" xr:uid="{00000000-0005-0000-0000-00003A0D0000}"/>
    <cellStyle name="ปกติ 6" xfId="3380" xr:uid="{00000000-0005-0000-0000-00003B0D0000}"/>
    <cellStyle name="ปกติ 6 2" xfId="3381" xr:uid="{00000000-0005-0000-0000-00003C0D0000}"/>
    <cellStyle name="ปกติ 7" xfId="3382" xr:uid="{00000000-0005-0000-0000-00003D0D0000}"/>
    <cellStyle name="ปกติ 7 2" xfId="3383" xr:uid="{00000000-0005-0000-0000-00003E0D0000}"/>
    <cellStyle name="ปกติ 8" xfId="3384" xr:uid="{00000000-0005-0000-0000-00003F0D0000}"/>
    <cellStyle name="ปกติ 8 2" xfId="3385" xr:uid="{00000000-0005-0000-0000-0000400D0000}"/>
    <cellStyle name="ปกติ_4502004" xfId="3386" xr:uid="{00000000-0005-0000-0000-0000410D0000}"/>
    <cellStyle name="ป้อนค่า 2" xfId="3387" xr:uid="{00000000-0005-0000-0000-0000420D0000}"/>
    <cellStyle name="ปานกลาง 2" xfId="3388" xr:uid="{00000000-0005-0000-0000-0000430D0000}"/>
    <cellStyle name="ผลรวม 2" xfId="3392" xr:uid="{00000000-0005-0000-0000-0000440D0000}"/>
    <cellStyle name="ฤ?ธถ [0]_95" xfId="3394" xr:uid="{00000000-0005-0000-0000-0000450D0000}"/>
    <cellStyle name="ฤ?ธถ_95" xfId="3395" xr:uid="{00000000-0005-0000-0000-0000460D0000}"/>
    <cellStyle name="ฤธถ [0]_0e82ylkxXsZu0YORaMwizTk2E" xfId="3396" xr:uid="{00000000-0005-0000-0000-0000470D0000}"/>
    <cellStyle name="ฤธถ_0e82ylkxXsZu0YORaMwizTk2E" xfId="3397" xr:uid="{00000000-0005-0000-0000-0000480D0000}"/>
    <cellStyle name="ลวดลาย" xfId="3398" xr:uid="{00000000-0005-0000-0000-0000490D0000}"/>
    <cellStyle name="ล๋ศญ [0]_0e82ylkxXsZu0YORaMwizTk2E" xfId="3399" xr:uid="{00000000-0005-0000-0000-00004A0D0000}"/>
    <cellStyle name="ล๋ศญ_0e82ylkxXsZu0YORaMwizTk2E" xfId="3400" xr:uid="{00000000-0005-0000-0000-00004B0D0000}"/>
    <cellStyle name="ลักษณะ 1" xfId="3401" xr:uid="{00000000-0005-0000-0000-00004C0D0000}"/>
    <cellStyle name="วฅมุ_4ฟ๙ฝวภ๛" xfId="3402" xr:uid="{00000000-0005-0000-0000-00004D0D0000}"/>
    <cellStyle name="ส่วนที่ถูกเน้น1 2" xfId="3403" xr:uid="{00000000-0005-0000-0000-00004E0D0000}"/>
    <cellStyle name="ส่วนที่ถูกเน้น2 2" xfId="3404" xr:uid="{00000000-0005-0000-0000-00004F0D0000}"/>
    <cellStyle name="ส่วนที่ถูกเน้น3 2" xfId="3405" xr:uid="{00000000-0005-0000-0000-0000500D0000}"/>
    <cellStyle name="ส่วนที่ถูกเน้น4 2" xfId="3406" xr:uid="{00000000-0005-0000-0000-0000510D0000}"/>
    <cellStyle name="ส่วนที่ถูกเน้น5 2" xfId="3407" xr:uid="{00000000-0005-0000-0000-0000520D0000}"/>
    <cellStyle name="ส่วนที่ถูกเน้น6 2" xfId="3408" xr:uid="{00000000-0005-0000-0000-0000530D0000}"/>
    <cellStyle name="หมายเหตุ 2" xfId="3410" xr:uid="{00000000-0005-0000-0000-0000540D0000}"/>
    <cellStyle name="หัวเรื่อง 1 2" xfId="3411" xr:uid="{00000000-0005-0000-0000-0000550D0000}"/>
    <cellStyle name="หัวเรื่อง 2 2" xfId="3412" xr:uid="{00000000-0005-0000-0000-0000560D0000}"/>
    <cellStyle name="หัวเรื่อง 3 2" xfId="3413" xr:uid="{00000000-0005-0000-0000-0000570D0000}"/>
    <cellStyle name="หัวเรื่อง 4 2" xfId="3414" xr:uid="{00000000-0005-0000-0000-0000580D0000}"/>
    <cellStyle name="ơ᪒＀＀＀＀＀＀＀＀＀＀＀＀＀＀＀＀＀＀＀＀＀＀＀＀＀＀＀＀ma_QTR94_95_1ฟ๙ศธบ๑ณปฟช (2)" xfId="3415" xr:uid="{00000000-0005-0000-0000-0000590D0000}"/>
    <cellStyle name="…_x000e__x000a_ธ๎_x000c_U_x0001_ฅ_x0005_ด_x000a__x0007__x0001__x0001_" xfId="3416" xr:uid="{00000000-0005-0000-0000-00005A0D0000}"/>
    <cellStyle name="_x001d_๐7_x000c_๎_x0017__x000d_เU_x0001_า_x0006_|!_x0007__x0001__x0001_" xfId="3417" xr:uid="{00000000-0005-0000-0000-00005B0D0000}"/>
    <cellStyle name="_x001d_๐7_x000c_๎_x0017__x000d_เU_x0001_า_x0006_!_x0007__x0001__x0001_" xfId="3418" xr:uid="{00000000-0005-0000-0000-00005C0D0000}"/>
    <cellStyle name="_xddb0_̟ᩒb_xdddc_̟ᩢb_xde1c_̟ᩲbơ᪂bơ᪒＀＀＀＀＀＀＀＀＀＀＀＀＀＀＀＀＀＀＀＀＀＀＀＀＀＀＀＀ma_QTR94_95_1ฟ๙ศธบ๑ณปฟช (2)" xfId="3419" xr:uid="{00000000-0005-0000-0000-00005D0D0000}"/>
    <cellStyle name="콤마 [0]_SGV" xfId="3420" xr:uid="{00000000-0005-0000-0000-00005E0D0000}"/>
    <cellStyle name="콤마_SGV" xfId="3421" xr:uid="{00000000-0005-0000-0000-00005F0D0000}"/>
    <cellStyle name="통화 [0]_PERSONAL" xfId="3422" xr:uid="{00000000-0005-0000-0000-0000600D0000}"/>
    <cellStyle name="통화_PERSONAL" xfId="3423" xr:uid="{00000000-0005-0000-0000-0000610D0000}"/>
    <cellStyle name="표준_PERSONAL" xfId="3424" xr:uid="{00000000-0005-0000-0000-0000620D0000}"/>
    <cellStyle name="一般_~4664860" xfId="3425" xr:uid="{00000000-0005-0000-0000-0000630D0000}"/>
    <cellStyle name="入力" xfId="3426" xr:uid="{00000000-0005-0000-0000-0000640D0000}"/>
    <cellStyle name="出力" xfId="3427" xr:uid="{00000000-0005-0000-0000-0000650D0000}"/>
    <cellStyle name="出力 2" xfId="3428" xr:uid="{00000000-0005-0000-0000-0000660D0000}"/>
    <cellStyle name="千位[0]_laroux" xfId="3429" xr:uid="{00000000-0005-0000-0000-0000670D0000}"/>
    <cellStyle name="千位分隔[0]_2.5G报价模板" xfId="3430" xr:uid="{00000000-0005-0000-0000-0000680D0000}"/>
    <cellStyle name="千位分隔_10原料汇总" xfId="3431" xr:uid="{00000000-0005-0000-0000-0000690D0000}"/>
    <cellStyle name="千分位[0]_laroux" xfId="3432" xr:uid="{00000000-0005-0000-0000-00006A0D0000}"/>
    <cellStyle name="千分位_laroux" xfId="3433" xr:uid="{00000000-0005-0000-0000-00006B0D0000}"/>
    <cellStyle name="后继超级链接" xfId="3434" xr:uid="{00000000-0005-0000-0000-00006C0D0000}"/>
    <cellStyle name="好" xfId="3435" xr:uid="{00000000-0005-0000-0000-00006D0D0000}"/>
    <cellStyle name="好_BUDGET REV   COST ASC Y 2009 with out L3 Nokia PhoneOne 570k" xfId="3436" xr:uid="{00000000-0005-0000-0000-00006E0D0000}"/>
    <cellStyle name="好_BUDGET REV   COST ASC Y 2009 with out L3 Nokia PhoneOne 570k_AIN_PL_BS_2010_06" xfId="3437" xr:uid="{00000000-0005-0000-0000-00006F0D0000}"/>
    <cellStyle name="好_FORECAST TEB 3 YEAR" xfId="3438" xr:uid="{00000000-0005-0000-0000-0000700D0000}"/>
    <cellStyle name="好_FORECAST TEB 3 YEAR_AIN_PL_BS_2010_06" xfId="3439" xr:uid="{00000000-0005-0000-0000-0000710D0000}"/>
    <cellStyle name="差" xfId="3440" xr:uid="{00000000-0005-0000-0000-0000720D0000}"/>
    <cellStyle name="差_BUDGET REV   COST ASC Y 2009 with out L3 Nokia PhoneOne 570k" xfId="3441" xr:uid="{00000000-0005-0000-0000-0000730D0000}"/>
    <cellStyle name="差_BUDGET REV   COST ASC Y 2009 with out L3 Nokia PhoneOne 570k_AIN_PL_BS_2010_06" xfId="3442" xr:uid="{00000000-0005-0000-0000-0000740D0000}"/>
    <cellStyle name="差_FORECAST TEB 3 YEAR" xfId="3443" xr:uid="{00000000-0005-0000-0000-0000750D0000}"/>
    <cellStyle name="差_FORECAST TEB 3 YEAR_AIN_PL_BS_2010_06" xfId="3444" xr:uid="{00000000-0005-0000-0000-0000760D0000}"/>
    <cellStyle name="常规_03-三表 (1)" xfId="3445" xr:uid="{00000000-0005-0000-0000-0000770D0000}"/>
    <cellStyle name="强调文字颜色 1" xfId="3446" xr:uid="{00000000-0005-0000-0000-0000780D0000}"/>
    <cellStyle name="强调文字颜色 2" xfId="3447" xr:uid="{00000000-0005-0000-0000-0000790D0000}"/>
    <cellStyle name="强调文字颜色 3" xfId="3448" xr:uid="{00000000-0005-0000-0000-00007A0D0000}"/>
    <cellStyle name="强调文字颜色 4" xfId="3449" xr:uid="{00000000-0005-0000-0000-00007B0D0000}"/>
    <cellStyle name="强调文字颜色 5" xfId="3450" xr:uid="{00000000-0005-0000-0000-00007C0D0000}"/>
    <cellStyle name="强调文字颜色 6" xfId="3451" xr:uid="{00000000-0005-0000-0000-00007D0D0000}"/>
    <cellStyle name="悪い" xfId="3452" xr:uid="{00000000-0005-0000-0000-00007E0D0000}"/>
    <cellStyle name="未定義" xfId="3453" xr:uid="{00000000-0005-0000-0000-00007F0D0000}"/>
    <cellStyle name="标题" xfId="3454" xr:uid="{00000000-0005-0000-0000-0000800D0000}"/>
    <cellStyle name="标题 1" xfId="3455" xr:uid="{00000000-0005-0000-0000-0000810D0000}"/>
    <cellStyle name="标题 2" xfId="3456" xr:uid="{00000000-0005-0000-0000-0000820D0000}"/>
    <cellStyle name="标题 3" xfId="3457" xr:uid="{00000000-0005-0000-0000-0000830D0000}"/>
    <cellStyle name="标题 4" xfId="3458" xr:uid="{00000000-0005-0000-0000-0000840D0000}"/>
    <cellStyle name="桁区切り [0.00]_5F0BF400" xfId="3459" xr:uid="{00000000-0005-0000-0000-0000850D0000}"/>
    <cellStyle name="桁区切り_laroux" xfId="3460" xr:uid="{00000000-0005-0000-0000-0000860D0000}"/>
    <cellStyle name="检查单元格" xfId="3461" xr:uid="{00000000-0005-0000-0000-0000870D0000}"/>
    <cellStyle name="標準_05_AR862為替評価替え確認リスト印刷_帳票レイアウト" xfId="3462" xr:uid="{00000000-0005-0000-0000-0000880D0000}"/>
    <cellStyle name="汇总" xfId="3463" xr:uid="{00000000-0005-0000-0000-0000890D0000}"/>
    <cellStyle name="注释" xfId="3464" xr:uid="{00000000-0005-0000-0000-00008A0D0000}"/>
    <cellStyle name="爼ﾗ靉ﾁ篦ｧﾋﾅﾒﾂﾁﾔｵﾔ" xfId="3465" xr:uid="{00000000-0005-0000-0000-00008B0D0000}"/>
    <cellStyle name="良い" xfId="3466" xr:uid="{00000000-0005-0000-0000-00008C0D0000}"/>
    <cellStyle name="見出し 1" xfId="3467" xr:uid="{00000000-0005-0000-0000-00008D0D0000}"/>
    <cellStyle name="見出し 2" xfId="3468" xr:uid="{00000000-0005-0000-0000-00008E0D0000}"/>
    <cellStyle name="見出し 3" xfId="3469" xr:uid="{00000000-0005-0000-0000-00008F0D0000}"/>
    <cellStyle name="見出し 4" xfId="3470" xr:uid="{00000000-0005-0000-0000-0000900D0000}"/>
    <cellStyle name="解释性文本" xfId="3471" xr:uid="{00000000-0005-0000-0000-0000910D0000}"/>
    <cellStyle name="計算" xfId="3472" xr:uid="{00000000-0005-0000-0000-0000920D0000}"/>
    <cellStyle name="説明文" xfId="3473" xr:uid="{00000000-0005-0000-0000-0000930D0000}"/>
    <cellStyle name="警告文" xfId="3474" xr:uid="{00000000-0005-0000-0000-0000940D0000}"/>
    <cellStyle name="警告文本" xfId="3475" xr:uid="{00000000-0005-0000-0000-0000950D0000}"/>
    <cellStyle name="计算" xfId="3476" xr:uid="{00000000-0005-0000-0000-0000960D0000}"/>
    <cellStyle name="貨幣 [0]_liz-ss" xfId="3477" xr:uid="{00000000-0005-0000-0000-0000970D0000}"/>
    <cellStyle name="貨幣[0]_LC (2)" xfId="3478" xr:uid="{00000000-0005-0000-0000-0000980D0000}"/>
    <cellStyle name="貨幣_LC (2)" xfId="3479" xr:uid="{00000000-0005-0000-0000-0000990D0000}"/>
    <cellStyle name="超级链接" xfId="3480" xr:uid="{00000000-0005-0000-0000-00009A0D0000}"/>
    <cellStyle name="输入" xfId="3481" xr:uid="{00000000-0005-0000-0000-00009B0D0000}"/>
    <cellStyle name="输出" xfId="3482" xr:uid="{00000000-0005-0000-0000-00009C0D0000}"/>
    <cellStyle name="适中" xfId="3483" xr:uid="{00000000-0005-0000-0000-00009D0D0000}"/>
    <cellStyle name="通貨 [0.00]_laroux" xfId="3484" xr:uid="{00000000-0005-0000-0000-00009E0D0000}"/>
    <cellStyle name="通貨_laroux" xfId="3485" xr:uid="{00000000-0005-0000-0000-00009F0D0000}"/>
    <cellStyle name="链接单元格" xfId="3486" xr:uid="{00000000-0005-0000-0000-0000A00D0000}"/>
    <cellStyle name="集計" xfId="3487" xr:uid="{00000000-0005-0000-0000-0000A10D0000}"/>
  </cellStyles>
  <dxfs count="0"/>
  <tableStyles count="0" defaultTableStyle="TableStyleMedium9" defaultPivotStyle="PivotStyleLight16"/>
  <colors>
    <mruColors>
      <color rgb="FFFFCCFF"/>
      <color rgb="FF00FF00"/>
      <color rgb="FFFF00C8"/>
      <color rgb="FF00FFFF"/>
      <color rgb="FF99F2E6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4.bin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6.bin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8.bin"/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0.bin"/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2.bin"/><Relationship Id="rId2" Type="http://schemas.openxmlformats.org/officeDocument/2006/relationships/customProperty" Target="../customProperty11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4.bin"/><Relationship Id="rId2" Type="http://schemas.openxmlformats.org/officeDocument/2006/relationships/customProperty" Target="../customProperty13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6.bin"/><Relationship Id="rId2" Type="http://schemas.openxmlformats.org/officeDocument/2006/relationships/customProperty" Target="../customProperty15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8.bin"/><Relationship Id="rId2" Type="http://schemas.openxmlformats.org/officeDocument/2006/relationships/customProperty" Target="../customProperty17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0.bin"/><Relationship Id="rId2" Type="http://schemas.openxmlformats.org/officeDocument/2006/relationships/customProperty" Target="../customProperty19.bin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R121"/>
  <sheetViews>
    <sheetView tabSelected="1" zoomScaleNormal="100" zoomScaleSheetLayoutView="80" workbookViewId="0">
      <selection sqref="A1:J1"/>
    </sheetView>
  </sheetViews>
  <sheetFormatPr defaultColWidth="9.125" defaultRowHeight="24" customHeight="1"/>
  <cols>
    <col min="1" max="1" width="52.75" style="101" customWidth="1"/>
    <col min="2" max="2" width="8.375" style="105" customWidth="1"/>
    <col min="3" max="3" width="1.375" style="101" customWidth="1"/>
    <col min="4" max="4" width="15.625" style="104" customWidth="1"/>
    <col min="5" max="5" width="1.375" style="104" customWidth="1"/>
    <col min="6" max="6" width="15.625" style="104" customWidth="1"/>
    <col min="7" max="7" width="1.375" style="104" customWidth="1"/>
    <col min="8" max="8" width="15.625" style="104" customWidth="1"/>
    <col min="9" max="9" width="1.375" style="104" customWidth="1"/>
    <col min="10" max="10" width="15.625" style="104" customWidth="1"/>
    <col min="11" max="11" width="7.875" style="99" customWidth="1"/>
    <col min="12" max="12" width="9.625" style="99" bestFit="1" customWidth="1"/>
    <col min="13" max="13" width="15.75" style="11" customWidth="1"/>
    <col min="14" max="14" width="14.875" style="11" customWidth="1"/>
    <col min="15" max="15" width="14.125" style="99" customWidth="1"/>
    <col min="16" max="16" width="12.375" style="99" customWidth="1"/>
    <col min="17" max="16384" width="9.125" style="99"/>
  </cols>
  <sheetData>
    <row r="1" spans="1:14" ht="24" customHeight="1">
      <c r="A1" s="239" t="s">
        <v>0</v>
      </c>
      <c r="B1" s="239"/>
      <c r="C1" s="239"/>
      <c r="D1" s="239"/>
      <c r="E1" s="239"/>
      <c r="F1" s="239"/>
      <c r="G1" s="239"/>
      <c r="H1" s="239"/>
      <c r="I1" s="239"/>
      <c r="J1" s="239"/>
    </row>
    <row r="2" spans="1:14" ht="24" customHeight="1">
      <c r="A2" s="239" t="s">
        <v>1</v>
      </c>
      <c r="B2" s="239"/>
      <c r="C2" s="239"/>
      <c r="D2" s="239"/>
      <c r="E2" s="239"/>
      <c r="F2" s="239"/>
      <c r="G2" s="239"/>
      <c r="H2" s="239"/>
      <c r="I2" s="239"/>
      <c r="J2" s="239"/>
    </row>
    <row r="3" spans="1:14" ht="24" customHeight="1">
      <c r="A3" s="239" t="s">
        <v>221</v>
      </c>
      <c r="B3" s="239"/>
      <c r="C3" s="239"/>
      <c r="D3" s="239"/>
      <c r="E3" s="239"/>
      <c r="F3" s="239"/>
      <c r="G3" s="239"/>
      <c r="H3" s="239"/>
      <c r="I3" s="239"/>
      <c r="J3" s="239"/>
      <c r="M3" s="26"/>
      <c r="N3" s="26"/>
    </row>
    <row r="4" spans="1:14" ht="24" customHeight="1">
      <c r="A4" s="236" t="s">
        <v>2</v>
      </c>
      <c r="B4" s="236"/>
      <c r="C4" s="236"/>
      <c r="D4" s="236"/>
      <c r="E4" s="236"/>
      <c r="F4" s="236"/>
      <c r="G4" s="236"/>
      <c r="H4" s="236"/>
      <c r="I4" s="236"/>
      <c r="J4" s="236"/>
      <c r="M4" s="26"/>
      <c r="N4" s="26"/>
    </row>
    <row r="5" spans="1:14" ht="9" customHeight="1">
      <c r="A5" s="99"/>
      <c r="B5" s="100"/>
      <c r="C5" s="99"/>
      <c r="D5" s="99"/>
      <c r="E5" s="99"/>
      <c r="F5" s="99"/>
      <c r="G5" s="99"/>
      <c r="H5" s="99"/>
      <c r="I5" s="99"/>
      <c r="J5" s="99"/>
    </row>
    <row r="6" spans="1:14" ht="22.5" customHeight="1">
      <c r="B6" s="102" t="s">
        <v>3</v>
      </c>
      <c r="D6" s="237" t="s">
        <v>4</v>
      </c>
      <c r="E6" s="237"/>
      <c r="F6" s="237"/>
      <c r="H6" s="237" t="s">
        <v>5</v>
      </c>
      <c r="I6" s="237"/>
      <c r="J6" s="237"/>
    </row>
    <row r="7" spans="1:14" ht="22.5" customHeight="1">
      <c r="A7" s="99"/>
      <c r="C7" s="106"/>
      <c r="D7" s="103" t="s">
        <v>6</v>
      </c>
      <c r="E7" s="103"/>
      <c r="F7" s="103" t="s">
        <v>6</v>
      </c>
      <c r="G7" s="103"/>
      <c r="H7" s="103" t="s">
        <v>6</v>
      </c>
      <c r="I7" s="103"/>
      <c r="J7" s="103" t="s">
        <v>6</v>
      </c>
    </row>
    <row r="8" spans="1:14" ht="22.5" customHeight="1">
      <c r="A8" s="99"/>
      <c r="B8" s="102"/>
      <c r="C8" s="106"/>
      <c r="D8" s="107" t="s">
        <v>222</v>
      </c>
      <c r="E8" s="103"/>
      <c r="F8" s="103" t="s">
        <v>7</v>
      </c>
      <c r="G8" s="103"/>
      <c r="H8" s="107" t="s">
        <v>222</v>
      </c>
      <c r="I8" s="103"/>
      <c r="J8" s="103" t="s">
        <v>7</v>
      </c>
    </row>
    <row r="9" spans="1:14" ht="22.5" customHeight="1">
      <c r="A9" s="108"/>
      <c r="B9" s="100"/>
      <c r="C9" s="106"/>
      <c r="D9" s="109" t="s">
        <v>183</v>
      </c>
      <c r="E9" s="109"/>
      <c r="F9" s="110" t="s">
        <v>8</v>
      </c>
      <c r="G9" s="109"/>
      <c r="H9" s="109" t="s">
        <v>183</v>
      </c>
      <c r="I9" s="109"/>
      <c r="J9" s="110" t="s">
        <v>8</v>
      </c>
    </row>
    <row r="10" spans="1:14" ht="22.5" customHeight="1">
      <c r="A10" s="108"/>
      <c r="B10" s="100"/>
      <c r="C10" s="106"/>
      <c r="D10" s="102" t="s">
        <v>9</v>
      </c>
      <c r="E10" s="109"/>
      <c r="F10" s="110"/>
      <c r="G10" s="109"/>
      <c r="H10" s="102" t="s">
        <v>9</v>
      </c>
      <c r="I10" s="109"/>
      <c r="J10" s="110"/>
    </row>
    <row r="11" spans="1:14" ht="22.5" customHeight="1">
      <c r="A11" s="111" t="s">
        <v>10</v>
      </c>
      <c r="B11" s="100"/>
      <c r="C11" s="106"/>
      <c r="D11" s="102"/>
      <c r="E11" s="103"/>
      <c r="F11" s="103"/>
      <c r="G11" s="103"/>
      <c r="H11" s="102"/>
      <c r="I11" s="103"/>
      <c r="J11" s="103"/>
    </row>
    <row r="12" spans="1:14" ht="22.5" customHeight="1">
      <c r="A12" s="112" t="s">
        <v>11</v>
      </c>
      <c r="B12" s="113"/>
      <c r="C12" s="114"/>
      <c r="D12" s="1"/>
      <c r="E12" s="1"/>
      <c r="F12" s="1"/>
      <c r="G12" s="1"/>
      <c r="H12" s="1"/>
      <c r="I12" s="1"/>
      <c r="J12" s="1"/>
    </row>
    <row r="13" spans="1:14" s="116" customFormat="1" ht="22.5" customHeight="1">
      <c r="A13" s="115" t="s">
        <v>12</v>
      </c>
      <c r="B13" s="113">
        <v>13</v>
      </c>
      <c r="C13" s="114"/>
      <c r="D13" s="13">
        <v>15222730</v>
      </c>
      <c r="E13" s="43"/>
      <c r="F13" s="13">
        <v>22607069</v>
      </c>
      <c r="G13" s="43"/>
      <c r="H13" s="13">
        <v>392683</v>
      </c>
      <c r="I13" s="43"/>
      <c r="J13" s="13">
        <v>3728525</v>
      </c>
      <c r="M13" s="11"/>
      <c r="N13" s="27"/>
    </row>
    <row r="14" spans="1:14" s="116" customFormat="1" ht="22.5" customHeight="1">
      <c r="A14" s="115" t="s">
        <v>13</v>
      </c>
      <c r="B14" s="113">
        <v>2</v>
      </c>
      <c r="C14" s="114"/>
      <c r="D14" s="13">
        <v>369198</v>
      </c>
      <c r="E14" s="43"/>
      <c r="F14" s="13">
        <v>580028</v>
      </c>
      <c r="G14" s="43"/>
      <c r="H14" s="13">
        <v>0</v>
      </c>
      <c r="I14" s="31"/>
      <c r="J14" s="13">
        <v>0</v>
      </c>
      <c r="M14" s="11"/>
      <c r="N14" s="27"/>
    </row>
    <row r="15" spans="1:14" s="116" customFormat="1" ht="22.5" customHeight="1">
      <c r="A15" s="115" t="s">
        <v>207</v>
      </c>
      <c r="B15" s="113"/>
      <c r="C15" s="114"/>
      <c r="D15" s="13">
        <v>615759</v>
      </c>
      <c r="E15" s="43"/>
      <c r="F15" s="13">
        <v>0</v>
      </c>
      <c r="G15" s="43"/>
      <c r="H15" s="13">
        <v>0</v>
      </c>
      <c r="I15" s="31"/>
      <c r="J15" s="13">
        <v>0</v>
      </c>
      <c r="M15" s="11"/>
      <c r="N15" s="27"/>
    </row>
    <row r="16" spans="1:14" s="116" customFormat="1" ht="22.5" customHeight="1">
      <c r="A16" s="115" t="s">
        <v>14</v>
      </c>
      <c r="B16" s="113" t="s">
        <v>196</v>
      </c>
      <c r="C16" s="114"/>
      <c r="D16" s="13">
        <v>18390592</v>
      </c>
      <c r="E16" s="43"/>
      <c r="F16" s="13">
        <v>18916092</v>
      </c>
      <c r="G16" s="43"/>
      <c r="H16" s="13">
        <v>1432983</v>
      </c>
      <c r="I16" s="43"/>
      <c r="J16" s="13">
        <v>1144817</v>
      </c>
      <c r="M16" s="11"/>
      <c r="N16" s="27"/>
    </row>
    <row r="17" spans="1:14" s="116" customFormat="1" ht="22.5" customHeight="1">
      <c r="A17" s="115" t="s">
        <v>15</v>
      </c>
      <c r="B17" s="113">
        <v>4</v>
      </c>
      <c r="C17" s="114"/>
      <c r="D17" s="13">
        <v>2703599</v>
      </c>
      <c r="E17" s="43"/>
      <c r="F17" s="13">
        <v>2679087</v>
      </c>
      <c r="G17" s="43"/>
      <c r="H17" s="13">
        <v>0</v>
      </c>
      <c r="I17" s="43"/>
      <c r="J17" s="13">
        <v>0</v>
      </c>
      <c r="L17" s="117"/>
      <c r="M17" s="11"/>
      <c r="N17" s="27"/>
    </row>
    <row r="18" spans="1:14" s="116" customFormat="1" ht="22.5" customHeight="1">
      <c r="A18" s="115" t="s">
        <v>16</v>
      </c>
      <c r="B18" s="113">
        <v>13</v>
      </c>
      <c r="C18" s="114"/>
      <c r="D18" s="31">
        <v>50000</v>
      </c>
      <c r="E18" s="13"/>
      <c r="F18" s="31">
        <v>0</v>
      </c>
      <c r="G18" s="43"/>
      <c r="H18" s="13">
        <v>40611250</v>
      </c>
      <c r="I18" s="43"/>
      <c r="J18" s="13">
        <v>65148000</v>
      </c>
      <c r="M18" s="11"/>
      <c r="N18" s="27"/>
    </row>
    <row r="19" spans="1:14" s="116" customFormat="1" ht="22.5" customHeight="1">
      <c r="A19" s="115" t="s">
        <v>17</v>
      </c>
      <c r="B19" s="113"/>
      <c r="C19" s="114"/>
      <c r="D19" s="13">
        <v>4096219</v>
      </c>
      <c r="E19" s="43"/>
      <c r="F19" s="13">
        <v>5066523</v>
      </c>
      <c r="G19" s="43"/>
      <c r="H19" s="13">
        <v>0</v>
      </c>
      <c r="I19" s="43"/>
      <c r="J19" s="13">
        <v>0</v>
      </c>
      <c r="M19" s="11"/>
      <c r="N19" s="27"/>
    </row>
    <row r="20" spans="1:14" s="116" customFormat="1" ht="22.5" customHeight="1">
      <c r="A20" s="115" t="s">
        <v>18</v>
      </c>
      <c r="B20" s="113"/>
      <c r="C20" s="114"/>
      <c r="D20" s="13">
        <v>40039</v>
      </c>
      <c r="E20" s="43"/>
      <c r="F20" s="13">
        <v>20878</v>
      </c>
      <c r="G20" s="43"/>
      <c r="H20" s="13">
        <v>22205</v>
      </c>
      <c r="I20" s="43"/>
      <c r="J20" s="13">
        <v>0</v>
      </c>
      <c r="M20" s="11"/>
      <c r="N20" s="27"/>
    </row>
    <row r="21" spans="1:14" s="116" customFormat="1" ht="22.5" customHeight="1">
      <c r="A21" s="115" t="s">
        <v>19</v>
      </c>
      <c r="B21" s="113">
        <v>14</v>
      </c>
      <c r="C21" s="114"/>
      <c r="D21" s="13">
        <v>10027</v>
      </c>
      <c r="E21" s="43"/>
      <c r="F21" s="13">
        <v>25590</v>
      </c>
      <c r="G21" s="43"/>
      <c r="H21" s="13">
        <v>0</v>
      </c>
      <c r="I21" s="43"/>
      <c r="J21" s="13">
        <v>0</v>
      </c>
      <c r="M21" s="11"/>
      <c r="N21" s="27"/>
    </row>
    <row r="22" spans="1:14" s="116" customFormat="1" ht="22.5" customHeight="1">
      <c r="A22" s="115" t="s">
        <v>20</v>
      </c>
      <c r="C22" s="114"/>
      <c r="D22" s="13">
        <v>124646</v>
      </c>
      <c r="E22" s="43"/>
      <c r="F22" s="13">
        <v>131347</v>
      </c>
      <c r="G22" s="43"/>
      <c r="H22" s="13">
        <v>4800</v>
      </c>
      <c r="I22" s="43"/>
      <c r="J22" s="13">
        <v>7178</v>
      </c>
      <c r="L22" s="117"/>
      <c r="M22" s="11"/>
      <c r="N22" s="27"/>
    </row>
    <row r="23" spans="1:14" s="116" customFormat="1" ht="22.5" customHeight="1">
      <c r="A23" s="118" t="s">
        <v>21</v>
      </c>
      <c r="B23" s="119"/>
      <c r="C23" s="120"/>
      <c r="D23" s="41">
        <f>SUM(D13:D22)</f>
        <v>41622809</v>
      </c>
      <c r="E23" s="43"/>
      <c r="F23" s="40">
        <f>SUM(F13:F22)</f>
        <v>50026614</v>
      </c>
      <c r="G23" s="43"/>
      <c r="H23" s="92">
        <f>SUM(H13:H22)</f>
        <v>42463921</v>
      </c>
      <c r="I23" s="43"/>
      <c r="J23" s="41">
        <f>SUM(J13:J22)</f>
        <v>70028520</v>
      </c>
      <c r="M23" s="11"/>
      <c r="N23" s="27"/>
    </row>
    <row r="24" spans="1:14" s="116" customFormat="1" ht="22.5" customHeight="1">
      <c r="A24" s="121"/>
      <c r="B24" s="113"/>
      <c r="C24" s="114"/>
      <c r="D24" s="43"/>
      <c r="E24" s="43"/>
      <c r="F24" s="43"/>
      <c r="G24" s="43"/>
      <c r="H24" s="43"/>
      <c r="I24" s="43"/>
      <c r="J24" s="43"/>
      <c r="M24" s="11"/>
      <c r="N24" s="27"/>
    </row>
    <row r="25" spans="1:14" s="116" customFormat="1" ht="22.5" customHeight="1">
      <c r="A25" s="112" t="s">
        <v>22</v>
      </c>
      <c r="B25" s="113"/>
      <c r="C25" s="114"/>
      <c r="D25" s="43"/>
      <c r="E25" s="43"/>
      <c r="F25" s="43"/>
      <c r="G25" s="43"/>
      <c r="H25" s="43"/>
      <c r="I25" s="43"/>
      <c r="J25" s="43"/>
      <c r="M25" s="11"/>
      <c r="N25" s="27"/>
    </row>
    <row r="26" spans="1:14" s="116" customFormat="1" ht="22.5" customHeight="1">
      <c r="A26" s="115" t="s">
        <v>23</v>
      </c>
      <c r="B26" s="113">
        <v>14</v>
      </c>
      <c r="C26" s="114"/>
      <c r="D26" s="13">
        <v>118070</v>
      </c>
      <c r="E26" s="43"/>
      <c r="F26" s="13">
        <v>150761</v>
      </c>
      <c r="G26" s="43"/>
      <c r="H26" s="13">
        <v>63134</v>
      </c>
      <c r="I26" s="43"/>
      <c r="J26" s="13">
        <v>63134</v>
      </c>
      <c r="M26" s="11"/>
      <c r="N26" s="27"/>
    </row>
    <row r="27" spans="1:14" s="116" customFormat="1" ht="22.5" customHeight="1">
      <c r="A27" s="122" t="s">
        <v>24</v>
      </c>
      <c r="B27" s="113">
        <v>5</v>
      </c>
      <c r="C27" s="114"/>
      <c r="D27" s="31">
        <v>0</v>
      </c>
      <c r="E27" s="31"/>
      <c r="F27" s="51">
        <v>0</v>
      </c>
      <c r="G27" s="43"/>
      <c r="H27" s="13">
        <v>114967664</v>
      </c>
      <c r="I27" s="43"/>
      <c r="J27" s="13">
        <v>93577048</v>
      </c>
      <c r="M27" s="11"/>
      <c r="N27" s="27"/>
    </row>
    <row r="28" spans="1:14" s="116" customFormat="1" ht="22.5" customHeight="1">
      <c r="A28" s="122" t="s">
        <v>25</v>
      </c>
      <c r="B28" s="113">
        <v>6</v>
      </c>
      <c r="C28" s="114"/>
      <c r="D28" s="13">
        <v>12950646</v>
      </c>
      <c r="E28" s="43"/>
      <c r="F28" s="13">
        <v>12412598</v>
      </c>
      <c r="G28" s="43"/>
      <c r="H28" s="13">
        <v>11976005</v>
      </c>
      <c r="I28" s="31"/>
      <c r="J28" s="13">
        <v>11708383</v>
      </c>
      <c r="M28" s="11"/>
      <c r="N28" s="27"/>
    </row>
    <row r="29" spans="1:14" s="116" customFormat="1" ht="22.5" customHeight="1">
      <c r="A29" s="115" t="s">
        <v>26</v>
      </c>
      <c r="B29" s="113">
        <v>13</v>
      </c>
      <c r="C29" s="114"/>
      <c r="D29" s="13">
        <v>1229625</v>
      </c>
      <c r="E29" s="43"/>
      <c r="F29" s="13">
        <v>670375</v>
      </c>
      <c r="G29" s="43"/>
      <c r="H29" s="13">
        <v>0</v>
      </c>
      <c r="I29" s="31"/>
      <c r="J29" s="13">
        <v>0</v>
      </c>
      <c r="M29" s="11"/>
      <c r="N29" s="27"/>
    </row>
    <row r="30" spans="1:14" s="116" customFormat="1" ht="22.5" customHeight="1">
      <c r="A30" s="115" t="s">
        <v>27</v>
      </c>
      <c r="B30" s="113">
        <v>7</v>
      </c>
      <c r="C30" s="114"/>
      <c r="D30" s="13">
        <v>118936120</v>
      </c>
      <c r="E30" s="43"/>
      <c r="F30" s="13">
        <v>126998572</v>
      </c>
      <c r="G30" s="43"/>
      <c r="H30" s="13">
        <v>36644</v>
      </c>
      <c r="I30" s="31"/>
      <c r="J30" s="13">
        <v>48207</v>
      </c>
      <c r="M30" s="11"/>
      <c r="N30" s="27"/>
    </row>
    <row r="31" spans="1:14" s="116" customFormat="1" ht="22.5" customHeight="1">
      <c r="A31" s="115" t="s">
        <v>28</v>
      </c>
      <c r="B31" s="113">
        <v>7</v>
      </c>
      <c r="C31" s="114"/>
      <c r="D31" s="13">
        <v>82275731</v>
      </c>
      <c r="E31" s="43"/>
      <c r="F31" s="13">
        <v>90710626</v>
      </c>
      <c r="G31" s="43"/>
      <c r="H31" s="13">
        <v>197494</v>
      </c>
      <c r="I31" s="43"/>
      <c r="J31" s="13">
        <v>298688</v>
      </c>
      <c r="M31" s="11"/>
      <c r="N31" s="27"/>
    </row>
    <row r="32" spans="1:14" s="116" customFormat="1" ht="22.5" customHeight="1">
      <c r="A32" s="115" t="s">
        <v>29</v>
      </c>
      <c r="B32" s="113"/>
      <c r="C32" s="114"/>
      <c r="D32" s="13">
        <v>11744479</v>
      </c>
      <c r="E32" s="31"/>
      <c r="F32" s="13">
        <v>11744479</v>
      </c>
      <c r="G32" s="43"/>
      <c r="H32" s="13">
        <v>0</v>
      </c>
      <c r="I32" s="31"/>
      <c r="J32" s="13">
        <v>0</v>
      </c>
      <c r="M32" s="11"/>
      <c r="N32" s="27"/>
    </row>
    <row r="33" spans="1:18" s="116" customFormat="1" ht="22.5" customHeight="1">
      <c r="A33" s="115" t="s">
        <v>30</v>
      </c>
      <c r="B33" s="113">
        <v>7</v>
      </c>
      <c r="C33" s="114"/>
      <c r="D33" s="13">
        <v>27021700</v>
      </c>
      <c r="E33" s="43"/>
      <c r="F33" s="13">
        <v>24830225</v>
      </c>
      <c r="G33" s="43"/>
      <c r="H33" s="13">
        <v>2852</v>
      </c>
      <c r="I33" s="31"/>
      <c r="J33" s="13">
        <v>2902</v>
      </c>
      <c r="M33" s="11"/>
      <c r="N33" s="27"/>
    </row>
    <row r="34" spans="1:18" s="116" customFormat="1" ht="22.5" customHeight="1">
      <c r="A34" s="115" t="s">
        <v>31</v>
      </c>
      <c r="B34" s="113">
        <v>7</v>
      </c>
      <c r="C34" s="114"/>
      <c r="D34" s="13">
        <v>112239697</v>
      </c>
      <c r="E34" s="43"/>
      <c r="F34" s="13">
        <v>108056714</v>
      </c>
      <c r="G34" s="43"/>
      <c r="H34" s="13">
        <v>0</v>
      </c>
      <c r="I34" s="43"/>
      <c r="J34" s="13">
        <v>0</v>
      </c>
      <c r="M34" s="11"/>
      <c r="N34" s="27"/>
    </row>
    <row r="35" spans="1:18" s="116" customFormat="1" ht="22.5" customHeight="1">
      <c r="A35" s="115" t="s">
        <v>32</v>
      </c>
      <c r="B35" s="113"/>
      <c r="C35" s="114"/>
      <c r="D35" s="13">
        <v>4866689</v>
      </c>
      <c r="E35" s="43"/>
      <c r="F35" s="13">
        <v>4302243</v>
      </c>
      <c r="G35" s="43"/>
      <c r="H35" s="13">
        <v>476496</v>
      </c>
      <c r="I35" s="31"/>
      <c r="J35" s="13">
        <v>471408</v>
      </c>
      <c r="M35" s="11"/>
      <c r="N35" s="27"/>
    </row>
    <row r="36" spans="1:18" s="116" customFormat="1" ht="22.5" customHeight="1">
      <c r="A36" s="115" t="s">
        <v>33</v>
      </c>
      <c r="B36" s="113"/>
      <c r="C36" s="114"/>
      <c r="D36" s="13">
        <v>1349186</v>
      </c>
      <c r="E36" s="43"/>
      <c r="F36" s="13">
        <v>1528884</v>
      </c>
      <c r="G36" s="43"/>
      <c r="H36" s="13">
        <v>70635</v>
      </c>
      <c r="I36" s="43"/>
      <c r="J36" s="13">
        <v>51610</v>
      </c>
      <c r="M36" s="11"/>
      <c r="N36" s="27"/>
    </row>
    <row r="37" spans="1:18" s="116" customFormat="1" ht="22.5" customHeight="1">
      <c r="A37" s="118" t="s">
        <v>34</v>
      </c>
      <c r="B37" s="119"/>
      <c r="C37" s="120"/>
      <c r="D37" s="40">
        <f>SUM(D26:D36)</f>
        <v>372731943</v>
      </c>
      <c r="E37" s="43"/>
      <c r="F37" s="40">
        <f>SUM(F26:F36)</f>
        <v>381405477</v>
      </c>
      <c r="G37" s="43"/>
      <c r="H37" s="40">
        <f>SUM(H26:H36)</f>
        <v>127790924</v>
      </c>
      <c r="I37" s="43"/>
      <c r="J37" s="40">
        <f>SUM(J26:J36)</f>
        <v>106221380</v>
      </c>
      <c r="M37" s="11"/>
      <c r="N37" s="27"/>
    </row>
    <row r="38" spans="1:18" s="116" customFormat="1" ht="22.5" customHeight="1" thickBot="1">
      <c r="A38" s="108" t="s">
        <v>35</v>
      </c>
      <c r="B38" s="113"/>
      <c r="C38" s="114"/>
      <c r="D38" s="88">
        <f>D23+D37</f>
        <v>414354752</v>
      </c>
      <c r="E38" s="43"/>
      <c r="F38" s="88">
        <f>F23+F37</f>
        <v>431432091</v>
      </c>
      <c r="G38" s="43"/>
      <c r="H38" s="98">
        <f>SUM(H23,H37)</f>
        <v>170254845</v>
      </c>
      <c r="I38" s="43"/>
      <c r="J38" s="50">
        <f>SUM(J23,J37)</f>
        <v>176249900</v>
      </c>
      <c r="L38" s="117"/>
      <c r="M38" s="11"/>
      <c r="N38" s="27"/>
      <c r="O38" s="117"/>
      <c r="P38" s="117"/>
      <c r="Q38" s="117"/>
      <c r="R38" s="117"/>
    </row>
    <row r="39" spans="1:18" ht="24" customHeight="1" thickTop="1">
      <c r="A39" s="116"/>
      <c r="B39" s="113"/>
      <c r="C39" s="114"/>
      <c r="D39" s="117"/>
      <c r="E39" s="1"/>
      <c r="F39" s="117"/>
      <c r="G39" s="1"/>
      <c r="H39" s="117"/>
      <c r="I39" s="1"/>
      <c r="J39" s="117"/>
    </row>
    <row r="40" spans="1:18" ht="24" customHeight="1">
      <c r="A40" s="238" t="s">
        <v>0</v>
      </c>
      <c r="B40" s="238"/>
      <c r="C40" s="238"/>
      <c r="D40" s="238"/>
      <c r="E40" s="238"/>
      <c r="F40" s="238"/>
      <c r="G40" s="238"/>
      <c r="H40" s="238"/>
      <c r="I40" s="238"/>
      <c r="J40" s="238"/>
    </row>
    <row r="41" spans="1:18" ht="24" customHeight="1">
      <c r="A41" s="238" t="s">
        <v>246</v>
      </c>
      <c r="B41" s="238"/>
      <c r="C41" s="238"/>
      <c r="D41" s="238"/>
      <c r="E41" s="238"/>
      <c r="F41" s="238"/>
      <c r="G41" s="238"/>
      <c r="H41" s="238"/>
      <c r="I41" s="238"/>
      <c r="J41" s="238"/>
      <c r="N41" s="26"/>
    </row>
    <row r="42" spans="1:18" ht="24" customHeight="1">
      <c r="A42" s="238" t="s">
        <v>221</v>
      </c>
      <c r="B42" s="238"/>
      <c r="C42" s="238"/>
      <c r="D42" s="238"/>
      <c r="E42" s="238"/>
      <c r="F42" s="238"/>
      <c r="G42" s="238"/>
      <c r="H42" s="238"/>
      <c r="I42" s="238"/>
      <c r="J42" s="238"/>
      <c r="N42" s="26"/>
    </row>
    <row r="43" spans="1:18" ht="22.5" customHeight="1">
      <c r="A43" s="236" t="s">
        <v>2</v>
      </c>
      <c r="B43" s="236"/>
      <c r="C43" s="236"/>
      <c r="D43" s="236"/>
      <c r="E43" s="236"/>
      <c r="F43" s="236"/>
      <c r="G43" s="236"/>
      <c r="H43" s="236"/>
      <c r="I43" s="236"/>
      <c r="J43" s="236"/>
    </row>
    <row r="44" spans="1:18" ht="8.5500000000000007" customHeight="1">
      <c r="A44" s="99"/>
      <c r="B44" s="100"/>
      <c r="C44" s="99"/>
      <c r="D44" s="99"/>
      <c r="E44" s="99"/>
      <c r="F44" s="99"/>
      <c r="G44" s="99"/>
      <c r="H44" s="99"/>
      <c r="I44" s="99"/>
      <c r="J44" s="99"/>
    </row>
    <row r="45" spans="1:18" ht="22.5" customHeight="1">
      <c r="B45" s="102" t="s">
        <v>3</v>
      </c>
      <c r="D45" s="237" t="s">
        <v>4</v>
      </c>
      <c r="E45" s="237"/>
      <c r="F45" s="237"/>
      <c r="H45" s="237" t="s">
        <v>5</v>
      </c>
      <c r="I45" s="237"/>
      <c r="J45" s="237"/>
    </row>
    <row r="46" spans="1:18" ht="22.5" customHeight="1">
      <c r="A46" s="99"/>
      <c r="C46" s="106"/>
      <c r="D46" s="103" t="s">
        <v>6</v>
      </c>
      <c r="E46" s="103"/>
      <c r="F46" s="103" t="s">
        <v>6</v>
      </c>
      <c r="G46" s="103"/>
      <c r="H46" s="103" t="s">
        <v>6</v>
      </c>
      <c r="I46" s="103"/>
      <c r="J46" s="103" t="s">
        <v>6</v>
      </c>
    </row>
    <row r="47" spans="1:18" ht="22.5" customHeight="1">
      <c r="A47" s="99"/>
      <c r="B47" s="102"/>
      <c r="C47" s="106"/>
      <c r="D47" s="107" t="s">
        <v>222</v>
      </c>
      <c r="E47" s="103"/>
      <c r="F47" s="103" t="s">
        <v>7</v>
      </c>
      <c r="G47" s="103"/>
      <c r="H47" s="107" t="s">
        <v>222</v>
      </c>
      <c r="I47" s="103"/>
      <c r="J47" s="103" t="s">
        <v>7</v>
      </c>
    </row>
    <row r="48" spans="1:18" ht="22.5" customHeight="1">
      <c r="A48" s="108"/>
      <c r="B48" s="100"/>
      <c r="C48" s="106"/>
      <c r="D48" s="109" t="s">
        <v>183</v>
      </c>
      <c r="E48" s="109"/>
      <c r="F48" s="110" t="s">
        <v>8</v>
      </c>
      <c r="G48" s="109"/>
      <c r="H48" s="109" t="s">
        <v>183</v>
      </c>
      <c r="I48" s="109"/>
      <c r="J48" s="110" t="s">
        <v>8</v>
      </c>
    </row>
    <row r="49" spans="1:14" ht="22.5" customHeight="1">
      <c r="A49" s="108"/>
      <c r="B49" s="100"/>
      <c r="C49" s="106"/>
      <c r="D49" s="102" t="s">
        <v>9</v>
      </c>
      <c r="E49" s="109"/>
      <c r="F49" s="110"/>
      <c r="G49" s="109"/>
      <c r="H49" s="102" t="s">
        <v>9</v>
      </c>
      <c r="I49" s="109"/>
      <c r="J49" s="110"/>
    </row>
    <row r="50" spans="1:14" ht="22.5" customHeight="1">
      <c r="A50" s="111" t="s">
        <v>36</v>
      </c>
      <c r="B50" s="100"/>
      <c r="C50" s="106"/>
      <c r="D50" s="102"/>
      <c r="E50" s="103"/>
      <c r="F50" s="103"/>
      <c r="G50" s="103"/>
      <c r="H50" s="102"/>
      <c r="I50" s="103"/>
      <c r="J50" s="103"/>
    </row>
    <row r="51" spans="1:14" s="116" customFormat="1" ht="22.5" customHeight="1">
      <c r="A51" s="112" t="s">
        <v>37</v>
      </c>
      <c r="B51" s="113"/>
      <c r="C51" s="114"/>
      <c r="D51" s="1"/>
      <c r="E51" s="1"/>
      <c r="F51" s="1"/>
      <c r="G51" s="1"/>
      <c r="H51" s="1"/>
      <c r="I51" s="1"/>
      <c r="J51" s="1"/>
      <c r="M51" s="11"/>
      <c r="N51" s="27"/>
    </row>
    <row r="52" spans="1:14" s="116" customFormat="1" ht="22.5" customHeight="1">
      <c r="A52" s="115" t="s">
        <v>38</v>
      </c>
      <c r="B52" s="113" t="s">
        <v>197</v>
      </c>
      <c r="C52" s="114"/>
      <c r="D52" s="13">
        <v>26500000</v>
      </c>
      <c r="E52" s="13"/>
      <c r="F52" s="13">
        <v>12000000</v>
      </c>
      <c r="G52" s="13"/>
      <c r="H52" s="13">
        <v>12000000</v>
      </c>
      <c r="I52" s="43"/>
      <c r="J52" s="13">
        <v>12000000</v>
      </c>
      <c r="M52" s="11"/>
      <c r="N52" s="27"/>
    </row>
    <row r="53" spans="1:14" s="116" customFormat="1" ht="22.5" customHeight="1">
      <c r="A53" s="115" t="s">
        <v>39</v>
      </c>
      <c r="B53" s="113">
        <v>13</v>
      </c>
      <c r="C53" s="114"/>
      <c r="D53" s="13">
        <v>41220637</v>
      </c>
      <c r="E53" s="13"/>
      <c r="F53" s="13">
        <v>39662605</v>
      </c>
      <c r="G53" s="13"/>
      <c r="H53" s="13">
        <v>4047462</v>
      </c>
      <c r="I53" s="43"/>
      <c r="J53" s="13">
        <v>2914020</v>
      </c>
      <c r="M53" s="11"/>
      <c r="N53" s="29"/>
    </row>
    <row r="54" spans="1:14" s="116" customFormat="1" ht="22.5" customHeight="1">
      <c r="A54" s="115" t="s">
        <v>40</v>
      </c>
      <c r="B54" s="113"/>
      <c r="C54" s="114"/>
      <c r="D54" s="13">
        <v>3360879</v>
      </c>
      <c r="E54" s="13"/>
      <c r="F54" s="13">
        <v>3360879</v>
      </c>
      <c r="G54" s="13"/>
      <c r="H54" s="13">
        <v>3220305</v>
      </c>
      <c r="I54" s="43"/>
      <c r="J54" s="13">
        <v>3220305</v>
      </c>
      <c r="L54" s="124"/>
      <c r="M54" s="11"/>
      <c r="N54" s="27"/>
    </row>
    <row r="55" spans="1:14" s="116" customFormat="1" ht="22.5" customHeight="1">
      <c r="A55" s="115" t="s">
        <v>184</v>
      </c>
      <c r="B55" s="113"/>
      <c r="C55" s="114"/>
      <c r="D55" s="13">
        <v>6002770</v>
      </c>
      <c r="E55" s="31"/>
      <c r="F55" s="13">
        <v>4119677</v>
      </c>
      <c r="G55" s="31"/>
      <c r="H55" s="13">
        <v>0</v>
      </c>
      <c r="I55" s="31"/>
      <c r="J55" s="13">
        <v>0</v>
      </c>
      <c r="L55" s="125"/>
      <c r="M55" s="11"/>
      <c r="N55" s="27"/>
    </row>
    <row r="56" spans="1:14" s="116" customFormat="1" ht="22.5" customHeight="1">
      <c r="A56" s="115" t="s">
        <v>41</v>
      </c>
      <c r="B56" s="113"/>
      <c r="C56" s="114"/>
      <c r="D56" s="32">
        <v>477267</v>
      </c>
      <c r="E56" s="13"/>
      <c r="F56" s="13">
        <v>688589</v>
      </c>
      <c r="G56" s="13"/>
      <c r="H56" s="13">
        <v>0</v>
      </c>
      <c r="I56" s="43"/>
      <c r="J56" s="13">
        <v>0</v>
      </c>
      <c r="L56" s="117"/>
      <c r="M56" s="11"/>
      <c r="N56" s="27"/>
    </row>
    <row r="57" spans="1:14" s="116" customFormat="1" ht="22.5" customHeight="1">
      <c r="A57" s="115" t="s">
        <v>42</v>
      </c>
      <c r="B57" s="113" t="s">
        <v>197</v>
      </c>
      <c r="C57" s="114"/>
      <c r="D57" s="13">
        <v>20374413</v>
      </c>
      <c r="E57" s="31"/>
      <c r="F57" s="32">
        <v>9098833</v>
      </c>
      <c r="G57" s="31"/>
      <c r="H57" s="13">
        <v>7998388</v>
      </c>
      <c r="I57" s="43"/>
      <c r="J57" s="32">
        <v>0</v>
      </c>
      <c r="M57" s="11"/>
      <c r="N57" s="27"/>
    </row>
    <row r="58" spans="1:14" s="116" customFormat="1" ht="22.5" customHeight="1">
      <c r="A58" s="115" t="s">
        <v>43</v>
      </c>
      <c r="B58" s="113"/>
      <c r="C58" s="114"/>
      <c r="D58" s="13"/>
      <c r="E58" s="13"/>
      <c r="F58" s="13"/>
      <c r="G58" s="13"/>
      <c r="I58" s="31"/>
      <c r="J58" s="13"/>
      <c r="M58" s="11"/>
      <c r="N58" s="27"/>
    </row>
    <row r="59" spans="1:14" s="116" customFormat="1" ht="22.5" customHeight="1">
      <c r="A59" s="126" t="s">
        <v>44</v>
      </c>
      <c r="B59" s="113">
        <v>9</v>
      </c>
      <c r="C59" s="114"/>
      <c r="D59" s="13">
        <v>8027927</v>
      </c>
      <c r="E59" s="31"/>
      <c r="F59" s="13">
        <v>15522461</v>
      </c>
      <c r="G59" s="31"/>
      <c r="H59" s="13">
        <v>0</v>
      </c>
      <c r="I59" s="31"/>
      <c r="J59" s="13">
        <v>0</v>
      </c>
      <c r="M59" s="11"/>
      <c r="N59" s="27"/>
    </row>
    <row r="60" spans="1:14" s="116" customFormat="1" ht="22.5" customHeight="1">
      <c r="A60" s="115" t="s">
        <v>45</v>
      </c>
      <c r="B60" s="113" t="s">
        <v>197</v>
      </c>
      <c r="C60" s="114"/>
      <c r="D60" s="31">
        <v>13190949</v>
      </c>
      <c r="E60" s="31"/>
      <c r="F60" s="13">
        <v>14804928</v>
      </c>
      <c r="G60" s="31"/>
      <c r="H60" s="13">
        <v>134929</v>
      </c>
      <c r="I60" s="43"/>
      <c r="J60" s="13">
        <v>145744</v>
      </c>
      <c r="M60" s="11"/>
      <c r="N60" s="27"/>
    </row>
    <row r="61" spans="1:14" s="116" customFormat="1" ht="22.5" customHeight="1">
      <c r="A61" s="115" t="s">
        <v>46</v>
      </c>
      <c r="B61" s="113" t="s">
        <v>197</v>
      </c>
      <c r="C61" s="114"/>
      <c r="D61" s="13">
        <v>0</v>
      </c>
      <c r="E61" s="31"/>
      <c r="F61" s="13">
        <v>0</v>
      </c>
      <c r="G61" s="31"/>
      <c r="H61" s="13">
        <v>5010000</v>
      </c>
      <c r="I61" s="43"/>
      <c r="J61" s="13">
        <v>8050000</v>
      </c>
      <c r="M61" s="11"/>
      <c r="N61" s="27"/>
    </row>
    <row r="62" spans="1:14" s="116" customFormat="1" ht="22.5" customHeight="1">
      <c r="A62" s="115" t="s">
        <v>47</v>
      </c>
      <c r="B62" s="113"/>
      <c r="C62" s="233">
        <v>2456516299</v>
      </c>
      <c r="D62" s="13">
        <v>2868670</v>
      </c>
      <c r="E62" s="13"/>
      <c r="F62" s="31">
        <v>3651235</v>
      </c>
      <c r="G62" s="13"/>
      <c r="H62" s="13">
        <v>0</v>
      </c>
      <c r="I62" s="31"/>
      <c r="J62" s="13">
        <v>2551</v>
      </c>
      <c r="M62" s="11"/>
      <c r="N62" s="27"/>
    </row>
    <row r="63" spans="1:14" s="116" customFormat="1" ht="22.5" customHeight="1">
      <c r="A63" s="115" t="s">
        <v>48</v>
      </c>
      <c r="B63" s="113">
        <v>14</v>
      </c>
      <c r="C63" s="233"/>
      <c r="D63" s="13">
        <v>18666</v>
      </c>
      <c r="E63" s="13"/>
      <c r="F63" s="13">
        <v>126523</v>
      </c>
      <c r="G63" s="13"/>
      <c r="H63" s="13">
        <v>0</v>
      </c>
      <c r="I63" s="31"/>
      <c r="J63" s="13">
        <v>0</v>
      </c>
      <c r="M63" s="11"/>
      <c r="N63" s="27"/>
    </row>
    <row r="64" spans="1:14" s="116" customFormat="1" ht="22.5" customHeight="1">
      <c r="A64" s="115" t="s">
        <v>49</v>
      </c>
      <c r="B64" s="113"/>
      <c r="C64" s="114"/>
      <c r="D64" s="13">
        <v>608755</v>
      </c>
      <c r="E64" s="13"/>
      <c r="F64" s="13">
        <v>514205</v>
      </c>
      <c r="G64" s="13"/>
      <c r="H64" s="13">
        <v>285</v>
      </c>
      <c r="I64" s="43"/>
      <c r="J64" s="13">
        <v>0</v>
      </c>
      <c r="L64" s="125"/>
      <c r="M64" s="11"/>
      <c r="N64" s="27"/>
    </row>
    <row r="65" spans="1:14" s="127" customFormat="1" ht="22.5" customHeight="1">
      <c r="A65" s="118" t="s">
        <v>50</v>
      </c>
      <c r="B65" s="119"/>
      <c r="C65" s="120"/>
      <c r="D65" s="40">
        <f>SUM(D52:D64)</f>
        <v>122650933</v>
      </c>
      <c r="E65" s="43"/>
      <c r="F65" s="40">
        <f>SUM(F52:F64)</f>
        <v>103549935</v>
      </c>
      <c r="G65" s="43"/>
      <c r="H65" s="40">
        <f>SUM(H52:H64)</f>
        <v>32411369</v>
      </c>
      <c r="I65" s="43"/>
      <c r="J65" s="40">
        <f>SUM(J52:J64)</f>
        <v>26332620</v>
      </c>
      <c r="M65" s="11"/>
      <c r="N65" s="28"/>
    </row>
    <row r="66" spans="1:14" s="116" customFormat="1" ht="22.5" customHeight="1">
      <c r="A66" s="121"/>
      <c r="B66" s="113"/>
      <c r="C66" s="114"/>
      <c r="D66" s="43"/>
      <c r="E66" s="43"/>
      <c r="F66" s="43"/>
      <c r="G66" s="43"/>
      <c r="H66" s="43"/>
      <c r="I66" s="43"/>
      <c r="J66" s="43"/>
      <c r="M66" s="11"/>
      <c r="N66" s="27"/>
    </row>
    <row r="67" spans="1:14" s="116" customFormat="1" ht="22.5" customHeight="1">
      <c r="A67" s="112" t="s">
        <v>51</v>
      </c>
      <c r="B67" s="113"/>
      <c r="C67" s="114"/>
      <c r="D67" s="43"/>
      <c r="E67" s="43"/>
      <c r="F67" s="43"/>
      <c r="G67" s="43"/>
      <c r="H67" s="43"/>
      <c r="I67" s="43"/>
      <c r="J67" s="43"/>
      <c r="M67" s="11"/>
      <c r="N67" s="27"/>
    </row>
    <row r="68" spans="1:14" s="116" customFormat="1" ht="22.5" customHeight="1">
      <c r="A68" s="115" t="s">
        <v>52</v>
      </c>
      <c r="B68" s="113" t="s">
        <v>197</v>
      </c>
      <c r="C68" s="114"/>
      <c r="D68" s="32">
        <v>63651519</v>
      </c>
      <c r="E68" s="13"/>
      <c r="F68" s="32">
        <v>87721738</v>
      </c>
      <c r="G68" s="13"/>
      <c r="H68" s="13">
        <v>43465269</v>
      </c>
      <c r="I68" s="13"/>
      <c r="J68" s="13">
        <v>51455780</v>
      </c>
      <c r="M68" s="11"/>
      <c r="N68" s="27"/>
    </row>
    <row r="69" spans="1:14" s="116" customFormat="1" ht="22.5" customHeight="1">
      <c r="A69" s="115" t="s">
        <v>53</v>
      </c>
      <c r="B69" s="113" t="s">
        <v>197</v>
      </c>
      <c r="C69" s="114"/>
      <c r="D69" s="32">
        <v>82799854</v>
      </c>
      <c r="E69" s="31"/>
      <c r="F69" s="32">
        <v>90004480</v>
      </c>
      <c r="G69" s="31"/>
      <c r="H69" s="13">
        <v>63912</v>
      </c>
      <c r="I69" s="31"/>
      <c r="J69" s="13">
        <v>154682</v>
      </c>
      <c r="M69" s="11"/>
      <c r="N69" s="27"/>
    </row>
    <row r="70" spans="1:14" s="116" customFormat="1" ht="22.5" customHeight="1">
      <c r="A70" s="115" t="s">
        <v>54</v>
      </c>
      <c r="B70" s="113"/>
      <c r="C70" s="114"/>
      <c r="D70" s="19">
        <v>3836590</v>
      </c>
      <c r="E70" s="19"/>
      <c r="F70" s="13">
        <v>3701264</v>
      </c>
      <c r="G70" s="19"/>
      <c r="H70" s="19">
        <v>390549</v>
      </c>
      <c r="I70" s="19"/>
      <c r="J70" s="13">
        <v>386738</v>
      </c>
      <c r="M70" s="11"/>
      <c r="N70" s="27"/>
    </row>
    <row r="71" spans="1:14" s="116" customFormat="1" ht="22.5" customHeight="1">
      <c r="A71" s="115" t="s">
        <v>55</v>
      </c>
      <c r="B71" s="113">
        <v>9</v>
      </c>
      <c r="C71" s="114"/>
      <c r="D71" s="19">
        <v>36877677</v>
      </c>
      <c r="E71" s="19"/>
      <c r="F71" s="13">
        <v>37441537</v>
      </c>
      <c r="G71" s="19"/>
      <c r="H71" s="31">
        <v>0</v>
      </c>
      <c r="I71" s="19"/>
      <c r="J71" s="13">
        <v>0</v>
      </c>
      <c r="M71" s="11"/>
      <c r="N71" s="27"/>
    </row>
    <row r="72" spans="1:14" s="116" customFormat="1" ht="22.5" customHeight="1">
      <c r="A72" s="115" t="s">
        <v>56</v>
      </c>
      <c r="B72" s="113">
        <v>14</v>
      </c>
      <c r="C72" s="114"/>
      <c r="D72" s="31">
        <v>62556</v>
      </c>
      <c r="E72" s="31"/>
      <c r="F72" s="13">
        <v>43811</v>
      </c>
      <c r="G72" s="31"/>
      <c r="H72" s="31">
        <v>0</v>
      </c>
      <c r="I72" s="31"/>
      <c r="J72" s="13">
        <v>0</v>
      </c>
      <c r="M72" s="11"/>
      <c r="N72" s="27"/>
    </row>
    <row r="73" spans="1:14" s="116" customFormat="1" ht="22.5" customHeight="1">
      <c r="A73" s="115" t="s">
        <v>185</v>
      </c>
      <c r="B73" s="113"/>
      <c r="C73" s="114"/>
      <c r="D73" s="31">
        <v>7504347</v>
      </c>
      <c r="E73" s="31"/>
      <c r="F73" s="13">
        <v>8096795</v>
      </c>
      <c r="G73" s="31"/>
      <c r="H73" s="31">
        <v>0</v>
      </c>
      <c r="I73" s="31"/>
      <c r="J73" s="13">
        <v>0</v>
      </c>
      <c r="M73" s="11"/>
      <c r="N73" s="27"/>
    </row>
    <row r="74" spans="1:14" s="116" customFormat="1" ht="22.5" customHeight="1">
      <c r="A74" s="115" t="s">
        <v>57</v>
      </c>
      <c r="C74" s="114"/>
      <c r="D74" s="13">
        <v>3645611</v>
      </c>
      <c r="E74" s="13"/>
      <c r="F74" s="13">
        <v>3548636</v>
      </c>
      <c r="G74" s="13"/>
      <c r="H74" s="13">
        <v>28387</v>
      </c>
      <c r="I74" s="13"/>
      <c r="J74" s="13">
        <v>28000</v>
      </c>
      <c r="M74" s="11"/>
      <c r="N74" s="27"/>
    </row>
    <row r="75" spans="1:14" s="116" customFormat="1" ht="22.5" customHeight="1">
      <c r="A75" s="118" t="s">
        <v>58</v>
      </c>
      <c r="B75" s="119"/>
      <c r="C75" s="120"/>
      <c r="D75" s="41">
        <f>SUM(D68:D74)</f>
        <v>198378154</v>
      </c>
      <c r="E75" s="43"/>
      <c r="F75" s="41">
        <f>SUM(F68:F74)</f>
        <v>230558261</v>
      </c>
      <c r="G75" s="43"/>
      <c r="H75" s="41">
        <f>SUM(H68:H74)</f>
        <v>43948117</v>
      </c>
      <c r="I75" s="43"/>
      <c r="J75" s="41">
        <f>SUM(J68:J74)</f>
        <v>52025200</v>
      </c>
      <c r="M75" s="11"/>
      <c r="N75" s="27"/>
    </row>
    <row r="76" spans="1:14" s="127" customFormat="1" ht="22.5" customHeight="1">
      <c r="A76" s="128" t="s">
        <v>59</v>
      </c>
      <c r="B76" s="113"/>
      <c r="C76" s="114"/>
      <c r="D76" s="49">
        <f>D65+D75</f>
        <v>321029087</v>
      </c>
      <c r="E76" s="43"/>
      <c r="F76" s="49">
        <f>F65+F75</f>
        <v>334108196</v>
      </c>
      <c r="G76" s="43"/>
      <c r="H76" s="49">
        <f>SUM(H65,H75)</f>
        <v>76359486</v>
      </c>
      <c r="I76" s="43"/>
      <c r="J76" s="49">
        <f>SUM(J65,J75)</f>
        <v>78357820</v>
      </c>
      <c r="M76" s="11"/>
      <c r="N76" s="28"/>
    </row>
    <row r="77" spans="1:14" s="127" customFormat="1" ht="21.75" customHeight="1">
      <c r="A77" s="128"/>
      <c r="B77" s="113"/>
      <c r="C77" s="114"/>
      <c r="D77" s="117"/>
      <c r="E77" s="1"/>
      <c r="F77" s="117"/>
      <c r="G77" s="1"/>
      <c r="H77" s="1"/>
      <c r="I77" s="1"/>
      <c r="J77" s="1"/>
      <c r="M77" s="11"/>
      <c r="N77" s="28"/>
    </row>
    <row r="78" spans="1:14" s="127" customFormat="1" ht="22.5" customHeight="1">
      <c r="A78" s="128"/>
      <c r="B78" s="113"/>
      <c r="C78" s="114"/>
      <c r="D78" s="117"/>
      <c r="E78" s="1"/>
      <c r="F78" s="117"/>
      <c r="G78" s="1"/>
      <c r="H78" s="1"/>
      <c r="I78" s="1"/>
      <c r="J78" s="1"/>
      <c r="M78" s="11"/>
      <c r="N78" s="28"/>
    </row>
    <row r="79" spans="1:14" ht="22.5" customHeight="1">
      <c r="A79" s="121"/>
      <c r="B79" s="113"/>
      <c r="C79" s="114"/>
      <c r="D79" s="1"/>
      <c r="E79" s="1"/>
      <c r="F79" s="1"/>
      <c r="G79" s="1"/>
      <c r="H79" s="1"/>
      <c r="I79" s="1"/>
      <c r="J79" s="1"/>
    </row>
    <row r="80" spans="1:14" ht="22.5" customHeight="1">
      <c r="A80" s="238" t="s">
        <v>0</v>
      </c>
      <c r="B80" s="238"/>
      <c r="C80" s="238"/>
      <c r="D80" s="238"/>
      <c r="E80" s="238"/>
      <c r="F80" s="238"/>
      <c r="G80" s="238"/>
      <c r="H80" s="238"/>
      <c r="I80" s="238"/>
      <c r="J80" s="238"/>
      <c r="N80" s="26"/>
    </row>
    <row r="81" spans="1:14" ht="22.5" customHeight="1">
      <c r="A81" s="238" t="s">
        <v>246</v>
      </c>
      <c r="B81" s="238"/>
      <c r="C81" s="238"/>
      <c r="D81" s="238"/>
      <c r="E81" s="238"/>
      <c r="F81" s="238"/>
      <c r="G81" s="238"/>
      <c r="H81" s="238"/>
      <c r="I81" s="238"/>
      <c r="J81" s="238"/>
      <c r="N81" s="26"/>
    </row>
    <row r="82" spans="1:14" ht="23.1" customHeight="1">
      <c r="A82" s="238" t="s">
        <v>221</v>
      </c>
      <c r="B82" s="238"/>
      <c r="C82" s="238"/>
      <c r="D82" s="238"/>
      <c r="E82" s="238"/>
      <c r="F82" s="238"/>
      <c r="G82" s="238"/>
      <c r="H82" s="238"/>
      <c r="I82" s="238"/>
      <c r="J82" s="238"/>
    </row>
    <row r="83" spans="1:14" ht="22.5" customHeight="1">
      <c r="A83" s="236" t="s">
        <v>2</v>
      </c>
      <c r="B83" s="236"/>
      <c r="C83" s="236"/>
      <c r="D83" s="236"/>
      <c r="E83" s="236"/>
      <c r="F83" s="236"/>
      <c r="G83" s="236"/>
      <c r="H83" s="236"/>
      <c r="I83" s="236"/>
      <c r="J83" s="236"/>
    </row>
    <row r="84" spans="1:14" ht="8.5500000000000007" customHeight="1">
      <c r="A84" s="99"/>
      <c r="B84" s="100"/>
      <c r="C84" s="99"/>
      <c r="D84" s="99"/>
      <c r="E84" s="99"/>
      <c r="F84" s="99"/>
      <c r="G84" s="99"/>
      <c r="H84" s="99"/>
      <c r="I84" s="99"/>
      <c r="J84" s="99"/>
    </row>
    <row r="85" spans="1:14" ht="22.5" customHeight="1">
      <c r="B85" s="102"/>
      <c r="D85" s="237" t="s">
        <v>4</v>
      </c>
      <c r="E85" s="237"/>
      <c r="F85" s="237"/>
      <c r="H85" s="237" t="s">
        <v>5</v>
      </c>
      <c r="I85" s="237"/>
      <c r="J85" s="237"/>
    </row>
    <row r="86" spans="1:14" ht="22.5" customHeight="1">
      <c r="A86" s="99"/>
      <c r="C86" s="106"/>
      <c r="D86" s="103" t="s">
        <v>6</v>
      </c>
      <c r="E86" s="103"/>
      <c r="F86" s="103" t="s">
        <v>6</v>
      </c>
      <c r="G86" s="103"/>
      <c r="H86" s="103" t="s">
        <v>6</v>
      </c>
      <c r="I86" s="103"/>
      <c r="J86" s="103" t="s">
        <v>6</v>
      </c>
    </row>
    <row r="87" spans="1:14" ht="22.5" customHeight="1">
      <c r="A87" s="99"/>
      <c r="B87" s="102"/>
      <c r="C87" s="106"/>
      <c r="D87" s="107" t="s">
        <v>222</v>
      </c>
      <c r="E87" s="103"/>
      <c r="F87" s="103" t="s">
        <v>7</v>
      </c>
      <c r="G87" s="103"/>
      <c r="H87" s="107" t="s">
        <v>222</v>
      </c>
      <c r="I87" s="103"/>
      <c r="J87" s="103" t="s">
        <v>7</v>
      </c>
    </row>
    <row r="88" spans="1:14" ht="22.5" customHeight="1">
      <c r="A88" s="108"/>
      <c r="B88" s="100"/>
      <c r="C88" s="106"/>
      <c r="D88" s="109" t="s">
        <v>183</v>
      </c>
      <c r="E88" s="109"/>
      <c r="F88" s="110" t="s">
        <v>8</v>
      </c>
      <c r="G88" s="109"/>
      <c r="H88" s="109" t="s">
        <v>183</v>
      </c>
      <c r="I88" s="109"/>
      <c r="J88" s="110" t="s">
        <v>8</v>
      </c>
    </row>
    <row r="89" spans="1:14" ht="22.5" customHeight="1">
      <c r="A89" s="108"/>
      <c r="B89" s="100"/>
      <c r="C89" s="106"/>
      <c r="D89" s="102" t="s">
        <v>9</v>
      </c>
      <c r="E89" s="109"/>
      <c r="F89" s="110"/>
      <c r="G89" s="109"/>
      <c r="H89" s="102" t="s">
        <v>9</v>
      </c>
      <c r="I89" s="109"/>
      <c r="J89" s="110"/>
    </row>
    <row r="90" spans="1:14" s="116" customFormat="1" ht="22.5" customHeight="1">
      <c r="A90" s="111" t="s">
        <v>60</v>
      </c>
      <c r="B90" s="100"/>
      <c r="C90" s="106"/>
      <c r="D90" s="104"/>
      <c r="E90" s="104"/>
      <c r="F90" s="104"/>
      <c r="G90" s="104"/>
      <c r="H90" s="104"/>
      <c r="I90" s="104"/>
      <c r="J90" s="104"/>
      <c r="M90" s="11"/>
      <c r="N90" s="27"/>
    </row>
    <row r="91" spans="1:14" s="116" customFormat="1" ht="22.5" customHeight="1">
      <c r="A91" s="111" t="s">
        <v>61</v>
      </c>
      <c r="B91" s="113"/>
      <c r="C91" s="114"/>
      <c r="D91" s="1"/>
      <c r="E91" s="1"/>
      <c r="F91" s="1"/>
      <c r="G91" s="1"/>
      <c r="H91" s="1"/>
      <c r="I91" s="1"/>
      <c r="J91" s="1"/>
      <c r="M91" s="11"/>
      <c r="N91" s="27"/>
    </row>
    <row r="92" spans="1:14" s="116" customFormat="1" ht="22.5" customHeight="1">
      <c r="A92" s="121" t="s">
        <v>62</v>
      </c>
      <c r="B92" s="113"/>
      <c r="C92" s="114"/>
      <c r="D92" s="117"/>
      <c r="E92" s="1"/>
      <c r="F92" s="117"/>
      <c r="G92" s="1"/>
      <c r="H92" s="117"/>
      <c r="I92" s="1"/>
      <c r="J92" s="1"/>
      <c r="M92" s="11"/>
      <c r="N92" s="27"/>
    </row>
    <row r="93" spans="1:14" s="116" customFormat="1" ht="22.5" customHeight="1">
      <c r="A93" s="115" t="s">
        <v>63</v>
      </c>
      <c r="C93" s="114"/>
      <c r="D93" s="45"/>
      <c r="E93" s="43"/>
      <c r="F93" s="45"/>
      <c r="G93" s="43"/>
      <c r="H93" s="45"/>
      <c r="I93" s="43"/>
      <c r="J93" s="43"/>
      <c r="M93" s="11"/>
      <c r="N93" s="27"/>
    </row>
    <row r="94" spans="1:14" s="116" customFormat="1" ht="22.5" customHeight="1" thickBot="1">
      <c r="A94" s="129" t="s">
        <v>64</v>
      </c>
      <c r="C94" s="114"/>
      <c r="D94" s="44">
        <v>4997460</v>
      </c>
      <c r="E94" s="43"/>
      <c r="F94" s="44">
        <v>4997460</v>
      </c>
      <c r="G94" s="43"/>
      <c r="H94" s="44">
        <v>4997460</v>
      </c>
      <c r="I94" s="43"/>
      <c r="J94" s="44">
        <v>4997460</v>
      </c>
      <c r="M94" s="11"/>
      <c r="N94" s="27"/>
    </row>
    <row r="95" spans="1:14" s="116" customFormat="1" ht="22.5" customHeight="1" thickTop="1">
      <c r="A95" s="115" t="s">
        <v>65</v>
      </c>
      <c r="B95" s="113"/>
      <c r="C95" s="114"/>
      <c r="D95" s="45"/>
      <c r="E95" s="43"/>
      <c r="F95" s="45"/>
      <c r="G95" s="45"/>
      <c r="H95" s="45"/>
      <c r="I95" s="45"/>
      <c r="J95" s="45"/>
      <c r="M95" s="11"/>
      <c r="N95" s="27"/>
    </row>
    <row r="96" spans="1:14" s="116" customFormat="1" ht="22.5" customHeight="1">
      <c r="A96" s="129" t="s">
        <v>66</v>
      </c>
      <c r="B96" s="113"/>
      <c r="C96" s="114"/>
      <c r="D96" s="45"/>
      <c r="E96" s="43"/>
      <c r="F96" s="45"/>
      <c r="G96" s="45"/>
      <c r="H96" s="45"/>
      <c r="I96" s="45"/>
      <c r="J96" s="45"/>
      <c r="M96" s="11"/>
      <c r="N96" s="27"/>
    </row>
    <row r="97" spans="1:16" s="116" customFormat="1" ht="22.5" customHeight="1">
      <c r="A97" s="130" t="s">
        <v>67</v>
      </c>
      <c r="B97" s="113"/>
      <c r="C97" s="114"/>
      <c r="D97" s="13">
        <v>2974210</v>
      </c>
      <c r="E97" s="13"/>
      <c r="F97" s="13">
        <v>2974210</v>
      </c>
      <c r="G97" s="13"/>
      <c r="H97" s="13">
        <v>2974210</v>
      </c>
      <c r="I97" s="43"/>
      <c r="J97" s="13">
        <v>2974210</v>
      </c>
      <c r="M97" s="11"/>
      <c r="N97" s="27"/>
    </row>
    <row r="98" spans="1:16" s="127" customFormat="1" ht="22.5" customHeight="1">
      <c r="A98" s="121" t="s">
        <v>68</v>
      </c>
      <c r="B98" s="116"/>
      <c r="C98" s="114"/>
      <c r="D98" s="45"/>
      <c r="E98" s="45"/>
      <c r="F98" s="45"/>
      <c r="G98" s="45"/>
      <c r="H98" s="45"/>
      <c r="I98" s="43"/>
      <c r="J98" s="45"/>
      <c r="M98" s="11"/>
      <c r="N98" s="28"/>
    </row>
    <row r="99" spans="1:16" s="127" customFormat="1" ht="22.5" customHeight="1">
      <c r="A99" s="115" t="s">
        <v>69</v>
      </c>
      <c r="B99" s="113"/>
      <c r="C99" s="114"/>
      <c r="D99" s="32">
        <v>22551567</v>
      </c>
      <c r="E99" s="13"/>
      <c r="F99" s="32">
        <v>22551567</v>
      </c>
      <c r="G99" s="13"/>
      <c r="H99" s="32">
        <v>22551567</v>
      </c>
      <c r="I99" s="43"/>
      <c r="J99" s="32">
        <v>22551567</v>
      </c>
      <c r="M99" s="11"/>
      <c r="N99" s="28"/>
    </row>
    <row r="100" spans="1:16" s="127" customFormat="1" ht="22.5" customHeight="1">
      <c r="A100" s="101" t="s">
        <v>70</v>
      </c>
      <c r="B100" s="113"/>
      <c r="C100" s="114"/>
      <c r="D100" s="32"/>
      <c r="E100" s="13"/>
      <c r="F100" s="32"/>
      <c r="G100" s="13"/>
      <c r="H100" s="32"/>
      <c r="I100" s="43"/>
      <c r="J100" s="32"/>
      <c r="M100" s="11"/>
      <c r="N100" s="28"/>
    </row>
    <row r="101" spans="1:16" s="116" customFormat="1" ht="22.5" customHeight="1">
      <c r="A101" s="115" t="s">
        <v>71</v>
      </c>
      <c r="B101" s="113"/>
      <c r="C101" s="114"/>
      <c r="D101" s="32">
        <v>-669657</v>
      </c>
      <c r="E101" s="31"/>
      <c r="F101" s="32">
        <v>-669657</v>
      </c>
      <c r="G101" s="31"/>
      <c r="H101" s="31">
        <v>0</v>
      </c>
      <c r="I101" s="43"/>
      <c r="J101" s="46">
        <v>0</v>
      </c>
      <c r="M101" s="11"/>
      <c r="N101" s="27"/>
    </row>
    <row r="102" spans="1:16" s="116" customFormat="1" ht="22.5" customHeight="1">
      <c r="A102" s="101" t="s">
        <v>72</v>
      </c>
      <c r="B102" s="113"/>
      <c r="C102" s="114"/>
      <c r="D102" s="32"/>
      <c r="E102" s="43"/>
      <c r="F102" s="32"/>
      <c r="G102" s="43"/>
      <c r="H102" s="32"/>
      <c r="I102" s="43"/>
      <c r="J102" s="32"/>
      <c r="M102" s="11"/>
      <c r="N102" s="27"/>
    </row>
    <row r="103" spans="1:16" s="116" customFormat="1" ht="22.5" customHeight="1">
      <c r="A103" s="115" t="s">
        <v>73</v>
      </c>
      <c r="B103" s="113"/>
      <c r="C103" s="114"/>
      <c r="D103" s="32"/>
      <c r="E103" s="43"/>
      <c r="F103" s="32"/>
      <c r="G103" s="43"/>
      <c r="H103" s="32"/>
      <c r="I103" s="43"/>
      <c r="J103" s="32"/>
      <c r="M103" s="11"/>
      <c r="N103" s="27"/>
    </row>
    <row r="104" spans="1:16" ht="22.5" customHeight="1">
      <c r="A104" s="129" t="s">
        <v>74</v>
      </c>
      <c r="B104" s="113"/>
      <c r="C104" s="114"/>
      <c r="D104" s="13">
        <v>500000</v>
      </c>
      <c r="E104" s="13"/>
      <c r="F104" s="13">
        <v>500000</v>
      </c>
      <c r="G104" s="13"/>
      <c r="H104" s="13">
        <v>500000</v>
      </c>
      <c r="I104" s="43"/>
      <c r="J104" s="13">
        <v>500000</v>
      </c>
      <c r="K104" s="131"/>
    </row>
    <row r="105" spans="1:16" ht="22.5" customHeight="1">
      <c r="A105" s="115" t="s">
        <v>75</v>
      </c>
      <c r="B105" s="113"/>
      <c r="C105" s="114"/>
      <c r="D105" s="32">
        <v>67739654</v>
      </c>
      <c r="E105" s="13"/>
      <c r="F105" s="32">
        <v>71696872</v>
      </c>
      <c r="G105" s="13"/>
      <c r="H105" s="32">
        <v>67739654</v>
      </c>
      <c r="I105" s="43"/>
      <c r="J105" s="13">
        <v>71696872</v>
      </c>
    </row>
    <row r="106" spans="1:16" ht="22.5" customHeight="1">
      <c r="A106" s="121" t="s">
        <v>76</v>
      </c>
      <c r="B106" s="113"/>
      <c r="C106" s="114"/>
      <c r="D106" s="19">
        <v>129928</v>
      </c>
      <c r="E106" s="19"/>
      <c r="F106" s="19">
        <v>169431</v>
      </c>
      <c r="G106" s="19"/>
      <c r="H106" s="19">
        <v>129928</v>
      </c>
      <c r="I106" s="43"/>
      <c r="J106" s="19">
        <v>169431</v>
      </c>
      <c r="N106" s="26"/>
    </row>
    <row r="107" spans="1:16" ht="22.5" customHeight="1">
      <c r="A107" s="128" t="s">
        <v>77</v>
      </c>
      <c r="B107" s="119"/>
      <c r="C107" s="120"/>
      <c r="D107" s="47">
        <f>SUM(D97:D106)</f>
        <v>93225702</v>
      </c>
      <c r="E107" s="43"/>
      <c r="F107" s="47">
        <f>SUM(F97:F106)</f>
        <v>97222423</v>
      </c>
      <c r="G107" s="43"/>
      <c r="H107" s="47">
        <f>SUM(H97:H106)</f>
        <v>93895359</v>
      </c>
      <c r="I107" s="43"/>
      <c r="J107" s="47">
        <f>SUM(J97:J106)</f>
        <v>97892080</v>
      </c>
    </row>
    <row r="108" spans="1:16" ht="22.5" customHeight="1">
      <c r="A108" s="121" t="s">
        <v>78</v>
      </c>
      <c r="B108" s="113"/>
      <c r="C108" s="114"/>
      <c r="D108" s="20">
        <v>99963</v>
      </c>
      <c r="E108" s="19"/>
      <c r="F108" s="20">
        <v>101472</v>
      </c>
      <c r="G108" s="19"/>
      <c r="H108" s="31">
        <v>0</v>
      </c>
      <c r="I108" s="48"/>
      <c r="J108" s="46">
        <v>0</v>
      </c>
      <c r="L108" s="132"/>
      <c r="M108" s="83"/>
      <c r="N108" s="83"/>
    </row>
    <row r="109" spans="1:16" ht="22.5" customHeight="1">
      <c r="A109" s="128" t="s">
        <v>79</v>
      </c>
      <c r="B109" s="113"/>
      <c r="C109" s="114"/>
      <c r="D109" s="49">
        <f>SUM(D107:D108)</f>
        <v>93325665</v>
      </c>
      <c r="E109" s="43"/>
      <c r="F109" s="49">
        <f>SUM(F107:F108)</f>
        <v>97323895</v>
      </c>
      <c r="G109" s="43"/>
      <c r="H109" s="41">
        <f>SUM(H107:H108)</f>
        <v>93895359</v>
      </c>
      <c r="I109" s="43"/>
      <c r="J109" s="41">
        <f>SUM(J107:J108)</f>
        <v>97892080</v>
      </c>
      <c r="L109" s="132"/>
      <c r="M109" s="83"/>
      <c r="N109" s="83"/>
    </row>
    <row r="110" spans="1:16" s="135" customFormat="1" ht="22.5" customHeight="1" thickBot="1">
      <c r="A110" s="112" t="s">
        <v>80</v>
      </c>
      <c r="B110" s="113"/>
      <c r="C110" s="114"/>
      <c r="D110" s="50">
        <f>SUM(D76+D109)</f>
        <v>414354752</v>
      </c>
      <c r="E110" s="43"/>
      <c r="F110" s="50">
        <f>SUM(F76+F109)</f>
        <v>431432091</v>
      </c>
      <c r="G110" s="43"/>
      <c r="H110" s="50">
        <f>SUM(H76+H109)</f>
        <v>170254845</v>
      </c>
      <c r="I110" s="43"/>
      <c r="J110" s="50">
        <f>SUM(J76+J109)</f>
        <v>176249900</v>
      </c>
      <c r="K110" s="99"/>
      <c r="L110" s="133"/>
      <c r="M110" s="83"/>
      <c r="N110" s="83"/>
      <c r="O110" s="134"/>
      <c r="P110" s="134"/>
    </row>
    <row r="111" spans="1:16" s="116" customFormat="1" ht="22.5" customHeight="1" thickTop="1">
      <c r="A111" s="99"/>
      <c r="B111" s="100"/>
      <c r="C111" s="99"/>
      <c r="E111" s="136"/>
      <c r="F111" s="136"/>
      <c r="G111" s="136"/>
      <c r="H111" s="136"/>
      <c r="I111" s="136"/>
      <c r="J111" s="136"/>
      <c r="K111" s="99"/>
      <c r="L111" s="132"/>
      <c r="M111" s="83"/>
      <c r="N111" s="83"/>
    </row>
    <row r="112" spans="1:16" s="116" customFormat="1" ht="22.5" customHeight="1">
      <c r="A112" s="121"/>
      <c r="B112" s="113"/>
      <c r="C112" s="121"/>
      <c r="D112" s="32"/>
      <c r="E112" s="1"/>
      <c r="F112" s="32"/>
      <c r="G112" s="1"/>
      <c r="H112" s="32"/>
      <c r="I112" s="1"/>
      <c r="J112" s="32"/>
      <c r="L112" s="137"/>
      <c r="M112" s="234"/>
      <c r="N112" s="84"/>
    </row>
    <row r="113" spans="1:14" s="116" customFormat="1" ht="22.5" customHeight="1">
      <c r="B113" s="113"/>
      <c r="C113" s="121"/>
      <c r="D113" s="1"/>
      <c r="E113" s="1"/>
      <c r="F113" s="1"/>
      <c r="G113" s="1"/>
      <c r="H113" s="1"/>
      <c r="I113" s="1"/>
      <c r="J113" s="1"/>
      <c r="M113" s="235"/>
      <c r="N113" s="27"/>
    </row>
    <row r="114" spans="1:14" s="116" customFormat="1" ht="22.5" customHeight="1">
      <c r="A114" s="121"/>
      <c r="B114" s="113"/>
      <c r="C114" s="121"/>
      <c r="D114" s="1"/>
      <c r="E114" s="5"/>
      <c r="F114" s="1"/>
      <c r="G114" s="1"/>
      <c r="H114" s="1"/>
      <c r="I114" s="1"/>
      <c r="J114" s="1"/>
      <c r="M114" s="235"/>
      <c r="N114" s="27"/>
    </row>
    <row r="115" spans="1:14" s="116" customFormat="1" ht="22.5" customHeight="1">
      <c r="A115" s="121"/>
      <c r="B115" s="113"/>
      <c r="C115" s="121"/>
      <c r="D115" s="117"/>
      <c r="E115" s="5"/>
      <c r="F115" s="117"/>
      <c r="G115" s="1"/>
      <c r="H115" s="117"/>
      <c r="I115" s="1"/>
      <c r="J115" s="117"/>
      <c r="M115" s="235"/>
      <c r="N115" s="27"/>
    </row>
    <row r="116" spans="1:14" ht="24" customHeight="1">
      <c r="B116" s="100"/>
      <c r="C116" s="99"/>
      <c r="D116" s="6"/>
      <c r="E116" s="131"/>
      <c r="F116" s="6"/>
      <c r="G116" s="131"/>
      <c r="H116" s="6"/>
      <c r="I116" s="131"/>
      <c r="J116" s="6"/>
    </row>
    <row r="117" spans="1:14" ht="24" customHeight="1">
      <c r="A117" s="99"/>
      <c r="B117" s="100"/>
      <c r="C117" s="99"/>
      <c r="D117" s="131"/>
      <c r="E117" s="131"/>
      <c r="F117" s="131"/>
      <c r="G117" s="131"/>
      <c r="H117" s="131"/>
      <c r="I117" s="131"/>
      <c r="J117" s="131"/>
    </row>
    <row r="118" spans="1:14" ht="24" customHeight="1">
      <c r="A118" s="116"/>
      <c r="B118" s="100"/>
      <c r="C118" s="99"/>
      <c r="D118" s="131"/>
      <c r="E118" s="131"/>
      <c r="F118" s="131"/>
      <c r="G118" s="131"/>
      <c r="H118" s="131"/>
      <c r="I118" s="131"/>
      <c r="J118" s="131"/>
    </row>
    <row r="119" spans="1:14" ht="24" customHeight="1">
      <c r="A119" s="99"/>
      <c r="B119" s="100"/>
      <c r="C119" s="99"/>
      <c r="D119" s="131"/>
      <c r="E119" s="131"/>
      <c r="F119" s="131"/>
      <c r="G119" s="131"/>
      <c r="H119" s="131"/>
      <c r="I119" s="131"/>
      <c r="J119" s="131"/>
    </row>
    <row r="120" spans="1:14" ht="24" customHeight="1">
      <c r="A120" s="99"/>
      <c r="B120" s="100"/>
      <c r="C120" s="99"/>
      <c r="D120" s="131"/>
      <c r="E120" s="131"/>
      <c r="F120" s="131"/>
      <c r="G120" s="131"/>
      <c r="H120" s="131"/>
      <c r="I120" s="131"/>
      <c r="J120" s="131"/>
    </row>
    <row r="121" spans="1:14" ht="24" customHeight="1">
      <c r="A121" s="99"/>
      <c r="B121" s="100"/>
      <c r="C121" s="99"/>
      <c r="D121" s="131"/>
      <c r="E121" s="131"/>
      <c r="F121" s="131"/>
      <c r="G121" s="131"/>
      <c r="H121" s="131"/>
      <c r="I121" s="131"/>
      <c r="J121" s="131"/>
    </row>
  </sheetData>
  <mergeCells count="18">
    <mergeCell ref="A1:J1"/>
    <mergeCell ref="A2:J2"/>
    <mergeCell ref="A4:J4"/>
    <mergeCell ref="A3:J3"/>
    <mergeCell ref="H6:J6"/>
    <mergeCell ref="D6:F6"/>
    <mergeCell ref="A40:J40"/>
    <mergeCell ref="A41:J41"/>
    <mergeCell ref="A42:J42"/>
    <mergeCell ref="A43:J43"/>
    <mergeCell ref="D45:F45"/>
    <mergeCell ref="H45:J45"/>
    <mergeCell ref="A83:J83"/>
    <mergeCell ref="D85:F85"/>
    <mergeCell ref="H85:J85"/>
    <mergeCell ref="A80:J80"/>
    <mergeCell ref="A81:J81"/>
    <mergeCell ref="A82:J82"/>
  </mergeCells>
  <phoneticPr fontId="0" type="noConversion"/>
  <pageMargins left="0.8" right="0.8" top="0.48" bottom="0.5" header="0.5" footer="0.5"/>
  <pageSetup paperSize="9" scale="75" firstPageNumber="3" fitToHeight="0" orientation="portrait" useFirstPageNumber="1" r:id="rId1"/>
  <headerFooter>
    <oddFooter>&amp;L&amp;14หมายเหตุประกอบงบการเงินเป็นส่วนหนึ่งของงบการเงินระหว่างกาลนี้&amp;15
&amp;C&amp;14&amp;P</oddFooter>
  </headerFooter>
  <rowBreaks count="2" manualBreakCount="2">
    <brk id="39" max="9" man="1"/>
    <brk id="79" max="16383" man="1"/>
  </rowBreaks>
  <customProperties>
    <customPr name="EpmWorksheetKeyString_GUID" r:id="rId2"/>
    <customPr name="OrphanNamesChecked" r:id="rId3"/>
  </customProperties>
  <ignoredErrors>
    <ignoredError sqref="D89:J92 E95:E96 G95:G96 I95:I96 E93:J93 G48 D48:F48 H48:J48 E9 G9 D9 H9:J9 F9 G88 D88:F88 H88:J88" numberStoredAsText="1"/>
    <ignoredError sqref="E110 I110 G110 F107 F110 H110 J110 F109 J109 J107 H65" unlockedFormula="1"/>
    <ignoredError sqref="C16:C18 B23:C23 B25:E25 E23 B37:C38 C22 C55:C60 C52:C54 C68 B65:C67 B75:C76 C63 C61 C62 B58 B74:C74 C69 C36 C32:C35 C72 C26:C31 C64 C70:C71 C19:C21 B24:C24 E24" twoDigitTextYear="1"/>
    <ignoredError sqref="D37:E38 D23 F23:J25 F37:J38 D75:E76 D67:E67 D65:G65 F76:J76 I65:J65 F66:J67 E66 F75:G75 I75:J75" twoDigitTextYear="1" unlockedFormula="1"/>
    <ignoredError sqref="E109 E107 G107:I107 G109:I109" numberStoredAsText="1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  <pageSetUpPr fitToPage="1"/>
  </sheetPr>
  <dimension ref="A1:P66"/>
  <sheetViews>
    <sheetView zoomScaleNormal="100" zoomScaleSheetLayoutView="70" workbookViewId="0">
      <selection sqref="A1:J1"/>
    </sheetView>
  </sheetViews>
  <sheetFormatPr defaultColWidth="9.125" defaultRowHeight="24" customHeight="1"/>
  <cols>
    <col min="1" max="1" width="56" style="222" customWidth="1"/>
    <col min="2" max="2" width="8.375" style="105" customWidth="1"/>
    <col min="3" max="3" width="1.375" style="105" customWidth="1"/>
    <col min="4" max="4" width="14.75" style="104" customWidth="1"/>
    <col min="5" max="5" width="1.375" style="104" customWidth="1"/>
    <col min="6" max="6" width="14.75" style="104" customWidth="1"/>
    <col min="7" max="7" width="1.375" style="104" customWidth="1"/>
    <col min="8" max="8" width="14.75" style="104" customWidth="1"/>
    <col min="9" max="9" width="1.375" style="104" customWidth="1"/>
    <col min="10" max="10" width="14.75" style="104" customWidth="1"/>
    <col min="11" max="11" width="14.375" style="99" customWidth="1"/>
    <col min="12" max="12" width="10.125" style="99" bestFit="1" customWidth="1"/>
    <col min="13" max="13" width="13.75" style="99" customWidth="1"/>
    <col min="14" max="16384" width="9.125" style="99"/>
  </cols>
  <sheetData>
    <row r="1" spans="1:10" ht="24" customHeight="1">
      <c r="A1" s="241" t="s">
        <v>0</v>
      </c>
      <c r="B1" s="241"/>
      <c r="C1" s="241"/>
      <c r="D1" s="241"/>
      <c r="E1" s="241"/>
      <c r="F1" s="241"/>
      <c r="G1" s="241"/>
      <c r="H1" s="241"/>
      <c r="I1" s="241"/>
      <c r="J1" s="241"/>
    </row>
    <row r="2" spans="1:10" ht="24" customHeight="1">
      <c r="A2" s="241" t="s">
        <v>81</v>
      </c>
      <c r="B2" s="241"/>
      <c r="C2" s="241"/>
      <c r="D2" s="241"/>
      <c r="E2" s="241"/>
      <c r="F2" s="241"/>
      <c r="G2" s="241"/>
      <c r="H2" s="241"/>
      <c r="I2" s="241"/>
      <c r="J2" s="241"/>
    </row>
    <row r="3" spans="1:10" ht="24" customHeight="1">
      <c r="A3" s="241" t="s">
        <v>223</v>
      </c>
      <c r="B3" s="241"/>
      <c r="C3" s="241"/>
      <c r="D3" s="241"/>
      <c r="E3" s="241"/>
      <c r="F3" s="241"/>
      <c r="G3" s="241"/>
      <c r="H3" s="241"/>
      <c r="I3" s="241"/>
      <c r="J3" s="241"/>
    </row>
    <row r="4" spans="1:10" s="221" customFormat="1" ht="24" customHeight="1">
      <c r="A4" s="241" t="s">
        <v>9</v>
      </c>
      <c r="B4" s="241"/>
      <c r="C4" s="241"/>
      <c r="D4" s="241"/>
      <c r="E4" s="241"/>
      <c r="F4" s="241"/>
      <c r="G4" s="241"/>
      <c r="H4" s="241"/>
      <c r="I4" s="241"/>
      <c r="J4" s="241"/>
    </row>
    <row r="5" spans="1:10" ht="20.100000000000001" customHeight="1">
      <c r="A5" s="236" t="s">
        <v>2</v>
      </c>
      <c r="B5" s="236"/>
      <c r="C5" s="236"/>
      <c r="D5" s="236"/>
      <c r="E5" s="236"/>
      <c r="F5" s="236"/>
      <c r="G5" s="236"/>
      <c r="H5" s="236"/>
      <c r="I5" s="236"/>
      <c r="J5" s="236"/>
    </row>
    <row r="6" spans="1:10" ht="4.3499999999999996" customHeight="1">
      <c r="A6" s="99"/>
      <c r="B6" s="99"/>
      <c r="C6" s="99"/>
      <c r="D6" s="99"/>
      <c r="E6" s="209"/>
      <c r="F6" s="209"/>
      <c r="G6" s="209"/>
      <c r="H6" s="99"/>
      <c r="I6" s="209"/>
      <c r="J6" s="209"/>
    </row>
    <row r="7" spans="1:10" ht="22.5" customHeight="1">
      <c r="A7" s="222" t="s">
        <v>82</v>
      </c>
      <c r="B7" s="102"/>
      <c r="C7" s="102"/>
      <c r="D7" s="240" t="s">
        <v>4</v>
      </c>
      <c r="E7" s="240"/>
      <c r="F7" s="240"/>
      <c r="G7" s="112"/>
      <c r="H7" s="240" t="s">
        <v>5</v>
      </c>
      <c r="I7" s="240"/>
      <c r="J7" s="240"/>
    </row>
    <row r="8" spans="1:10" ht="22.5" customHeight="1">
      <c r="D8" s="109" t="s">
        <v>183</v>
      </c>
      <c r="E8" s="102"/>
      <c r="F8" s="109" t="s">
        <v>8</v>
      </c>
      <c r="G8" s="102"/>
      <c r="H8" s="109" t="s">
        <v>183</v>
      </c>
      <c r="I8" s="102"/>
      <c r="J8" s="109" t="s">
        <v>8</v>
      </c>
    </row>
    <row r="9" spans="1:10" ht="22.5" customHeight="1">
      <c r="A9" s="223" t="s">
        <v>83</v>
      </c>
    </row>
    <row r="10" spans="1:10" ht="22.5" customHeight="1">
      <c r="A10" s="99" t="s">
        <v>84</v>
      </c>
      <c r="D10" s="13">
        <v>45410259</v>
      </c>
      <c r="E10" s="13"/>
      <c r="F10" s="13">
        <v>43976506</v>
      </c>
      <c r="G10" s="13"/>
      <c r="H10" s="13">
        <v>727409</v>
      </c>
      <c r="I10" s="13"/>
      <c r="J10" s="13">
        <v>540821</v>
      </c>
    </row>
    <row r="11" spans="1:10" ht="22.5" customHeight="1">
      <c r="A11" s="99" t="s">
        <v>85</v>
      </c>
      <c r="D11" s="13">
        <v>8951454</v>
      </c>
      <c r="E11" s="13"/>
      <c r="F11" s="13">
        <v>8232297</v>
      </c>
      <c r="G11" s="13"/>
      <c r="H11" s="31">
        <v>0</v>
      </c>
      <c r="I11" s="13"/>
      <c r="J11" s="33">
        <v>0</v>
      </c>
    </row>
    <row r="12" spans="1:10" ht="22.5" customHeight="1">
      <c r="A12" s="112" t="s">
        <v>86</v>
      </c>
      <c r="D12" s="14">
        <f>SUM(D10:D11)</f>
        <v>54361713</v>
      </c>
      <c r="E12" s="13"/>
      <c r="F12" s="14">
        <f>SUM(F10:F11)</f>
        <v>52208803</v>
      </c>
      <c r="G12" s="13"/>
      <c r="H12" s="14">
        <f>SUM(H10:H11)</f>
        <v>727409</v>
      </c>
      <c r="I12" s="13"/>
      <c r="J12" s="14">
        <f>SUM(J10:J11)</f>
        <v>540821</v>
      </c>
    </row>
    <row r="13" spans="1:10" ht="10.5" customHeight="1">
      <c r="A13" s="223"/>
      <c r="D13" s="19"/>
      <c r="E13" s="13"/>
      <c r="F13" s="19"/>
      <c r="G13" s="13"/>
      <c r="H13" s="19"/>
      <c r="I13" s="13"/>
      <c r="J13" s="19"/>
    </row>
    <row r="14" spans="1:10" ht="22.5" customHeight="1">
      <c r="A14" s="223" t="s">
        <v>87</v>
      </c>
      <c r="D14" s="13"/>
      <c r="E14" s="13"/>
      <c r="F14" s="13"/>
      <c r="G14" s="13"/>
      <c r="H14" s="19"/>
      <c r="I14" s="13"/>
      <c r="J14" s="13"/>
    </row>
    <row r="15" spans="1:10" ht="22.5" customHeight="1">
      <c r="A15" s="99" t="s">
        <v>88</v>
      </c>
      <c r="D15" s="13">
        <v>-23140659</v>
      </c>
      <c r="E15" s="13"/>
      <c r="F15" s="13">
        <v>-24849039</v>
      </c>
      <c r="G15" s="13"/>
      <c r="H15" s="19">
        <v>-423362</v>
      </c>
      <c r="I15" s="13"/>
      <c r="J15" s="13">
        <v>-395987</v>
      </c>
    </row>
    <row r="16" spans="1:10" ht="22.5" customHeight="1">
      <c r="A16" s="99" t="s">
        <v>89</v>
      </c>
      <c r="D16" s="13">
        <v>-8508031</v>
      </c>
      <c r="E16" s="13"/>
      <c r="F16" s="13">
        <v>-7773489</v>
      </c>
      <c r="G16" s="13"/>
      <c r="H16" s="19">
        <v>0</v>
      </c>
      <c r="I16" s="13"/>
      <c r="J16" s="31">
        <v>0</v>
      </c>
    </row>
    <row r="17" spans="1:11" ht="22.5" customHeight="1">
      <c r="A17" s="112" t="s">
        <v>90</v>
      </c>
      <c r="D17" s="14">
        <f>SUM(D15:D16)</f>
        <v>-31648690</v>
      </c>
      <c r="E17" s="13"/>
      <c r="F17" s="14">
        <f>SUM(F15:F16)</f>
        <v>-32622528</v>
      </c>
      <c r="G17" s="13"/>
      <c r="H17" s="14">
        <f>SUM(H15:H16)</f>
        <v>-423362</v>
      </c>
      <c r="I17" s="13"/>
      <c r="J17" s="14">
        <f>SUM(J15:J16)</f>
        <v>-395987</v>
      </c>
    </row>
    <row r="18" spans="1:11" s="149" customFormat="1" ht="9.4499999999999993" customHeight="1">
      <c r="A18" s="231"/>
      <c r="B18" s="232"/>
      <c r="C18" s="232"/>
      <c r="D18" s="32"/>
      <c r="E18" s="32"/>
      <c r="F18" s="32"/>
      <c r="G18" s="32"/>
      <c r="H18" s="32"/>
      <c r="I18" s="32"/>
      <c r="J18" s="46"/>
    </row>
    <row r="19" spans="1:11" ht="22.5" customHeight="1">
      <c r="A19" s="223" t="s">
        <v>208</v>
      </c>
      <c r="D19" s="13">
        <f>D12+D17</f>
        <v>22713023</v>
      </c>
      <c r="E19" s="13"/>
      <c r="F19" s="13">
        <f>F12+F17</f>
        <v>19586275</v>
      </c>
      <c r="G19" s="13"/>
      <c r="H19" s="13">
        <f>H12+H17</f>
        <v>304047</v>
      </c>
      <c r="I19" s="13"/>
      <c r="J19" s="13">
        <f>J12+J17</f>
        <v>144834</v>
      </c>
    </row>
    <row r="20" spans="1:11" ht="10.95" customHeight="1">
      <c r="A20" s="223"/>
      <c r="D20" s="19"/>
      <c r="E20" s="13"/>
      <c r="F20" s="19"/>
      <c r="G20" s="13"/>
      <c r="H20" s="19"/>
      <c r="I20" s="13"/>
      <c r="J20" s="19"/>
    </row>
    <row r="21" spans="1:11" ht="22.5" customHeight="1">
      <c r="A21" s="223" t="s">
        <v>91</v>
      </c>
      <c r="D21" s="13"/>
      <c r="E21" s="13"/>
      <c r="F21" s="13"/>
      <c r="G21" s="13"/>
      <c r="H21" s="19"/>
      <c r="I21" s="13"/>
      <c r="J21" s="19"/>
    </row>
    <row r="22" spans="1:11" ht="22.5" customHeight="1">
      <c r="A22" s="99" t="s">
        <v>92</v>
      </c>
      <c r="D22" s="13">
        <v>-1499603</v>
      </c>
      <c r="E22" s="13"/>
      <c r="F22" s="13">
        <v>-1447406</v>
      </c>
      <c r="G22" s="13"/>
      <c r="H22" s="32">
        <v>-26</v>
      </c>
      <c r="I22" s="13"/>
      <c r="J22" s="13">
        <v>-6</v>
      </c>
    </row>
    <row r="23" spans="1:11" ht="22.5" customHeight="1">
      <c r="A23" s="99" t="s">
        <v>93</v>
      </c>
      <c r="D23" s="13">
        <v>-4677808</v>
      </c>
      <c r="E23" s="13"/>
      <c r="F23" s="13">
        <v>-5917601</v>
      </c>
      <c r="G23" s="13"/>
      <c r="H23" s="19">
        <v>-8748</v>
      </c>
      <c r="I23" s="13"/>
      <c r="J23" s="13">
        <v>-29708</v>
      </c>
    </row>
    <row r="24" spans="1:11" ht="22.5" customHeight="1">
      <c r="A24" s="112" t="s">
        <v>94</v>
      </c>
      <c r="D24" s="14">
        <f>SUM(D22:D23)</f>
        <v>-6177411</v>
      </c>
      <c r="E24" s="13"/>
      <c r="F24" s="14">
        <f>SUM(F22:F23)</f>
        <v>-7365007</v>
      </c>
      <c r="G24" s="13"/>
      <c r="H24" s="14">
        <f>SUM(H22:H23)</f>
        <v>-8774</v>
      </c>
      <c r="I24" s="13"/>
      <c r="J24" s="14">
        <f>SUM(J22:J23)</f>
        <v>-29714</v>
      </c>
    </row>
    <row r="25" spans="1:11" ht="10.050000000000001" customHeight="1">
      <c r="A25" s="223"/>
      <c r="D25" s="19"/>
      <c r="E25" s="13"/>
      <c r="F25" s="19"/>
      <c r="G25" s="13"/>
      <c r="H25" s="19"/>
      <c r="I25" s="13"/>
      <c r="J25" s="19"/>
    </row>
    <row r="26" spans="1:11" ht="22.5" customHeight="1">
      <c r="A26" s="223" t="s">
        <v>95</v>
      </c>
      <c r="B26" s="224"/>
      <c r="C26" s="224"/>
      <c r="D26" s="13">
        <f>+D19+D24</f>
        <v>16535612</v>
      </c>
      <c r="E26" s="13"/>
      <c r="F26" s="13">
        <f>+F19+F24</f>
        <v>12221268</v>
      </c>
      <c r="G26" s="13"/>
      <c r="H26" s="13">
        <f>+H19+H24</f>
        <v>295273</v>
      </c>
      <c r="I26" s="13"/>
      <c r="J26" s="13">
        <f>+J19+J24</f>
        <v>115120</v>
      </c>
    </row>
    <row r="27" spans="1:11" ht="22.5" customHeight="1">
      <c r="A27" s="222" t="s">
        <v>96</v>
      </c>
      <c r="D27" s="13">
        <v>83869</v>
      </c>
      <c r="E27" s="19"/>
      <c r="F27" s="13">
        <v>57360</v>
      </c>
      <c r="G27" s="19"/>
      <c r="H27" s="13">
        <v>375527</v>
      </c>
      <c r="I27" s="19"/>
      <c r="J27" s="19">
        <v>548580</v>
      </c>
      <c r="K27" s="225"/>
    </row>
    <row r="28" spans="1:11" ht="22.5" customHeight="1">
      <c r="A28" s="222" t="s">
        <v>97</v>
      </c>
      <c r="D28" s="13">
        <v>158552</v>
      </c>
      <c r="E28" s="19"/>
      <c r="F28" s="13">
        <v>53492</v>
      </c>
      <c r="G28" s="19"/>
      <c r="H28" s="13">
        <v>9778</v>
      </c>
      <c r="I28" s="19"/>
      <c r="J28" s="13">
        <v>17801</v>
      </c>
    </row>
    <row r="29" spans="1:11" ht="22.5" customHeight="1">
      <c r="A29" s="222" t="s">
        <v>187</v>
      </c>
      <c r="D29" s="13"/>
      <c r="E29" s="19"/>
      <c r="F29" s="13"/>
      <c r="G29" s="19"/>
      <c r="H29" s="13"/>
      <c r="I29" s="19"/>
      <c r="J29" s="13"/>
      <c r="K29" s="225"/>
    </row>
    <row r="30" spans="1:11" ht="22.5" customHeight="1">
      <c r="A30" s="216" t="s">
        <v>98</v>
      </c>
      <c r="D30" s="13">
        <v>272747</v>
      </c>
      <c r="E30" s="19"/>
      <c r="F30" s="13">
        <v>250650</v>
      </c>
      <c r="G30" s="19"/>
      <c r="H30" s="19">
        <v>11820456</v>
      </c>
      <c r="I30" s="19"/>
      <c r="J30" s="19">
        <v>8619591</v>
      </c>
      <c r="K30" s="225"/>
    </row>
    <row r="31" spans="1:11" ht="22.5" customHeight="1">
      <c r="A31" s="222" t="s">
        <v>229</v>
      </c>
      <c r="D31" s="13">
        <v>47697</v>
      </c>
      <c r="E31" s="19"/>
      <c r="F31" s="13">
        <v>1127418</v>
      </c>
      <c r="G31" s="19"/>
      <c r="H31" s="19">
        <v>96</v>
      </c>
      <c r="I31" s="19"/>
      <c r="J31" s="19">
        <v>2609</v>
      </c>
      <c r="K31" s="225"/>
    </row>
    <row r="32" spans="1:11" ht="22.5" customHeight="1">
      <c r="A32" s="222" t="s">
        <v>230</v>
      </c>
      <c r="D32" s="13">
        <v>-1404</v>
      </c>
      <c r="E32" s="19"/>
      <c r="F32" s="13">
        <v>-763329</v>
      </c>
      <c r="G32" s="19"/>
      <c r="H32" s="19">
        <v>0</v>
      </c>
      <c r="I32" s="19"/>
      <c r="J32" s="31">
        <v>0</v>
      </c>
    </row>
    <row r="33" spans="1:16" ht="22.5" customHeight="1">
      <c r="A33" s="222" t="s">
        <v>99</v>
      </c>
      <c r="D33" s="20">
        <v>-1972228</v>
      </c>
      <c r="E33" s="19"/>
      <c r="F33" s="20">
        <v>-2292897</v>
      </c>
      <c r="G33" s="19"/>
      <c r="H33" s="20">
        <v>-463956</v>
      </c>
      <c r="I33" s="19"/>
      <c r="J33" s="20">
        <v>-507295</v>
      </c>
    </row>
    <row r="34" spans="1:16" ht="10.050000000000001" customHeight="1">
      <c r="A34" s="223"/>
      <c r="D34" s="19"/>
      <c r="E34" s="13"/>
      <c r="F34" s="19"/>
      <c r="G34" s="13"/>
      <c r="H34" s="13"/>
      <c r="I34" s="13"/>
      <c r="J34" s="30"/>
    </row>
    <row r="35" spans="1:16" ht="22.5" customHeight="1">
      <c r="A35" s="223" t="s">
        <v>188</v>
      </c>
      <c r="D35" s="13">
        <f>SUM(D26:D33)</f>
        <v>15124845</v>
      </c>
      <c r="E35" s="13"/>
      <c r="F35" s="13">
        <f>SUM(F26:F33)</f>
        <v>10653962</v>
      </c>
      <c r="G35" s="13"/>
      <c r="H35" s="13">
        <f>SUM(H26:H33)</f>
        <v>12037174</v>
      </c>
      <c r="I35" s="13"/>
      <c r="J35" s="13">
        <f>SUM(J26:J33)</f>
        <v>8796406</v>
      </c>
    </row>
    <row r="36" spans="1:16" ht="22.5" customHeight="1">
      <c r="A36" s="222" t="s">
        <v>210</v>
      </c>
      <c r="D36" s="20">
        <v>-3086077</v>
      </c>
      <c r="E36" s="19"/>
      <c r="F36" s="20">
        <v>-1865188</v>
      </c>
      <c r="G36" s="19"/>
      <c r="H36" s="20">
        <v>1687</v>
      </c>
      <c r="I36" s="19"/>
      <c r="J36" s="20">
        <v>-8277</v>
      </c>
      <c r="K36" s="18"/>
      <c r="L36" s="226"/>
      <c r="M36" s="226"/>
      <c r="N36" s="18"/>
      <c r="O36" s="226"/>
      <c r="P36" s="18"/>
    </row>
    <row r="37" spans="1:16" ht="22.5" customHeight="1" thickBot="1">
      <c r="A37" s="223" t="s">
        <v>101</v>
      </c>
      <c r="D37" s="44">
        <f>D35+D36</f>
        <v>12038768</v>
      </c>
      <c r="E37" s="13"/>
      <c r="F37" s="44">
        <f>F35+F36</f>
        <v>8788774</v>
      </c>
      <c r="G37" s="13"/>
      <c r="H37" s="44">
        <f>SUM(H35:H36)</f>
        <v>12038861</v>
      </c>
      <c r="I37" s="13"/>
      <c r="J37" s="44">
        <f>J35+J36</f>
        <v>8788129</v>
      </c>
      <c r="K37" s="18"/>
      <c r="N37" s="18"/>
      <c r="P37" s="18"/>
    </row>
    <row r="38" spans="1:16" ht="10.050000000000001" customHeight="1" thickTop="1">
      <c r="A38" s="223"/>
      <c r="D38" s="19"/>
      <c r="E38" s="13"/>
      <c r="F38" s="19"/>
      <c r="G38" s="13"/>
      <c r="H38" s="19"/>
      <c r="I38" s="13"/>
      <c r="J38" s="19"/>
      <c r="K38" s="18"/>
      <c r="N38" s="18"/>
      <c r="P38" s="18"/>
    </row>
    <row r="39" spans="1:16" ht="22.5" customHeight="1">
      <c r="A39" s="223" t="s">
        <v>233</v>
      </c>
      <c r="D39" s="19"/>
      <c r="E39" s="13"/>
      <c r="F39" s="19"/>
      <c r="G39" s="13"/>
      <c r="H39" s="19"/>
      <c r="I39" s="13"/>
      <c r="J39" s="19"/>
    </row>
    <row r="40" spans="1:16" ht="22.5" customHeight="1">
      <c r="A40" s="216" t="s">
        <v>102</v>
      </c>
      <c r="D40" s="19">
        <v>12038861</v>
      </c>
      <c r="E40" s="19"/>
      <c r="F40" s="19">
        <f>F42-F41</f>
        <v>8788129</v>
      </c>
      <c r="G40" s="19"/>
      <c r="H40" s="19">
        <f>H37</f>
        <v>12038861</v>
      </c>
      <c r="I40" s="19"/>
      <c r="J40" s="19">
        <f>J42</f>
        <v>8788129</v>
      </c>
      <c r="K40" s="131"/>
    </row>
    <row r="41" spans="1:16" ht="22.5" customHeight="1">
      <c r="A41" s="216" t="s">
        <v>103</v>
      </c>
      <c r="D41" s="20">
        <v>-93</v>
      </c>
      <c r="E41" s="19"/>
      <c r="F41" s="20">
        <v>645</v>
      </c>
      <c r="G41" s="19"/>
      <c r="H41" s="31">
        <v>0</v>
      </c>
      <c r="I41" s="19"/>
      <c r="J41" s="31">
        <v>0</v>
      </c>
    </row>
    <row r="42" spans="1:16" ht="22.5" customHeight="1" thickBot="1">
      <c r="A42" s="223" t="s">
        <v>101</v>
      </c>
      <c r="D42" s="21">
        <f>D37</f>
        <v>12038768</v>
      </c>
      <c r="E42" s="13"/>
      <c r="F42" s="21">
        <f>F37</f>
        <v>8788774</v>
      </c>
      <c r="G42" s="13"/>
      <c r="H42" s="21">
        <f>SUM(H40:H41)</f>
        <v>12038861</v>
      </c>
      <c r="I42" s="13"/>
      <c r="J42" s="21">
        <f>J37</f>
        <v>8788129</v>
      </c>
    </row>
    <row r="43" spans="1:16" ht="10.050000000000001" customHeight="1" thickTop="1">
      <c r="A43" s="223"/>
      <c r="D43" s="19"/>
      <c r="E43" s="13"/>
      <c r="F43" s="19"/>
      <c r="G43" s="13"/>
      <c r="H43" s="19"/>
      <c r="I43" s="13"/>
      <c r="J43" s="19"/>
    </row>
    <row r="44" spans="1:16" ht="22.5" customHeight="1">
      <c r="A44" s="223" t="s">
        <v>104</v>
      </c>
      <c r="D44" s="13"/>
      <c r="E44" s="13"/>
      <c r="F44" s="13"/>
      <c r="G44" s="13"/>
      <c r="H44" s="13"/>
      <c r="I44" s="13"/>
      <c r="J44" s="13"/>
    </row>
    <row r="45" spans="1:16" ht="24" customHeight="1" thickBot="1">
      <c r="A45" s="222" t="s">
        <v>105</v>
      </c>
      <c r="B45" s="102"/>
      <c r="C45" s="102"/>
      <c r="D45" s="89">
        <v>4.05</v>
      </c>
      <c r="E45" s="90"/>
      <c r="F45" s="91">
        <v>2.95</v>
      </c>
      <c r="G45" s="90"/>
      <c r="H45" s="89">
        <v>4.05</v>
      </c>
      <c r="I45" s="90"/>
      <c r="J45" s="91">
        <v>2.95</v>
      </c>
    </row>
    <row r="46" spans="1:16" ht="24" customHeight="1" thickTop="1" thickBot="1">
      <c r="A46" s="222" t="s">
        <v>186</v>
      </c>
      <c r="B46" s="102"/>
      <c r="C46" s="101"/>
      <c r="D46" s="91">
        <v>4.05</v>
      </c>
      <c r="E46" s="90"/>
      <c r="F46" s="91">
        <v>2.95</v>
      </c>
      <c r="G46" s="90"/>
      <c r="H46" s="91">
        <v>4.05</v>
      </c>
      <c r="I46" s="227"/>
      <c r="J46" s="91">
        <v>2.95</v>
      </c>
      <c r="K46" s="131"/>
    </row>
    <row r="47" spans="1:16" ht="24" customHeight="1" thickTop="1">
      <c r="D47" s="228"/>
      <c r="H47" s="229"/>
      <c r="K47" s="131"/>
    </row>
    <row r="60" spans="6:10" ht="24" customHeight="1">
      <c r="F60" s="131"/>
      <c r="J60" s="230"/>
    </row>
    <row r="66" spans="1:1" ht="24" customHeight="1">
      <c r="A66" s="99"/>
    </row>
  </sheetData>
  <mergeCells count="7">
    <mergeCell ref="D7:F7"/>
    <mergeCell ref="H7:J7"/>
    <mergeCell ref="A1:J1"/>
    <mergeCell ref="A2:J2"/>
    <mergeCell ref="A3:J3"/>
    <mergeCell ref="A4:J4"/>
    <mergeCell ref="A5:J5"/>
  </mergeCells>
  <pageMargins left="0.8" right="0.8" top="0.48" bottom="0.5" header="0.5" footer="0.5"/>
  <pageSetup paperSize="9" scale="75" firstPageNumber="6" fitToHeight="0" orientation="portrait" useFirstPageNumber="1" r:id="rId1"/>
  <headerFooter>
    <oddFooter>&amp;L&amp;14หมายเหตุประกอบงบการเงินเป็นส่วนหนึ่งของงบการเงินระหว่างกาลนี้
&amp;C&amp;14&amp;P</oddFooter>
  </headerFooter>
  <customProperties>
    <customPr name="EpmWorksheetKeyString_GUID" r:id="rId2"/>
    <customPr name="OrphanNamesChecked" r:id="rId3"/>
  </customProperties>
  <ignoredErrors>
    <ignoredError sqref="D9:J9 E8 G8 D8 H8:J8 F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  <pageSetUpPr fitToPage="1"/>
  </sheetPr>
  <dimension ref="A1:L74"/>
  <sheetViews>
    <sheetView zoomScaleNormal="100" workbookViewId="0">
      <selection sqref="A1:I1"/>
    </sheetView>
  </sheetViews>
  <sheetFormatPr defaultColWidth="9.125" defaultRowHeight="24" customHeight="1"/>
  <cols>
    <col min="1" max="1" width="56" style="217" customWidth="1"/>
    <col min="2" max="2" width="8.375" style="217" customWidth="1"/>
    <col min="3" max="3" width="14.875" style="218" customWidth="1"/>
    <col min="4" max="4" width="1.375" style="219" customWidth="1"/>
    <col min="5" max="5" width="14.875" style="218" customWidth="1"/>
    <col min="6" max="6" width="1.375" style="219" customWidth="1"/>
    <col min="7" max="7" width="14.875" style="219" customWidth="1"/>
    <col min="8" max="8" width="1.375" style="219" customWidth="1"/>
    <col min="9" max="9" width="14.875" style="10" customWidth="1"/>
    <col min="10" max="10" width="9.75" style="211" bestFit="1" customWidth="1"/>
    <col min="11" max="16384" width="9.125" style="211"/>
  </cols>
  <sheetData>
    <row r="1" spans="1:12" s="123" customFormat="1" ht="24" customHeight="1">
      <c r="A1" s="241" t="s">
        <v>0</v>
      </c>
      <c r="B1" s="241"/>
      <c r="C1" s="241"/>
      <c r="D1" s="241"/>
      <c r="E1" s="241"/>
      <c r="F1" s="241"/>
      <c r="G1" s="241"/>
      <c r="H1" s="241"/>
      <c r="I1" s="241"/>
    </row>
    <row r="2" spans="1:12" s="123" customFormat="1" ht="24" customHeight="1">
      <c r="A2" s="241" t="s">
        <v>235</v>
      </c>
      <c r="B2" s="241"/>
      <c r="C2" s="241"/>
      <c r="D2" s="241"/>
      <c r="E2" s="241"/>
      <c r="F2" s="241"/>
      <c r="G2" s="241"/>
      <c r="H2" s="241"/>
      <c r="I2" s="241"/>
    </row>
    <row r="3" spans="1:12" s="208" customFormat="1" ht="24" customHeight="1">
      <c r="A3" s="241" t="s">
        <v>223</v>
      </c>
      <c r="B3" s="241"/>
      <c r="C3" s="241"/>
      <c r="D3" s="241"/>
      <c r="E3" s="241"/>
      <c r="F3" s="241"/>
      <c r="G3" s="241"/>
      <c r="H3" s="241"/>
      <c r="I3" s="241"/>
    </row>
    <row r="4" spans="1:12" s="208" customFormat="1" ht="24" customHeight="1">
      <c r="A4" s="241" t="s">
        <v>9</v>
      </c>
      <c r="B4" s="241"/>
      <c r="C4" s="241"/>
      <c r="D4" s="241"/>
      <c r="E4" s="241"/>
      <c r="F4" s="241"/>
      <c r="G4" s="241"/>
      <c r="H4" s="241"/>
      <c r="I4" s="241"/>
    </row>
    <row r="5" spans="1:12" s="99" customFormat="1" ht="24" customHeight="1">
      <c r="A5" s="236" t="s">
        <v>2</v>
      </c>
      <c r="B5" s="236"/>
      <c r="C5" s="236"/>
      <c r="D5" s="236"/>
      <c r="E5" s="236"/>
      <c r="F5" s="236"/>
      <c r="G5" s="236"/>
      <c r="H5" s="236"/>
      <c r="I5" s="236"/>
    </row>
    <row r="6" spans="1:12" s="99" customFormat="1" ht="9" customHeight="1">
      <c r="C6" s="209"/>
      <c r="D6" s="209"/>
      <c r="F6" s="209"/>
      <c r="G6" s="209"/>
    </row>
    <row r="7" spans="1:12" ht="24" customHeight="1">
      <c r="A7" s="101" t="s">
        <v>82</v>
      </c>
      <c r="B7" s="102"/>
      <c r="C7" s="237" t="s">
        <v>4</v>
      </c>
      <c r="D7" s="237"/>
      <c r="E7" s="237"/>
      <c r="F7" s="210"/>
      <c r="G7" s="237" t="s">
        <v>5</v>
      </c>
      <c r="H7" s="237"/>
      <c r="I7" s="237"/>
    </row>
    <row r="8" spans="1:12" ht="24" customHeight="1">
      <c r="A8" s="101"/>
      <c r="B8" s="102"/>
      <c r="C8" s="109" t="s">
        <v>183</v>
      </c>
      <c r="D8" s="102"/>
      <c r="E8" s="109" t="s">
        <v>8</v>
      </c>
      <c r="F8" s="102"/>
      <c r="G8" s="109" t="s">
        <v>183</v>
      </c>
      <c r="H8" s="102"/>
      <c r="I8" s="109" t="s">
        <v>8</v>
      </c>
    </row>
    <row r="9" spans="1:12" s="99" customFormat="1" ht="22.5" customHeight="1">
      <c r="A9" s="101"/>
      <c r="B9" s="100"/>
      <c r="C9" s="106"/>
      <c r="D9" s="102"/>
      <c r="E9" s="103"/>
      <c r="F9" s="103"/>
      <c r="G9" s="103"/>
      <c r="H9" s="102"/>
      <c r="I9" s="103"/>
    </row>
    <row r="10" spans="1:12" ht="24" customHeight="1">
      <c r="A10" s="112" t="s">
        <v>101</v>
      </c>
      <c r="B10" s="112"/>
      <c r="C10" s="19">
        <f>+'SI (3ด) P.6'!D37</f>
        <v>12038768</v>
      </c>
      <c r="D10" s="42"/>
      <c r="E10" s="19">
        <f>+'SI (3ด) P.6'!F37</f>
        <v>8788774</v>
      </c>
      <c r="F10" s="19"/>
      <c r="G10" s="19">
        <f>+'SI (3ด) P.6'!H42</f>
        <v>12038861</v>
      </c>
      <c r="H10" s="19"/>
      <c r="I10" s="19">
        <f>+'SI (3ด) P.6'!J42</f>
        <v>8788129</v>
      </c>
      <c r="L10" s="112"/>
    </row>
    <row r="11" spans="1:12" ht="24" customHeight="1">
      <c r="A11" s="212" t="s">
        <v>106</v>
      </c>
      <c r="B11" s="112"/>
      <c r="C11" s="19"/>
      <c r="D11" s="42"/>
      <c r="E11" s="19"/>
      <c r="F11" s="19"/>
      <c r="G11" s="19"/>
      <c r="H11" s="19"/>
      <c r="I11" s="19"/>
      <c r="L11" s="112"/>
    </row>
    <row r="12" spans="1:12" ht="24" customHeight="1">
      <c r="A12" s="212" t="s">
        <v>239</v>
      </c>
      <c r="B12" s="112"/>
      <c r="C12" s="19"/>
      <c r="D12" s="42"/>
      <c r="E12" s="19"/>
      <c r="F12" s="19"/>
      <c r="G12" s="19"/>
      <c r="H12" s="19"/>
      <c r="I12" s="19"/>
      <c r="L12" s="112"/>
    </row>
    <row r="13" spans="1:12" ht="24" customHeight="1">
      <c r="A13" s="213" t="s">
        <v>228</v>
      </c>
      <c r="B13" s="112"/>
      <c r="C13" s="19">
        <v>-6428</v>
      </c>
      <c r="D13" s="42"/>
      <c r="E13" s="19">
        <v>-36426</v>
      </c>
      <c r="F13" s="19"/>
      <c r="G13" s="31">
        <v>0</v>
      </c>
      <c r="H13" s="211"/>
      <c r="I13" s="31">
        <v>0</v>
      </c>
      <c r="K13" s="155"/>
      <c r="L13" s="222"/>
    </row>
    <row r="14" spans="1:12" ht="24" customHeight="1">
      <c r="A14" s="213" t="s">
        <v>227</v>
      </c>
      <c r="B14" s="105"/>
      <c r="C14" s="31">
        <v>0</v>
      </c>
      <c r="D14" s="42"/>
      <c r="E14" s="31">
        <v>0</v>
      </c>
      <c r="F14" s="19"/>
      <c r="G14" s="19">
        <v>-5142</v>
      </c>
      <c r="H14" s="211"/>
      <c r="I14" s="19">
        <v>-29141</v>
      </c>
      <c r="L14" s="222"/>
    </row>
    <row r="15" spans="1:12" ht="24" customHeight="1">
      <c r="A15" s="213" t="s">
        <v>236</v>
      </c>
      <c r="B15" s="112"/>
      <c r="C15" s="19"/>
      <c r="D15" s="42"/>
      <c r="E15" s="19"/>
      <c r="F15" s="19"/>
      <c r="G15" s="13"/>
      <c r="H15" s="211"/>
      <c r="I15" s="13"/>
      <c r="L15" s="126"/>
    </row>
    <row r="16" spans="1:12" ht="24" customHeight="1">
      <c r="A16" s="214" t="s">
        <v>107</v>
      </c>
      <c r="B16" s="112"/>
      <c r="C16" s="19">
        <v>1286</v>
      </c>
      <c r="D16" s="42"/>
      <c r="E16" s="31">
        <v>7285</v>
      </c>
      <c r="F16" s="19"/>
      <c r="G16" s="31">
        <v>0</v>
      </c>
      <c r="H16" s="211"/>
      <c r="I16" s="31">
        <v>0</v>
      </c>
      <c r="L16" s="112"/>
    </row>
    <row r="17" spans="1:12" ht="24" customHeight="1">
      <c r="A17" s="212" t="s">
        <v>234</v>
      </c>
      <c r="B17" s="112"/>
      <c r="C17" s="14">
        <f>SUM(C13:C16)</f>
        <v>-5142</v>
      </c>
      <c r="D17" s="42"/>
      <c r="E17" s="14">
        <f>SUM(E13:E16)</f>
        <v>-29141</v>
      </c>
      <c r="F17" s="19"/>
      <c r="G17" s="14">
        <f>SUM(G13:G16)</f>
        <v>-5142</v>
      </c>
      <c r="H17" s="211"/>
      <c r="I17" s="14">
        <f>SUM(I13:I16)</f>
        <v>-29141</v>
      </c>
      <c r="L17" s="112"/>
    </row>
    <row r="18" spans="1:12" ht="24" customHeight="1" thickBot="1">
      <c r="A18" s="112" t="s">
        <v>189</v>
      </c>
      <c r="B18" s="112"/>
      <c r="C18" s="21">
        <f>SUM(C10,C17)</f>
        <v>12033626</v>
      </c>
      <c r="D18" s="13"/>
      <c r="E18" s="21">
        <f>SUM(E10,E17)</f>
        <v>8759633</v>
      </c>
      <c r="F18" s="13"/>
      <c r="G18" s="21">
        <f>SUM(G10,G17)</f>
        <v>12033719</v>
      </c>
      <c r="H18" s="211"/>
      <c r="I18" s="21">
        <f>SUM(I10,I17)</f>
        <v>8758988</v>
      </c>
    </row>
    <row r="19" spans="1:12" ht="24" customHeight="1" thickTop="1">
      <c r="A19" s="112"/>
      <c r="B19" s="112"/>
      <c r="C19" s="19"/>
      <c r="D19" s="13"/>
      <c r="E19" s="19"/>
      <c r="F19" s="13"/>
      <c r="G19" s="19"/>
      <c r="H19" s="211"/>
      <c r="I19" s="19"/>
    </row>
    <row r="20" spans="1:12" ht="24" customHeight="1">
      <c r="A20" s="215" t="s">
        <v>190</v>
      </c>
      <c r="B20" s="215"/>
      <c r="C20" s="19"/>
      <c r="D20" s="13"/>
      <c r="E20" s="19"/>
      <c r="F20" s="13"/>
      <c r="G20" s="19"/>
      <c r="H20" s="211"/>
      <c r="I20" s="19"/>
    </row>
    <row r="21" spans="1:12" ht="24" customHeight="1">
      <c r="A21" s="216" t="s">
        <v>108</v>
      </c>
      <c r="B21" s="115"/>
      <c r="C21" s="13">
        <f>+C18-C22</f>
        <v>12033719</v>
      </c>
      <c r="D21" s="13"/>
      <c r="E21" s="13">
        <f>+E18-E22</f>
        <v>8758988</v>
      </c>
      <c r="F21" s="13"/>
      <c r="G21" s="13">
        <f>+G18</f>
        <v>12033719</v>
      </c>
      <c r="H21" s="211"/>
      <c r="I21" s="13">
        <f>+I18</f>
        <v>8758988</v>
      </c>
      <c r="J21" s="9"/>
    </row>
    <row r="22" spans="1:12" ht="24" customHeight="1">
      <c r="A22" s="216" t="s">
        <v>109</v>
      </c>
      <c r="B22" s="115"/>
      <c r="C22" s="20">
        <f>'SI (3ด) P.6'!D41</f>
        <v>-93</v>
      </c>
      <c r="D22" s="13"/>
      <c r="E22" s="20">
        <f>+'SI (3ด) P.6'!F41</f>
        <v>645</v>
      </c>
      <c r="F22" s="13"/>
      <c r="G22" s="31">
        <v>0</v>
      </c>
      <c r="H22" s="211"/>
      <c r="I22" s="31">
        <v>0</v>
      </c>
    </row>
    <row r="23" spans="1:12" ht="24" customHeight="1" thickBot="1">
      <c r="A23" s="215" t="s">
        <v>189</v>
      </c>
      <c r="B23" s="215"/>
      <c r="C23" s="44">
        <f>SUM(C21:C22)</f>
        <v>12033626</v>
      </c>
      <c r="D23" s="52"/>
      <c r="E23" s="44">
        <f>SUM(E21:E22)</f>
        <v>8759633</v>
      </c>
      <c r="F23" s="13"/>
      <c r="G23" s="21">
        <f>SUM(G21:G22)</f>
        <v>12033719</v>
      </c>
      <c r="H23" s="211"/>
      <c r="I23" s="21">
        <f>SUM(I21:I22)</f>
        <v>8758988</v>
      </c>
    </row>
    <row r="24" spans="1:12" ht="24" customHeight="1" thickTop="1">
      <c r="I24" s="219"/>
    </row>
    <row r="25" spans="1:12" ht="24" customHeight="1">
      <c r="I25" s="219"/>
    </row>
    <row r="26" spans="1:12" ht="24" customHeight="1">
      <c r="F26" s="9"/>
      <c r="H26" s="9"/>
    </row>
    <row r="27" spans="1:12" ht="24" customHeight="1">
      <c r="D27" s="9"/>
      <c r="F27" s="9"/>
      <c r="H27" s="9"/>
    </row>
    <row r="28" spans="1:12" ht="24" customHeight="1">
      <c r="H28" s="9"/>
    </row>
    <row r="29" spans="1:12" ht="24" customHeight="1">
      <c r="H29" s="9"/>
    </row>
    <row r="30" spans="1:12" ht="24" customHeight="1">
      <c r="H30" s="9"/>
    </row>
    <row r="31" spans="1:12" ht="24" customHeight="1">
      <c r="H31" s="9"/>
    </row>
    <row r="32" spans="1:12" ht="24" customHeight="1">
      <c r="H32" s="9"/>
    </row>
    <row r="33" spans="1:10" ht="24" customHeight="1">
      <c r="H33" s="9"/>
    </row>
    <row r="34" spans="1:10" ht="24" customHeight="1">
      <c r="H34" s="9"/>
      <c r="J34" s="9"/>
    </row>
    <row r="35" spans="1:10" ht="24" customHeight="1">
      <c r="H35" s="9"/>
    </row>
    <row r="36" spans="1:10" ht="24" customHeight="1">
      <c r="H36" s="9"/>
    </row>
    <row r="37" spans="1:10" ht="24" customHeight="1">
      <c r="H37" s="9"/>
    </row>
    <row r="38" spans="1:10" ht="24" customHeight="1">
      <c r="A38" s="116"/>
    </row>
    <row r="58" spans="6:10" ht="24" customHeight="1">
      <c r="H58" s="211"/>
    </row>
    <row r="60" spans="6:10" ht="24" customHeight="1">
      <c r="H60" s="211"/>
    </row>
    <row r="62" spans="6:10" ht="24" customHeight="1">
      <c r="F62" s="218"/>
      <c r="H62" s="211"/>
      <c r="J62" s="220"/>
    </row>
    <row r="65" spans="8:8" ht="24" customHeight="1">
      <c r="H65" s="211"/>
    </row>
    <row r="69" spans="8:8" ht="24" customHeight="1">
      <c r="H69" s="211"/>
    </row>
    <row r="72" spans="8:8" ht="24" customHeight="1">
      <c r="H72" s="211"/>
    </row>
    <row r="73" spans="8:8" ht="24" customHeight="1">
      <c r="H73" s="211"/>
    </row>
    <row r="74" spans="8:8" ht="24" customHeight="1">
      <c r="H74" s="211"/>
    </row>
  </sheetData>
  <mergeCells count="7">
    <mergeCell ref="C7:E7"/>
    <mergeCell ref="G7:I7"/>
    <mergeCell ref="A1:I1"/>
    <mergeCell ref="A2:I2"/>
    <mergeCell ref="A3:I3"/>
    <mergeCell ref="A4:I4"/>
    <mergeCell ref="A5:I5"/>
  </mergeCells>
  <pageMargins left="0.8" right="0.8" top="0.48" bottom="0.5" header="0.5" footer="0.5"/>
  <pageSetup paperSize="9" scale="76" firstPageNumber="7" fitToHeight="0" orientation="portrait" useFirstPageNumber="1" r:id="rId1"/>
  <headerFooter>
    <oddFooter>&amp;L&amp;14หมายเหตุประกอบงบการเงินเป็นส่วนหนึ่งของงบการเงินระหว่างกาลนี้&amp;15
&amp;C&amp;14&amp;P</oddFooter>
  </headerFooter>
  <customProperties>
    <customPr name="EpmWorksheetKeyString_GUID" r:id="rId2"/>
    <customPr name="OrphanNamesChecked" r:id="rId3"/>
  </customProperties>
  <ignoredErrors>
    <ignoredError sqref="C8:I8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E9BECE-BD24-43BF-BD25-7EEEAA43AEB6}">
  <sheetPr>
    <tabColor rgb="FF00B050"/>
    <pageSetUpPr fitToPage="1"/>
  </sheetPr>
  <dimension ref="A1:J66"/>
  <sheetViews>
    <sheetView zoomScaleNormal="100" zoomScaleSheetLayoutView="70" workbookViewId="0">
      <selection activeCell="A2" sqref="A2:J2"/>
    </sheetView>
  </sheetViews>
  <sheetFormatPr defaultColWidth="9.125" defaultRowHeight="19.8"/>
  <cols>
    <col min="1" max="1" width="56" style="222" customWidth="1"/>
    <col min="2" max="2" width="8.375" style="105" customWidth="1"/>
    <col min="3" max="3" width="1.375" style="105" customWidth="1"/>
    <col min="4" max="4" width="14.75" style="104" customWidth="1"/>
    <col min="5" max="5" width="1.375" style="104" customWidth="1"/>
    <col min="6" max="6" width="14.75" style="104" customWidth="1"/>
    <col min="7" max="7" width="1.375" style="104" customWidth="1"/>
    <col min="8" max="8" width="14.75" style="104" customWidth="1"/>
    <col min="9" max="9" width="1.375" style="104" customWidth="1"/>
    <col min="10" max="10" width="14.75" style="104" customWidth="1"/>
    <col min="11" max="16384" width="9.125" style="99"/>
  </cols>
  <sheetData>
    <row r="1" spans="1:10" ht="24" customHeight="1">
      <c r="A1" s="241" t="s">
        <v>0</v>
      </c>
      <c r="B1" s="241"/>
      <c r="C1" s="241"/>
      <c r="D1" s="241"/>
      <c r="E1" s="241"/>
      <c r="F1" s="241"/>
      <c r="G1" s="241"/>
      <c r="H1" s="241"/>
      <c r="I1" s="241"/>
      <c r="J1" s="241"/>
    </row>
    <row r="2" spans="1:10" ht="24" customHeight="1">
      <c r="A2" s="241" t="s">
        <v>81</v>
      </c>
      <c r="B2" s="241"/>
      <c r="C2" s="241"/>
      <c r="D2" s="241"/>
      <c r="E2" s="241"/>
      <c r="F2" s="241"/>
      <c r="G2" s="241"/>
      <c r="H2" s="241"/>
      <c r="I2" s="241"/>
      <c r="J2" s="241"/>
    </row>
    <row r="3" spans="1:10" ht="24" customHeight="1">
      <c r="A3" s="241" t="s">
        <v>224</v>
      </c>
      <c r="B3" s="241"/>
      <c r="C3" s="241"/>
      <c r="D3" s="241"/>
      <c r="E3" s="241"/>
      <c r="F3" s="241"/>
      <c r="G3" s="241"/>
      <c r="H3" s="241"/>
      <c r="I3" s="241"/>
      <c r="J3" s="241"/>
    </row>
    <row r="4" spans="1:10" s="221" customFormat="1" ht="24" customHeight="1">
      <c r="A4" s="241" t="s">
        <v>9</v>
      </c>
      <c r="B4" s="241"/>
      <c r="C4" s="241"/>
      <c r="D4" s="241"/>
      <c r="E4" s="241"/>
      <c r="F4" s="241"/>
      <c r="G4" s="241"/>
      <c r="H4" s="241"/>
      <c r="I4" s="241"/>
      <c r="J4" s="241"/>
    </row>
    <row r="5" spans="1:10" ht="20.100000000000001" customHeight="1">
      <c r="A5" s="236" t="s">
        <v>2</v>
      </c>
      <c r="B5" s="236"/>
      <c r="C5" s="236"/>
      <c r="D5" s="236"/>
      <c r="E5" s="236"/>
      <c r="F5" s="236"/>
      <c r="G5" s="236"/>
      <c r="H5" s="236"/>
      <c r="I5" s="236"/>
      <c r="J5" s="236"/>
    </row>
    <row r="6" spans="1:10" ht="4.3499999999999996" customHeight="1">
      <c r="A6" s="99"/>
      <c r="B6" s="99"/>
      <c r="C6" s="99"/>
      <c r="D6" s="99"/>
      <c r="E6" s="209"/>
      <c r="F6" s="209"/>
      <c r="G6" s="209"/>
      <c r="H6" s="99"/>
      <c r="I6" s="209"/>
      <c r="J6" s="209"/>
    </row>
    <row r="7" spans="1:10" ht="22.5" customHeight="1">
      <c r="A7" s="222" t="s">
        <v>82</v>
      </c>
      <c r="B7" s="102" t="s">
        <v>3</v>
      </c>
      <c r="C7" s="102"/>
      <c r="D7" s="240" t="s">
        <v>4</v>
      </c>
      <c r="E7" s="240"/>
      <c r="F7" s="240"/>
      <c r="G7" s="112"/>
      <c r="H7" s="240" t="s">
        <v>5</v>
      </c>
      <c r="I7" s="240"/>
      <c r="J7" s="240"/>
    </row>
    <row r="8" spans="1:10" ht="22.5" customHeight="1">
      <c r="D8" s="109" t="s">
        <v>183</v>
      </c>
      <c r="E8" s="102"/>
      <c r="F8" s="109" t="s">
        <v>8</v>
      </c>
      <c r="G8" s="102"/>
      <c r="H8" s="109" t="s">
        <v>183</v>
      </c>
      <c r="I8" s="102"/>
      <c r="J8" s="109" t="s">
        <v>8</v>
      </c>
    </row>
    <row r="9" spans="1:10" ht="22.5" customHeight="1">
      <c r="A9" s="223" t="s">
        <v>83</v>
      </c>
    </row>
    <row r="10" spans="1:10" ht="22.5" customHeight="1">
      <c r="A10" s="99" t="s">
        <v>84</v>
      </c>
      <c r="B10" s="105" t="s">
        <v>198</v>
      </c>
      <c r="D10" s="13">
        <v>136680558</v>
      </c>
      <c r="E10" s="13"/>
      <c r="F10" s="13">
        <v>130243272</v>
      </c>
      <c r="G10" s="13"/>
      <c r="H10" s="13">
        <v>2227464</v>
      </c>
      <c r="I10" s="13"/>
      <c r="J10" s="13">
        <v>1591981</v>
      </c>
    </row>
    <row r="11" spans="1:10" ht="22.5" customHeight="1">
      <c r="A11" s="99" t="s">
        <v>85</v>
      </c>
      <c r="B11" s="105" t="s">
        <v>198</v>
      </c>
      <c r="D11" s="13">
        <v>30035826</v>
      </c>
      <c r="E11" s="13"/>
      <c r="F11" s="13">
        <v>26590535</v>
      </c>
      <c r="G11" s="13"/>
      <c r="H11" s="31">
        <v>0</v>
      </c>
      <c r="I11" s="13"/>
      <c r="J11" s="31">
        <v>0</v>
      </c>
    </row>
    <row r="12" spans="1:10" ht="22.5" customHeight="1">
      <c r="A12" s="112" t="s">
        <v>86</v>
      </c>
      <c r="D12" s="14">
        <f>SUM(D10:D11)</f>
        <v>166716384</v>
      </c>
      <c r="E12" s="13"/>
      <c r="F12" s="14">
        <f>SUM(F10:F11)</f>
        <v>156833807</v>
      </c>
      <c r="G12" s="13"/>
      <c r="H12" s="14">
        <f>SUM(H10:H11)</f>
        <v>2227464</v>
      </c>
      <c r="I12" s="13"/>
      <c r="J12" s="14">
        <f>SUM(J10:J11)</f>
        <v>1591981</v>
      </c>
    </row>
    <row r="13" spans="1:10" ht="10.050000000000001" customHeight="1">
      <c r="A13" s="223"/>
      <c r="D13" s="19"/>
      <c r="E13" s="13"/>
      <c r="F13" s="19"/>
      <c r="G13" s="13"/>
      <c r="H13" s="19"/>
      <c r="I13" s="13"/>
      <c r="J13" s="19"/>
    </row>
    <row r="14" spans="1:10" ht="22.5" customHeight="1">
      <c r="A14" s="223" t="s">
        <v>87</v>
      </c>
      <c r="D14" s="13"/>
      <c r="E14" s="13"/>
      <c r="F14" s="13"/>
      <c r="G14" s="13"/>
      <c r="H14" s="19"/>
      <c r="I14" s="13"/>
      <c r="J14" s="13"/>
    </row>
    <row r="15" spans="1:10" ht="22.5" customHeight="1">
      <c r="A15" s="99" t="s">
        <v>88</v>
      </c>
      <c r="B15" s="105">
        <v>13</v>
      </c>
      <c r="D15" s="13">
        <v>-72401866</v>
      </c>
      <c r="E15" s="13"/>
      <c r="F15" s="13">
        <v>-74634640</v>
      </c>
      <c r="G15" s="13"/>
      <c r="H15" s="19">
        <v>-1289841</v>
      </c>
      <c r="I15" s="13"/>
      <c r="J15" s="13">
        <v>-1005363</v>
      </c>
    </row>
    <row r="16" spans="1:10" ht="22.5" customHeight="1">
      <c r="A16" s="99" t="s">
        <v>89</v>
      </c>
      <c r="B16" s="105">
        <v>13</v>
      </c>
      <c r="D16" s="13">
        <v>-28668359</v>
      </c>
      <c r="E16" s="13"/>
      <c r="F16" s="13">
        <v>-25162286</v>
      </c>
      <c r="G16" s="13"/>
      <c r="H16" s="19">
        <v>0</v>
      </c>
      <c r="I16" s="13"/>
      <c r="J16" s="31">
        <v>0</v>
      </c>
    </row>
    <row r="17" spans="1:10" ht="22.5" customHeight="1">
      <c r="A17" s="112" t="s">
        <v>90</v>
      </c>
      <c r="D17" s="14">
        <f>SUM(D15:D16)</f>
        <v>-101070225</v>
      </c>
      <c r="E17" s="13"/>
      <c r="F17" s="14">
        <f>SUM(F15:F16)</f>
        <v>-99796926</v>
      </c>
      <c r="G17" s="13"/>
      <c r="H17" s="14">
        <f>SUM(H15:H16)</f>
        <v>-1289841</v>
      </c>
      <c r="I17" s="13"/>
      <c r="J17" s="14">
        <f>SUM(J15:J16)</f>
        <v>-1005363</v>
      </c>
    </row>
    <row r="18" spans="1:10" ht="10.5" customHeight="1">
      <c r="A18" s="223"/>
      <c r="D18" s="19"/>
      <c r="E18" s="13"/>
      <c r="F18" s="19"/>
      <c r="G18" s="13"/>
      <c r="H18" s="19"/>
      <c r="I18" s="13"/>
      <c r="J18" s="31"/>
    </row>
    <row r="19" spans="1:10" ht="22.5" customHeight="1">
      <c r="A19" s="223" t="s">
        <v>208</v>
      </c>
      <c r="D19" s="13">
        <f>D12+D17</f>
        <v>65646159</v>
      </c>
      <c r="E19" s="13"/>
      <c r="F19" s="13">
        <f>F12+F17</f>
        <v>57036881</v>
      </c>
      <c r="G19" s="13"/>
      <c r="H19" s="13">
        <f>H12+H17</f>
        <v>937623</v>
      </c>
      <c r="I19" s="13"/>
      <c r="J19" s="13">
        <f>J12+J17</f>
        <v>586618</v>
      </c>
    </row>
    <row r="20" spans="1:10" ht="10.5" customHeight="1">
      <c r="A20" s="223"/>
      <c r="D20" s="19"/>
      <c r="E20" s="13"/>
      <c r="F20" s="19"/>
      <c r="G20" s="13"/>
      <c r="H20" s="19"/>
      <c r="I20" s="13"/>
      <c r="J20" s="19"/>
    </row>
    <row r="21" spans="1:10" ht="22.5" customHeight="1">
      <c r="A21" s="223" t="s">
        <v>91</v>
      </c>
      <c r="D21" s="13"/>
      <c r="E21" s="13"/>
      <c r="F21" s="13"/>
      <c r="G21" s="13"/>
      <c r="H21" s="19"/>
      <c r="I21" s="13"/>
      <c r="J21" s="19"/>
    </row>
    <row r="22" spans="1:10" ht="22.5" customHeight="1">
      <c r="A22" s="99" t="s">
        <v>92</v>
      </c>
      <c r="B22" s="105">
        <v>13</v>
      </c>
      <c r="D22" s="13">
        <v>-4415125</v>
      </c>
      <c r="E22" s="13"/>
      <c r="F22" s="13">
        <v>-4008639</v>
      </c>
      <c r="G22" s="13"/>
      <c r="H22" s="19">
        <v>-54</v>
      </c>
      <c r="I22" s="13"/>
      <c r="J22" s="13">
        <v>-30</v>
      </c>
    </row>
    <row r="23" spans="1:10" ht="22.5" customHeight="1">
      <c r="A23" s="99" t="s">
        <v>93</v>
      </c>
      <c r="B23" s="105">
        <v>13</v>
      </c>
      <c r="D23" s="13">
        <v>-14777646</v>
      </c>
      <c r="E23" s="13"/>
      <c r="F23" s="13">
        <v>-15820144</v>
      </c>
      <c r="G23" s="13"/>
      <c r="H23" s="32">
        <v>-36432</v>
      </c>
      <c r="I23" s="13"/>
      <c r="J23" s="13">
        <v>-75419</v>
      </c>
    </row>
    <row r="24" spans="1:10" ht="22.5" customHeight="1">
      <c r="A24" s="112" t="s">
        <v>94</v>
      </c>
      <c r="D24" s="14">
        <f>SUM(D22:D23)</f>
        <v>-19192771</v>
      </c>
      <c r="E24" s="13"/>
      <c r="F24" s="14">
        <f>SUM(F22:F23)</f>
        <v>-19828783</v>
      </c>
      <c r="G24" s="13"/>
      <c r="H24" s="14">
        <f>SUM(H22:H23)</f>
        <v>-36486</v>
      </c>
      <c r="I24" s="13"/>
      <c r="J24" s="14">
        <f>SUM(J22:J23)</f>
        <v>-75449</v>
      </c>
    </row>
    <row r="25" spans="1:10" ht="10.5" customHeight="1">
      <c r="A25" s="223"/>
      <c r="D25" s="19"/>
      <c r="E25" s="13"/>
      <c r="F25" s="19"/>
      <c r="G25" s="13"/>
      <c r="H25" s="19"/>
      <c r="I25" s="13"/>
      <c r="J25" s="19"/>
    </row>
    <row r="26" spans="1:10" ht="22.5" customHeight="1">
      <c r="A26" s="223" t="s">
        <v>95</v>
      </c>
      <c r="B26" s="224"/>
      <c r="C26" s="224"/>
      <c r="D26" s="13">
        <f>+D19+D24</f>
        <v>46453388</v>
      </c>
      <c r="E26" s="13"/>
      <c r="F26" s="13">
        <f>+F19+F24</f>
        <v>37208098</v>
      </c>
      <c r="G26" s="13"/>
      <c r="H26" s="13">
        <f>+H19+H24</f>
        <v>901137</v>
      </c>
      <c r="I26" s="13"/>
      <c r="J26" s="13">
        <f>+J19+J24</f>
        <v>511169</v>
      </c>
    </row>
    <row r="27" spans="1:10" ht="22.5" customHeight="1">
      <c r="A27" s="222" t="s">
        <v>96</v>
      </c>
      <c r="B27" s="105">
        <v>13</v>
      </c>
      <c r="D27" s="13">
        <v>283519</v>
      </c>
      <c r="E27" s="19"/>
      <c r="F27" s="13">
        <v>173901</v>
      </c>
      <c r="G27" s="19"/>
      <c r="H27" s="13">
        <v>1285625</v>
      </c>
      <c r="I27" s="19"/>
      <c r="J27" s="19">
        <v>1671483</v>
      </c>
    </row>
    <row r="28" spans="1:10" ht="22.5" customHeight="1">
      <c r="A28" s="222" t="s">
        <v>97</v>
      </c>
      <c r="B28" s="105">
        <v>13</v>
      </c>
      <c r="D28" s="13">
        <v>354755</v>
      </c>
      <c r="E28" s="19"/>
      <c r="F28" s="13">
        <v>249141</v>
      </c>
      <c r="G28" s="19"/>
      <c r="H28" s="13">
        <v>36519</v>
      </c>
      <c r="I28" s="19"/>
      <c r="J28" s="13">
        <v>51767</v>
      </c>
    </row>
    <row r="29" spans="1:10" ht="22.5" customHeight="1">
      <c r="A29" s="222" t="s">
        <v>187</v>
      </c>
      <c r="D29" s="13"/>
      <c r="E29" s="19"/>
      <c r="F29" s="13"/>
      <c r="G29" s="19"/>
      <c r="H29" s="13"/>
      <c r="I29" s="19"/>
      <c r="J29" s="13"/>
    </row>
    <row r="30" spans="1:10" ht="22.5" customHeight="1">
      <c r="A30" s="216" t="s">
        <v>98</v>
      </c>
      <c r="B30" s="105" t="s">
        <v>199</v>
      </c>
      <c r="D30" s="13">
        <v>803557</v>
      </c>
      <c r="E30" s="19"/>
      <c r="F30" s="13">
        <v>776237</v>
      </c>
      <c r="G30" s="19"/>
      <c r="H30" s="13">
        <v>32815670</v>
      </c>
      <c r="I30" s="19"/>
      <c r="J30" s="19">
        <v>25131530</v>
      </c>
    </row>
    <row r="31" spans="1:10" ht="22.5" customHeight="1">
      <c r="A31" s="222" t="s">
        <v>229</v>
      </c>
      <c r="D31" s="13">
        <v>184105</v>
      </c>
      <c r="E31" s="19"/>
      <c r="F31" s="13">
        <v>609210</v>
      </c>
      <c r="G31" s="19"/>
      <c r="H31" s="13">
        <v>277</v>
      </c>
      <c r="I31" s="19"/>
      <c r="J31" s="19">
        <v>2201</v>
      </c>
    </row>
    <row r="32" spans="1:10" ht="22.5" customHeight="1">
      <c r="A32" s="222" t="s">
        <v>230</v>
      </c>
      <c r="D32" s="13">
        <v>-117174</v>
      </c>
      <c r="E32" s="19"/>
      <c r="F32" s="13">
        <v>-369826</v>
      </c>
      <c r="G32" s="19"/>
      <c r="H32" s="13">
        <v>0</v>
      </c>
      <c r="I32" s="19"/>
      <c r="J32" s="31">
        <v>0</v>
      </c>
    </row>
    <row r="33" spans="1:10" ht="22.5" customHeight="1">
      <c r="A33" s="222" t="s">
        <v>99</v>
      </c>
      <c r="B33" s="105">
        <v>13</v>
      </c>
      <c r="D33" s="20">
        <v>-6057870</v>
      </c>
      <c r="E33" s="19"/>
      <c r="F33" s="20">
        <v>-6983909</v>
      </c>
      <c r="G33" s="19"/>
      <c r="H33" s="20">
        <v>-1419272</v>
      </c>
      <c r="I33" s="19"/>
      <c r="J33" s="20">
        <v>-1524869</v>
      </c>
    </row>
    <row r="34" spans="1:10" ht="10.5" customHeight="1">
      <c r="A34" s="223"/>
      <c r="D34" s="19"/>
      <c r="E34" s="13"/>
      <c r="F34" s="19"/>
      <c r="G34" s="13"/>
      <c r="H34" s="13"/>
      <c r="I34" s="13"/>
      <c r="J34" s="30"/>
    </row>
    <row r="35" spans="1:10" ht="22.5" customHeight="1">
      <c r="A35" s="223" t="s">
        <v>188</v>
      </c>
      <c r="D35" s="13">
        <f>SUM(D26:D33)</f>
        <v>41904280</v>
      </c>
      <c r="E35" s="13"/>
      <c r="F35" s="13">
        <f>SUM(F26:F33)</f>
        <v>31662852</v>
      </c>
      <c r="G35" s="13"/>
      <c r="H35" s="13">
        <f>SUM(H26:H33)</f>
        <v>33619956</v>
      </c>
      <c r="I35" s="13"/>
      <c r="J35" s="13">
        <f>SUM(J26:J33)</f>
        <v>25843281</v>
      </c>
    </row>
    <row r="36" spans="1:10" ht="22.5" customHeight="1">
      <c r="A36" s="222" t="s">
        <v>100</v>
      </c>
      <c r="B36" s="105">
        <v>11</v>
      </c>
      <c r="D36" s="20">
        <v>-8300242</v>
      </c>
      <c r="E36" s="19"/>
      <c r="F36" s="20">
        <v>-5844886</v>
      </c>
      <c r="G36" s="19"/>
      <c r="H36" s="20">
        <v>-15684</v>
      </c>
      <c r="I36" s="19"/>
      <c r="J36" s="20">
        <v>-26835</v>
      </c>
    </row>
    <row r="37" spans="1:10" ht="22.5" customHeight="1" thickBot="1">
      <c r="A37" s="223" t="s">
        <v>101</v>
      </c>
      <c r="D37" s="44">
        <f>D35+D36</f>
        <v>33604038</v>
      </c>
      <c r="E37" s="13"/>
      <c r="F37" s="44">
        <f>F35+F36</f>
        <v>25817966</v>
      </c>
      <c r="G37" s="13"/>
      <c r="H37" s="44">
        <f>SUM(H35:H36)</f>
        <v>33604272</v>
      </c>
      <c r="I37" s="13"/>
      <c r="J37" s="44">
        <f>J35+J36</f>
        <v>25816446</v>
      </c>
    </row>
    <row r="38" spans="1:10" ht="6" customHeight="1" thickTop="1">
      <c r="A38" s="223"/>
      <c r="D38" s="19"/>
      <c r="E38" s="13"/>
      <c r="F38" s="19"/>
      <c r="G38" s="13"/>
      <c r="H38" s="19"/>
      <c r="I38" s="13"/>
      <c r="J38" s="19"/>
    </row>
    <row r="39" spans="1:10" ht="22.5" customHeight="1">
      <c r="A39" s="223" t="s">
        <v>233</v>
      </c>
      <c r="D39" s="19"/>
      <c r="E39" s="13"/>
      <c r="F39" s="19"/>
      <c r="G39" s="13"/>
      <c r="H39" s="19"/>
      <c r="I39" s="13"/>
      <c r="J39" s="19"/>
    </row>
    <row r="40" spans="1:10" ht="22.5" customHeight="1">
      <c r="A40" s="216" t="s">
        <v>102</v>
      </c>
      <c r="D40" s="19">
        <f>D42-D41</f>
        <v>33604272</v>
      </c>
      <c r="E40" s="19"/>
      <c r="F40" s="19">
        <f>F42-F41</f>
        <v>25816446</v>
      </c>
      <c r="G40" s="19"/>
      <c r="H40" s="19">
        <f>H37</f>
        <v>33604272</v>
      </c>
      <c r="I40" s="19"/>
      <c r="J40" s="19">
        <f>J42</f>
        <v>25816446</v>
      </c>
    </row>
    <row r="41" spans="1:10" ht="22.5" customHeight="1">
      <c r="A41" s="216" t="s">
        <v>103</v>
      </c>
      <c r="D41" s="20">
        <v>-234</v>
      </c>
      <c r="E41" s="19"/>
      <c r="F41" s="20">
        <v>1520</v>
      </c>
      <c r="G41" s="19"/>
      <c r="H41" s="31">
        <v>0</v>
      </c>
      <c r="I41" s="19"/>
      <c r="J41" s="31">
        <v>0</v>
      </c>
    </row>
    <row r="42" spans="1:10" ht="22.5" customHeight="1" thickBot="1">
      <c r="A42" s="223" t="s">
        <v>101</v>
      </c>
      <c r="D42" s="21">
        <f>D37</f>
        <v>33604038</v>
      </c>
      <c r="E42" s="13"/>
      <c r="F42" s="21">
        <f>F37</f>
        <v>25817966</v>
      </c>
      <c r="G42" s="13"/>
      <c r="H42" s="21">
        <f>SUM(H40:H41)</f>
        <v>33604272</v>
      </c>
      <c r="I42" s="13"/>
      <c r="J42" s="21">
        <f>J37</f>
        <v>25816446</v>
      </c>
    </row>
    <row r="43" spans="1:10" ht="10.050000000000001" customHeight="1" thickTop="1">
      <c r="A43" s="223"/>
      <c r="D43" s="19"/>
      <c r="E43" s="13"/>
      <c r="F43" s="19"/>
      <c r="G43" s="13"/>
      <c r="H43" s="19"/>
      <c r="I43" s="13"/>
      <c r="J43" s="19"/>
    </row>
    <row r="44" spans="1:10" ht="22.5" customHeight="1">
      <c r="A44" s="223" t="s">
        <v>104</v>
      </c>
      <c r="D44" s="13"/>
      <c r="E44" s="13"/>
      <c r="F44" s="13"/>
      <c r="G44" s="13"/>
      <c r="H44" s="13"/>
      <c r="I44" s="13"/>
      <c r="J44" s="13"/>
    </row>
    <row r="45" spans="1:10" ht="24" customHeight="1" thickBot="1">
      <c r="A45" s="222" t="s">
        <v>105</v>
      </c>
      <c r="B45" s="102"/>
      <c r="C45" s="102"/>
      <c r="D45" s="89">
        <v>11.3</v>
      </c>
      <c r="E45" s="90"/>
      <c r="F45" s="91">
        <v>8.68</v>
      </c>
      <c r="G45" s="90"/>
      <c r="H45" s="89">
        <v>11.3</v>
      </c>
      <c r="I45" s="90"/>
      <c r="J45" s="91">
        <v>8.68</v>
      </c>
    </row>
    <row r="46" spans="1:10" ht="24" customHeight="1" thickTop="1" thickBot="1">
      <c r="A46" s="222" t="s">
        <v>186</v>
      </c>
      <c r="B46" s="102"/>
      <c r="C46" s="101"/>
      <c r="D46" s="91">
        <v>11.3</v>
      </c>
      <c r="E46" s="90"/>
      <c r="F46" s="91">
        <v>8.68</v>
      </c>
      <c r="G46" s="90"/>
      <c r="H46" s="91">
        <v>11.3</v>
      </c>
      <c r="I46" s="227"/>
      <c r="J46" s="91">
        <v>8.68</v>
      </c>
    </row>
    <row r="47" spans="1:10" ht="24" customHeight="1" thickTop="1">
      <c r="D47" s="228"/>
      <c r="H47" s="229"/>
    </row>
    <row r="60" spans="6:10" ht="24" customHeight="1">
      <c r="F60" s="131"/>
      <c r="J60" s="230"/>
    </row>
    <row r="66" spans="1:1" ht="24" customHeight="1">
      <c r="A66" s="99"/>
    </row>
  </sheetData>
  <mergeCells count="7">
    <mergeCell ref="D7:F7"/>
    <mergeCell ref="H7:J7"/>
    <mergeCell ref="A1:J1"/>
    <mergeCell ref="A2:J2"/>
    <mergeCell ref="A3:J3"/>
    <mergeCell ref="A4:J4"/>
    <mergeCell ref="A5:J5"/>
  </mergeCells>
  <pageMargins left="0.8" right="0.8" top="0.48" bottom="0.5" header="0.5" footer="0.5"/>
  <pageSetup paperSize="9" scale="75" firstPageNumber="8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EpmWorksheetKeyString_GUID" r:id="rId2"/>
    <customPr name="OrphanNamesChecked" r:id="rId3"/>
  </customProperties>
  <ignoredErrors>
    <ignoredError sqref="D8:J8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7857DB-1ECE-4E88-B186-A92BF026FAF8}">
  <sheetPr>
    <tabColor rgb="FF00B050"/>
    <pageSetUpPr fitToPage="1"/>
  </sheetPr>
  <dimension ref="A1:I74"/>
  <sheetViews>
    <sheetView zoomScaleNormal="100" zoomScaleSheetLayoutView="70" workbookViewId="0">
      <selection sqref="A1:I1"/>
    </sheetView>
  </sheetViews>
  <sheetFormatPr defaultColWidth="9.125" defaultRowHeight="18"/>
  <cols>
    <col min="1" max="1" width="56" style="217" customWidth="1"/>
    <col min="2" max="2" width="8.375" style="217" customWidth="1"/>
    <col min="3" max="3" width="14.875" style="218" customWidth="1"/>
    <col min="4" max="4" width="1.375" style="219" customWidth="1"/>
    <col min="5" max="5" width="14.875" style="218" customWidth="1"/>
    <col min="6" max="6" width="1.375" style="219" customWidth="1"/>
    <col min="7" max="7" width="14.875" style="219" customWidth="1"/>
    <col min="8" max="8" width="1.375" style="219" customWidth="1"/>
    <col min="9" max="9" width="14.875" style="10" customWidth="1"/>
    <col min="10" max="16384" width="9.125" style="211"/>
  </cols>
  <sheetData>
    <row r="1" spans="1:9" s="123" customFormat="1" ht="24" customHeight="1">
      <c r="A1" s="241" t="s">
        <v>0</v>
      </c>
      <c r="B1" s="241"/>
      <c r="C1" s="241"/>
      <c r="D1" s="241"/>
      <c r="E1" s="241"/>
      <c r="F1" s="241"/>
      <c r="G1" s="241"/>
      <c r="H1" s="241"/>
      <c r="I1" s="241"/>
    </row>
    <row r="2" spans="1:9" s="123" customFormat="1" ht="24" customHeight="1">
      <c r="A2" s="241" t="s">
        <v>235</v>
      </c>
      <c r="B2" s="241"/>
      <c r="C2" s="241"/>
      <c r="D2" s="241"/>
      <c r="E2" s="241"/>
      <c r="F2" s="241"/>
      <c r="G2" s="241"/>
      <c r="H2" s="241"/>
      <c r="I2" s="241"/>
    </row>
    <row r="3" spans="1:9" s="208" customFormat="1" ht="24" customHeight="1">
      <c r="A3" s="241" t="s">
        <v>224</v>
      </c>
      <c r="B3" s="241"/>
      <c r="C3" s="241"/>
      <c r="D3" s="241"/>
      <c r="E3" s="241"/>
      <c r="F3" s="241"/>
      <c r="G3" s="241"/>
      <c r="H3" s="241"/>
      <c r="I3" s="241"/>
    </row>
    <row r="4" spans="1:9" s="208" customFormat="1" ht="24" customHeight="1">
      <c r="A4" s="241" t="s">
        <v>9</v>
      </c>
      <c r="B4" s="241"/>
      <c r="C4" s="241"/>
      <c r="D4" s="241"/>
      <c r="E4" s="241"/>
      <c r="F4" s="241"/>
      <c r="G4" s="241"/>
      <c r="H4" s="241"/>
      <c r="I4" s="241"/>
    </row>
    <row r="5" spans="1:9" s="99" customFormat="1" ht="24" customHeight="1">
      <c r="A5" s="236" t="s">
        <v>2</v>
      </c>
      <c r="B5" s="236"/>
      <c r="C5" s="236"/>
      <c r="D5" s="236"/>
      <c r="E5" s="236"/>
      <c r="F5" s="236"/>
      <c r="G5" s="236"/>
      <c r="H5" s="236"/>
      <c r="I5" s="236"/>
    </row>
    <row r="6" spans="1:9" s="99" customFormat="1" ht="9" customHeight="1">
      <c r="C6" s="209"/>
      <c r="D6" s="209"/>
      <c r="F6" s="209"/>
      <c r="G6" s="209"/>
    </row>
    <row r="7" spans="1:9" ht="24" customHeight="1">
      <c r="A7" s="101" t="s">
        <v>82</v>
      </c>
      <c r="B7" s="102" t="s">
        <v>3</v>
      </c>
      <c r="C7" s="237" t="s">
        <v>4</v>
      </c>
      <c r="D7" s="237"/>
      <c r="E7" s="237"/>
      <c r="F7" s="210"/>
      <c r="G7" s="237" t="s">
        <v>5</v>
      </c>
      <c r="H7" s="237"/>
      <c r="I7" s="237"/>
    </row>
    <row r="8" spans="1:9" ht="24" customHeight="1">
      <c r="A8" s="101"/>
      <c r="B8" s="102"/>
      <c r="C8" s="109" t="s">
        <v>183</v>
      </c>
      <c r="D8" s="102"/>
      <c r="E8" s="109" t="s">
        <v>8</v>
      </c>
      <c r="F8" s="102"/>
      <c r="G8" s="109" t="s">
        <v>183</v>
      </c>
      <c r="H8" s="102"/>
      <c r="I8" s="109" t="s">
        <v>8</v>
      </c>
    </row>
    <row r="9" spans="1:9" s="99" customFormat="1" ht="22.5" customHeight="1">
      <c r="A9" s="101"/>
      <c r="B9" s="100"/>
      <c r="C9" s="106"/>
      <c r="D9" s="102"/>
      <c r="E9" s="103"/>
      <c r="F9" s="103"/>
      <c r="G9" s="103"/>
      <c r="H9" s="102"/>
      <c r="I9" s="103"/>
    </row>
    <row r="10" spans="1:9" ht="24" customHeight="1">
      <c r="A10" s="112" t="s">
        <v>101</v>
      </c>
      <c r="B10" s="112"/>
      <c r="C10" s="19">
        <f>'SI (9ด) P.8'!D42</f>
        <v>33604038</v>
      </c>
      <c r="D10" s="42"/>
      <c r="E10" s="19">
        <f>'SI (9ด) P.8'!F37</f>
        <v>25817966</v>
      </c>
      <c r="F10" s="19"/>
      <c r="G10" s="19">
        <f>'SI (9ด) P.8'!H42</f>
        <v>33604272</v>
      </c>
      <c r="H10" s="19"/>
      <c r="I10" s="19">
        <f>'SI (9ด) P.8'!J37</f>
        <v>25816446</v>
      </c>
    </row>
    <row r="11" spans="1:9" ht="24" customHeight="1">
      <c r="A11" s="212" t="s">
        <v>106</v>
      </c>
      <c r="B11" s="112"/>
      <c r="C11" s="19"/>
      <c r="D11" s="42"/>
      <c r="E11" s="19"/>
      <c r="F11" s="19"/>
      <c r="G11" s="19"/>
      <c r="H11" s="19"/>
      <c r="I11" s="19"/>
    </row>
    <row r="12" spans="1:9" ht="24" customHeight="1">
      <c r="A12" s="212" t="s">
        <v>239</v>
      </c>
      <c r="B12" s="112"/>
      <c r="C12" s="19"/>
      <c r="D12" s="42"/>
      <c r="E12" s="19"/>
      <c r="F12" s="19"/>
      <c r="G12" s="19"/>
      <c r="H12" s="19"/>
      <c r="I12" s="19"/>
    </row>
    <row r="13" spans="1:9" ht="24" customHeight="1">
      <c r="A13" s="213" t="s">
        <v>228</v>
      </c>
      <c r="B13" s="112"/>
      <c r="C13" s="19">
        <v>-49379</v>
      </c>
      <c r="D13" s="42"/>
      <c r="E13" s="19">
        <v>-29010</v>
      </c>
      <c r="F13" s="19"/>
      <c r="G13" s="31">
        <v>0</v>
      </c>
      <c r="H13" s="211"/>
      <c r="I13" s="31">
        <v>0</v>
      </c>
    </row>
    <row r="14" spans="1:9" ht="24" customHeight="1">
      <c r="A14" s="213" t="s">
        <v>227</v>
      </c>
      <c r="B14" s="105">
        <v>5</v>
      </c>
      <c r="C14" s="31">
        <v>0</v>
      </c>
      <c r="D14" s="42"/>
      <c r="E14" s="31">
        <v>0</v>
      </c>
      <c r="F14" s="19"/>
      <c r="G14" s="19">
        <v>-39503</v>
      </c>
      <c r="H14" s="211"/>
      <c r="I14" s="19">
        <v>-23208</v>
      </c>
    </row>
    <row r="15" spans="1:9" ht="24" customHeight="1">
      <c r="A15" s="213" t="s">
        <v>236</v>
      </c>
      <c r="B15" s="112"/>
      <c r="C15" s="19"/>
      <c r="D15" s="42"/>
      <c r="E15" s="19"/>
      <c r="F15" s="19"/>
      <c r="G15" s="13"/>
      <c r="H15" s="211"/>
      <c r="I15" s="13"/>
    </row>
    <row r="16" spans="1:9" ht="24" customHeight="1">
      <c r="A16" s="214" t="s">
        <v>107</v>
      </c>
      <c r="B16" s="112"/>
      <c r="C16" s="19">
        <v>9876</v>
      </c>
      <c r="D16" s="42"/>
      <c r="E16" s="19">
        <v>5802</v>
      </c>
      <c r="F16" s="19"/>
      <c r="G16" s="31">
        <v>0</v>
      </c>
      <c r="H16" s="211"/>
      <c r="I16" s="31">
        <v>0</v>
      </c>
    </row>
    <row r="17" spans="1:9" ht="24" customHeight="1">
      <c r="A17" s="212" t="s">
        <v>234</v>
      </c>
      <c r="B17" s="112"/>
      <c r="C17" s="14">
        <f>SUM(C13:C16)</f>
        <v>-39503</v>
      </c>
      <c r="D17" s="42"/>
      <c r="E17" s="14">
        <f>SUM(E13:E16)</f>
        <v>-23208</v>
      </c>
      <c r="F17" s="19"/>
      <c r="G17" s="14">
        <f>SUM(G13:G16)</f>
        <v>-39503</v>
      </c>
      <c r="H17" s="211"/>
      <c r="I17" s="14">
        <f>SUM(I13:I16)</f>
        <v>-23208</v>
      </c>
    </row>
    <row r="18" spans="1:9" ht="24" customHeight="1" thickBot="1">
      <c r="A18" s="112" t="s">
        <v>189</v>
      </c>
      <c r="B18" s="112"/>
      <c r="C18" s="21">
        <f>SUM(C10,C17)</f>
        <v>33564535</v>
      </c>
      <c r="D18" s="13"/>
      <c r="E18" s="21">
        <f>SUM(E10,E17)</f>
        <v>25794758</v>
      </c>
      <c r="F18" s="13"/>
      <c r="G18" s="21">
        <f>SUM(G10,G17)</f>
        <v>33564769</v>
      </c>
      <c r="H18" s="211"/>
      <c r="I18" s="21">
        <f>SUM(I10,I17)</f>
        <v>25793238</v>
      </c>
    </row>
    <row r="19" spans="1:9" ht="24" customHeight="1" thickTop="1">
      <c r="A19" s="112"/>
      <c r="B19" s="112"/>
      <c r="C19" s="19"/>
      <c r="D19" s="13"/>
      <c r="E19" s="19"/>
      <c r="F19" s="13"/>
      <c r="G19" s="19"/>
      <c r="H19" s="211"/>
      <c r="I19" s="19"/>
    </row>
    <row r="20" spans="1:9" ht="24" customHeight="1">
      <c r="A20" s="215" t="s">
        <v>190</v>
      </c>
      <c r="B20" s="215"/>
      <c r="C20" s="19"/>
      <c r="D20" s="13"/>
      <c r="E20" s="19"/>
      <c r="F20" s="13"/>
      <c r="G20" s="19"/>
      <c r="H20" s="211"/>
      <c r="I20" s="19"/>
    </row>
    <row r="21" spans="1:9" ht="24" customHeight="1">
      <c r="A21" s="216" t="s">
        <v>108</v>
      </c>
      <c r="B21" s="115"/>
      <c r="C21" s="13">
        <f>+C18-C22</f>
        <v>33564769</v>
      </c>
      <c r="D21" s="13"/>
      <c r="E21" s="13">
        <f>+E18-E22</f>
        <v>25793238</v>
      </c>
      <c r="F21" s="13"/>
      <c r="G21" s="13">
        <f>+G18</f>
        <v>33564769</v>
      </c>
      <c r="H21" s="211"/>
      <c r="I21" s="13">
        <f>+I18</f>
        <v>25793238</v>
      </c>
    </row>
    <row r="22" spans="1:9" ht="24" customHeight="1">
      <c r="A22" s="216" t="s">
        <v>109</v>
      </c>
      <c r="B22" s="115"/>
      <c r="C22" s="20">
        <f>'SI (9ด) P.8'!D41</f>
        <v>-234</v>
      </c>
      <c r="D22" s="13"/>
      <c r="E22" s="20">
        <f>'SI (9ด) P.8'!F41</f>
        <v>1520</v>
      </c>
      <c r="F22" s="13"/>
      <c r="G22" s="31">
        <v>0</v>
      </c>
      <c r="H22" s="211"/>
      <c r="I22" s="31">
        <v>0</v>
      </c>
    </row>
    <row r="23" spans="1:9" ht="24" customHeight="1" thickBot="1">
      <c r="A23" s="215" t="s">
        <v>189</v>
      </c>
      <c r="B23" s="215"/>
      <c r="C23" s="44">
        <f>SUM(C21:C22)</f>
        <v>33564535</v>
      </c>
      <c r="D23" s="52"/>
      <c r="E23" s="44">
        <f>SUM(E21:E22)</f>
        <v>25794758</v>
      </c>
      <c r="F23" s="13"/>
      <c r="G23" s="21">
        <f>SUM(G21:G22)</f>
        <v>33564769</v>
      </c>
      <c r="H23" s="211"/>
      <c r="I23" s="21">
        <f>SUM(I21:I22)</f>
        <v>25793238</v>
      </c>
    </row>
    <row r="24" spans="1:9" ht="24" customHeight="1" thickTop="1">
      <c r="I24" s="219"/>
    </row>
    <row r="25" spans="1:9" ht="24" customHeight="1">
      <c r="I25" s="219"/>
    </row>
    <row r="26" spans="1:9" ht="24" customHeight="1">
      <c r="F26" s="9"/>
      <c r="H26" s="9"/>
    </row>
    <row r="27" spans="1:9" ht="24" customHeight="1">
      <c r="D27" s="9"/>
      <c r="F27" s="9"/>
      <c r="H27" s="9"/>
    </row>
    <row r="28" spans="1:9" ht="24" customHeight="1">
      <c r="H28" s="9"/>
    </row>
    <row r="29" spans="1:9" ht="24" customHeight="1">
      <c r="H29" s="9"/>
    </row>
    <row r="30" spans="1:9" ht="19.8">
      <c r="H30" s="9"/>
    </row>
    <row r="31" spans="1:9" ht="19.8">
      <c r="H31" s="9"/>
    </row>
    <row r="32" spans="1:9" ht="24" customHeight="1">
      <c r="H32" s="9"/>
    </row>
    <row r="33" spans="1:8" ht="19.8">
      <c r="H33" s="9"/>
    </row>
    <row r="34" spans="1:8" ht="24" customHeight="1">
      <c r="H34" s="9"/>
    </row>
    <row r="35" spans="1:8" ht="19.8">
      <c r="H35" s="9"/>
    </row>
    <row r="36" spans="1:8" ht="19.8">
      <c r="H36" s="9"/>
    </row>
    <row r="37" spans="1:8" ht="19.8">
      <c r="H37" s="9"/>
    </row>
    <row r="38" spans="1:8" ht="24" customHeight="1">
      <c r="A38" s="116"/>
    </row>
    <row r="58" spans="6:8" ht="24" customHeight="1">
      <c r="H58" s="211"/>
    </row>
    <row r="59" spans="6:8" ht="24" customHeight="1"/>
    <row r="60" spans="6:8">
      <c r="H60" s="211"/>
    </row>
    <row r="61" spans="6:8" ht="24" customHeight="1"/>
    <row r="62" spans="6:8" ht="24" customHeight="1">
      <c r="F62" s="218"/>
      <c r="H62" s="211"/>
    </row>
    <row r="64" spans="6:8" ht="24" customHeight="1"/>
    <row r="65" spans="8:8">
      <c r="H65" s="211"/>
    </row>
    <row r="69" spans="8:8" ht="24" customHeight="1">
      <c r="H69" s="211"/>
    </row>
    <row r="72" spans="8:8" ht="24" customHeight="1">
      <c r="H72" s="211"/>
    </row>
    <row r="73" spans="8:8" ht="24" customHeight="1">
      <c r="H73" s="211"/>
    </row>
    <row r="74" spans="8:8" ht="24" customHeight="1">
      <c r="H74" s="211"/>
    </row>
  </sheetData>
  <mergeCells count="7">
    <mergeCell ref="C7:E7"/>
    <mergeCell ref="G7:I7"/>
    <mergeCell ref="A1:I1"/>
    <mergeCell ref="A2:I2"/>
    <mergeCell ref="A3:I3"/>
    <mergeCell ref="A4:I4"/>
    <mergeCell ref="A5:I5"/>
  </mergeCells>
  <pageMargins left="0.8" right="0.8" top="0.48" bottom="0.5" header="0.5" footer="0.5"/>
  <pageSetup paperSize="9" scale="75" firstPageNumber="9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EpmWorksheetKeyString_GUID" r:id="rId2"/>
    <customPr name="OrphanNamesChecked" r:id="rId3"/>
  </customProperties>
  <ignoredErrors>
    <ignoredError sqref="C8:I8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  <pageSetUpPr fitToPage="1"/>
  </sheetPr>
  <dimension ref="A1:AJ51"/>
  <sheetViews>
    <sheetView zoomScaleNormal="100" zoomScaleSheetLayoutView="80" workbookViewId="0">
      <selection sqref="A1:AB1"/>
    </sheetView>
  </sheetViews>
  <sheetFormatPr defaultColWidth="10.625" defaultRowHeight="19.8"/>
  <cols>
    <col min="1" max="1" width="36.125" style="157" customWidth="1"/>
    <col min="2" max="2" width="6.75" style="158" customWidth="1"/>
    <col min="3" max="3" width="1" style="158" customWidth="1"/>
    <col min="4" max="4" width="11.375" style="174" customWidth="1"/>
    <col min="5" max="5" width="1" style="174" customWidth="1"/>
    <col min="6" max="6" width="11.375" style="174" customWidth="1"/>
    <col min="7" max="7" width="1" style="174" customWidth="1"/>
    <col min="8" max="8" width="11.375" style="174" customWidth="1"/>
    <col min="9" max="9" width="1" style="174" customWidth="1"/>
    <col min="10" max="10" width="11.375" style="174" customWidth="1"/>
    <col min="11" max="11" width="1" style="174" customWidth="1"/>
    <col min="12" max="12" width="11.375" style="6" customWidth="1"/>
    <col min="13" max="13" width="1" style="174" customWidth="1"/>
    <col min="14" max="14" width="11.375" style="175" customWidth="1"/>
    <col min="15" max="15" width="1" style="175" customWidth="1"/>
    <col min="16" max="16" width="11.375" style="175" customWidth="1"/>
    <col min="17" max="17" width="1" style="175" customWidth="1"/>
    <col min="18" max="18" width="11.375" style="175" customWidth="1"/>
    <col min="19" max="19" width="1" style="175" customWidth="1"/>
    <col min="20" max="20" width="11.375" style="175" customWidth="1"/>
    <col min="21" max="21" width="1" style="175" customWidth="1"/>
    <col min="22" max="22" width="11.375" style="175" customWidth="1"/>
    <col min="23" max="23" width="1" style="174" customWidth="1"/>
    <col min="24" max="24" width="11.375" style="175" customWidth="1"/>
    <col min="25" max="25" width="1" style="175" customWidth="1"/>
    <col min="26" max="26" width="11.375" style="175" customWidth="1"/>
    <col min="27" max="27" width="1" style="175" customWidth="1"/>
    <col min="28" max="28" width="11.375" style="175" customWidth="1"/>
    <col min="29" max="29" width="14.75" style="157" customWidth="1"/>
    <col min="30" max="16384" width="10.625" style="157"/>
  </cols>
  <sheetData>
    <row r="1" spans="1:36" s="180" customFormat="1" ht="23.1" customHeight="1">
      <c r="A1" s="243" t="s">
        <v>0</v>
      </c>
      <c r="B1" s="243"/>
      <c r="C1" s="243"/>
      <c r="D1" s="243"/>
      <c r="E1" s="243"/>
      <c r="F1" s="243"/>
      <c r="G1" s="243"/>
      <c r="H1" s="243"/>
      <c r="I1" s="243"/>
      <c r="J1" s="243"/>
      <c r="K1" s="243"/>
      <c r="L1" s="243"/>
      <c r="M1" s="243"/>
      <c r="N1" s="243"/>
      <c r="O1" s="243"/>
      <c r="P1" s="243"/>
      <c r="Q1" s="243"/>
      <c r="R1" s="243"/>
      <c r="S1" s="243"/>
      <c r="T1" s="243"/>
      <c r="U1" s="243"/>
      <c r="V1" s="243"/>
      <c r="W1" s="243"/>
      <c r="X1" s="243"/>
      <c r="Y1" s="243"/>
      <c r="Z1" s="243"/>
      <c r="AA1" s="243"/>
      <c r="AB1" s="243"/>
      <c r="AC1" s="179"/>
      <c r="AD1" s="179"/>
      <c r="AE1" s="179"/>
      <c r="AF1" s="179"/>
      <c r="AG1" s="179"/>
      <c r="AH1" s="179"/>
      <c r="AI1" s="179"/>
      <c r="AJ1" s="179"/>
    </row>
    <row r="2" spans="1:36" s="180" customFormat="1" ht="23.4">
      <c r="A2" s="243" t="s">
        <v>213</v>
      </c>
      <c r="B2" s="243"/>
      <c r="C2" s="243"/>
      <c r="D2" s="243"/>
      <c r="E2" s="243"/>
      <c r="F2" s="243"/>
      <c r="G2" s="243"/>
      <c r="H2" s="243"/>
      <c r="I2" s="243"/>
      <c r="J2" s="243"/>
      <c r="K2" s="243"/>
      <c r="L2" s="243"/>
      <c r="M2" s="243"/>
      <c r="N2" s="243"/>
      <c r="O2" s="243"/>
      <c r="P2" s="243"/>
      <c r="Q2" s="243"/>
      <c r="R2" s="243"/>
      <c r="S2" s="243"/>
      <c r="T2" s="243"/>
      <c r="U2" s="243"/>
      <c r="V2" s="243"/>
      <c r="W2" s="243"/>
      <c r="X2" s="243"/>
      <c r="Y2" s="243"/>
      <c r="Z2" s="243"/>
      <c r="AA2" s="243"/>
      <c r="AB2" s="243"/>
      <c r="AC2" s="179"/>
      <c r="AD2" s="179"/>
      <c r="AE2" s="179"/>
      <c r="AF2" s="179"/>
      <c r="AG2" s="179"/>
      <c r="AH2" s="179"/>
      <c r="AI2" s="179"/>
      <c r="AJ2" s="179"/>
    </row>
    <row r="3" spans="1:36" s="180" customFormat="1" ht="23.4">
      <c r="A3" s="243" t="s">
        <v>111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243"/>
      <c r="O3" s="243"/>
      <c r="P3" s="243"/>
      <c r="Q3" s="243"/>
      <c r="R3" s="243"/>
      <c r="S3" s="243"/>
      <c r="T3" s="243"/>
      <c r="U3" s="243"/>
      <c r="V3" s="243"/>
      <c r="W3" s="243"/>
      <c r="X3" s="243"/>
      <c r="Y3" s="243"/>
      <c r="Z3" s="243"/>
      <c r="AA3" s="243"/>
      <c r="AB3" s="243"/>
      <c r="AC3" s="179"/>
      <c r="AD3" s="179"/>
      <c r="AE3" s="179"/>
      <c r="AF3" s="179"/>
      <c r="AG3" s="179"/>
      <c r="AH3" s="179"/>
      <c r="AI3" s="179"/>
      <c r="AJ3" s="179"/>
    </row>
    <row r="4" spans="1:36" s="180" customFormat="1" ht="23.4">
      <c r="A4" s="243" t="s">
        <v>224</v>
      </c>
      <c r="B4" s="243"/>
      <c r="C4" s="243"/>
      <c r="D4" s="243"/>
      <c r="E4" s="243"/>
      <c r="F4" s="243"/>
      <c r="G4" s="243"/>
      <c r="H4" s="243"/>
      <c r="I4" s="243"/>
      <c r="J4" s="243"/>
      <c r="K4" s="243"/>
      <c r="L4" s="243"/>
      <c r="M4" s="243"/>
      <c r="N4" s="243"/>
      <c r="O4" s="243"/>
      <c r="P4" s="243"/>
      <c r="Q4" s="243"/>
      <c r="R4" s="243"/>
      <c r="S4" s="243"/>
      <c r="T4" s="243"/>
      <c r="U4" s="243"/>
      <c r="V4" s="243"/>
      <c r="W4" s="243"/>
      <c r="X4" s="243"/>
      <c r="Y4" s="243"/>
      <c r="Z4" s="243"/>
      <c r="AA4" s="243"/>
      <c r="AB4" s="243"/>
      <c r="AC4" s="179"/>
      <c r="AD4" s="179"/>
      <c r="AE4" s="179"/>
      <c r="AF4" s="179"/>
      <c r="AG4" s="179"/>
      <c r="AH4" s="179"/>
      <c r="AI4" s="179"/>
      <c r="AJ4" s="179"/>
    </row>
    <row r="5" spans="1:36" s="181" customFormat="1" ht="23.4">
      <c r="A5" s="243" t="s">
        <v>9</v>
      </c>
      <c r="B5" s="243"/>
      <c r="C5" s="243"/>
      <c r="D5" s="243"/>
      <c r="E5" s="243"/>
      <c r="F5" s="243"/>
      <c r="G5" s="243"/>
      <c r="H5" s="243"/>
      <c r="I5" s="243"/>
      <c r="J5" s="243"/>
      <c r="K5" s="243"/>
      <c r="L5" s="243"/>
      <c r="M5" s="243"/>
      <c r="N5" s="243"/>
      <c r="O5" s="243"/>
      <c r="P5" s="243"/>
      <c r="Q5" s="243"/>
      <c r="R5" s="243"/>
      <c r="S5" s="243"/>
      <c r="T5" s="243"/>
      <c r="U5" s="243"/>
      <c r="V5" s="243"/>
      <c r="W5" s="243"/>
      <c r="X5" s="243"/>
      <c r="Y5" s="243"/>
      <c r="Z5" s="243"/>
      <c r="AA5" s="243"/>
      <c r="AB5" s="243"/>
      <c r="AC5" s="179"/>
      <c r="AD5" s="179"/>
      <c r="AE5" s="179"/>
      <c r="AF5" s="179"/>
      <c r="AG5" s="179"/>
      <c r="AH5" s="179"/>
      <c r="AI5" s="179"/>
      <c r="AJ5" s="179"/>
    </row>
    <row r="6" spans="1:36" ht="18" customHeight="1">
      <c r="A6" s="244" t="s">
        <v>2</v>
      </c>
      <c r="B6" s="244"/>
      <c r="C6" s="244"/>
      <c r="D6" s="244"/>
      <c r="E6" s="244"/>
      <c r="F6" s="244"/>
      <c r="G6" s="244"/>
      <c r="H6" s="244"/>
      <c r="I6" s="244"/>
      <c r="J6" s="244"/>
      <c r="K6" s="244"/>
      <c r="L6" s="244"/>
      <c r="M6" s="244"/>
      <c r="N6" s="244"/>
      <c r="O6" s="244"/>
      <c r="P6" s="244"/>
      <c r="Q6" s="244"/>
      <c r="R6" s="244"/>
      <c r="S6" s="244"/>
      <c r="T6" s="244"/>
      <c r="U6" s="244"/>
      <c r="V6" s="244"/>
      <c r="W6" s="244"/>
      <c r="X6" s="244"/>
      <c r="Y6" s="244"/>
      <c r="Z6" s="244"/>
      <c r="AA6" s="244"/>
      <c r="AB6" s="244"/>
    </row>
    <row r="7" spans="1:36" ht="4.5" customHeight="1">
      <c r="D7" s="159"/>
      <c r="E7" s="159"/>
      <c r="F7" s="159"/>
      <c r="G7" s="159"/>
      <c r="H7" s="159"/>
      <c r="I7" s="159"/>
      <c r="J7" s="159"/>
      <c r="K7" s="159"/>
      <c r="L7" s="159"/>
      <c r="M7" s="159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</row>
    <row r="8" spans="1:36" s="188" customFormat="1" ht="20.25" customHeight="1">
      <c r="A8" s="182"/>
      <c r="B8" s="183"/>
      <c r="C8" s="183"/>
      <c r="D8" s="184"/>
      <c r="E8" s="184"/>
      <c r="F8" s="185"/>
      <c r="G8" s="185"/>
      <c r="H8" s="186" t="s">
        <v>70</v>
      </c>
      <c r="I8" s="187"/>
      <c r="J8" s="242" t="s">
        <v>72</v>
      </c>
      <c r="K8" s="242"/>
      <c r="L8" s="242"/>
      <c r="M8" s="187"/>
      <c r="N8" s="242" t="s">
        <v>76</v>
      </c>
      <c r="O8" s="242"/>
      <c r="P8" s="242"/>
      <c r="Q8" s="242"/>
      <c r="R8" s="242"/>
      <c r="S8" s="242"/>
      <c r="T8" s="242"/>
      <c r="U8" s="242"/>
      <c r="V8" s="242"/>
      <c r="W8" s="184"/>
      <c r="X8" s="184"/>
      <c r="Y8" s="184"/>
      <c r="Z8" s="187"/>
      <c r="AA8" s="184"/>
      <c r="AB8" s="184"/>
    </row>
    <row r="9" spans="1:36" s="188" customFormat="1" ht="20.25" customHeight="1">
      <c r="A9" s="182"/>
      <c r="B9" s="183"/>
      <c r="C9" s="183"/>
      <c r="D9" s="184"/>
      <c r="E9" s="184"/>
      <c r="F9" s="185"/>
      <c r="G9" s="185"/>
      <c r="H9" s="185" t="s">
        <v>112</v>
      </c>
      <c r="I9" s="187"/>
      <c r="J9" s="185"/>
      <c r="K9" s="185"/>
      <c r="L9" s="185"/>
      <c r="M9" s="187"/>
      <c r="N9" s="185" t="s">
        <v>113</v>
      </c>
      <c r="O9" s="187"/>
      <c r="P9" s="185"/>
      <c r="Q9" s="185"/>
      <c r="R9" s="189"/>
      <c r="S9" s="185"/>
      <c r="T9" s="189"/>
      <c r="U9" s="185"/>
      <c r="V9" s="185"/>
      <c r="W9" s="184"/>
      <c r="X9" s="184"/>
      <c r="Y9" s="184"/>
      <c r="Z9" s="185" t="s">
        <v>114</v>
      </c>
      <c r="AA9" s="184"/>
      <c r="AB9" s="184"/>
    </row>
    <row r="10" spans="1:36" s="188" customFormat="1" ht="20.25" customHeight="1">
      <c r="A10" s="183"/>
      <c r="B10" s="183"/>
      <c r="C10" s="183"/>
      <c r="D10" s="185"/>
      <c r="E10" s="185"/>
      <c r="F10" s="185"/>
      <c r="G10" s="185"/>
      <c r="H10" s="185" t="s">
        <v>115</v>
      </c>
      <c r="I10" s="185"/>
      <c r="J10" s="185"/>
      <c r="K10" s="185"/>
      <c r="L10" s="185"/>
      <c r="M10" s="185"/>
      <c r="N10" s="185" t="s">
        <v>116</v>
      </c>
      <c r="O10" s="185"/>
      <c r="P10" s="185" t="s">
        <v>117</v>
      </c>
      <c r="Q10" s="185"/>
      <c r="R10" s="190"/>
      <c r="S10" s="185"/>
      <c r="T10" s="191" t="s">
        <v>118</v>
      </c>
      <c r="U10" s="185"/>
      <c r="V10" s="185" t="s">
        <v>119</v>
      </c>
      <c r="W10" s="185"/>
      <c r="X10" s="185" t="s">
        <v>120</v>
      </c>
      <c r="Y10" s="185"/>
      <c r="Z10" s="192" t="s">
        <v>121</v>
      </c>
      <c r="AA10" s="185"/>
      <c r="AB10" s="185"/>
    </row>
    <row r="11" spans="1:36" s="188" customFormat="1" ht="20.25" customHeight="1">
      <c r="A11" s="183"/>
      <c r="B11" s="183"/>
      <c r="C11" s="183"/>
      <c r="D11" s="185" t="s">
        <v>122</v>
      </c>
      <c r="E11" s="185"/>
      <c r="F11" s="185" t="s">
        <v>123</v>
      </c>
      <c r="G11" s="185"/>
      <c r="H11" s="185" t="s">
        <v>124</v>
      </c>
      <c r="I11" s="185"/>
      <c r="J11" s="185" t="s">
        <v>125</v>
      </c>
      <c r="K11" s="185"/>
      <c r="L11" s="185" t="s">
        <v>126</v>
      </c>
      <c r="M11" s="185"/>
      <c r="N11" s="193" t="s">
        <v>127</v>
      </c>
      <c r="O11" s="185"/>
      <c r="P11" s="185" t="s">
        <v>128</v>
      </c>
      <c r="Q11" s="185"/>
      <c r="R11" s="190" t="s">
        <v>129</v>
      </c>
      <c r="S11" s="185"/>
      <c r="T11" s="185" t="s">
        <v>115</v>
      </c>
      <c r="U11" s="185"/>
      <c r="V11" s="185" t="s">
        <v>130</v>
      </c>
      <c r="W11" s="185"/>
      <c r="X11" s="185" t="s">
        <v>131</v>
      </c>
      <c r="Y11" s="185"/>
      <c r="Z11" s="185" t="s">
        <v>132</v>
      </c>
      <c r="AA11" s="185"/>
      <c r="AB11" s="185" t="s">
        <v>120</v>
      </c>
    </row>
    <row r="12" spans="1:36" s="188" customFormat="1" ht="20.25" customHeight="1">
      <c r="A12" s="183"/>
      <c r="B12" s="194"/>
      <c r="C12" s="194"/>
      <c r="D12" s="186" t="s">
        <v>133</v>
      </c>
      <c r="E12" s="185"/>
      <c r="F12" s="186" t="s">
        <v>134</v>
      </c>
      <c r="G12" s="185"/>
      <c r="H12" s="186" t="s">
        <v>135</v>
      </c>
      <c r="I12" s="185"/>
      <c r="J12" s="186" t="s">
        <v>136</v>
      </c>
      <c r="K12" s="185"/>
      <c r="L12" s="186" t="s">
        <v>137</v>
      </c>
      <c r="M12" s="185"/>
      <c r="N12" s="195" t="s">
        <v>138</v>
      </c>
      <c r="O12" s="185"/>
      <c r="P12" s="186" t="s">
        <v>139</v>
      </c>
      <c r="Q12" s="185"/>
      <c r="R12" s="186" t="s">
        <v>140</v>
      </c>
      <c r="S12" s="185"/>
      <c r="T12" s="186" t="s">
        <v>141</v>
      </c>
      <c r="U12" s="185"/>
      <c r="V12" s="186" t="s">
        <v>131</v>
      </c>
      <c r="W12" s="185"/>
      <c r="X12" s="186" t="s">
        <v>142</v>
      </c>
      <c r="Y12" s="185"/>
      <c r="Z12" s="186" t="s">
        <v>143</v>
      </c>
      <c r="AA12" s="185"/>
      <c r="AB12" s="186" t="s">
        <v>131</v>
      </c>
    </row>
    <row r="13" spans="1:36" ht="20.100000000000001" customHeight="1">
      <c r="A13" s="196"/>
      <c r="B13" s="192"/>
      <c r="C13" s="192"/>
      <c r="D13" s="197"/>
      <c r="E13" s="197"/>
      <c r="F13" s="197"/>
      <c r="G13" s="197"/>
      <c r="I13" s="197"/>
      <c r="J13" s="197"/>
      <c r="K13" s="197"/>
      <c r="L13" s="197"/>
      <c r="M13" s="197"/>
      <c r="N13" s="197"/>
      <c r="O13" s="197"/>
      <c r="P13" s="197"/>
      <c r="Q13" s="197"/>
      <c r="R13" s="197"/>
      <c r="S13" s="197"/>
      <c r="T13" s="197"/>
      <c r="U13" s="197"/>
      <c r="V13" s="197"/>
      <c r="W13" s="197"/>
      <c r="X13" s="197"/>
      <c r="Y13" s="197"/>
      <c r="Z13" s="197"/>
      <c r="AA13" s="197"/>
      <c r="AB13" s="197"/>
    </row>
    <row r="14" spans="1:36" s="188" customFormat="1" ht="20.25" customHeight="1">
      <c r="A14" s="196" t="s">
        <v>153</v>
      </c>
      <c r="B14" s="192"/>
      <c r="C14" s="192"/>
      <c r="D14" s="53">
        <v>2974210</v>
      </c>
      <c r="E14" s="54"/>
      <c r="F14" s="53">
        <v>22551567</v>
      </c>
      <c r="G14" s="55"/>
      <c r="H14" s="197">
        <v>-669657</v>
      </c>
      <c r="I14" s="55"/>
      <c r="J14" s="53">
        <v>500000</v>
      </c>
      <c r="K14" s="54"/>
      <c r="L14" s="53">
        <v>65014940</v>
      </c>
      <c r="M14" s="54"/>
      <c r="N14" s="53">
        <v>50944</v>
      </c>
      <c r="O14" s="54"/>
      <c r="P14" s="53">
        <v>161187</v>
      </c>
      <c r="Q14" s="54"/>
      <c r="R14" s="53">
        <v>21406</v>
      </c>
      <c r="S14" s="54"/>
      <c r="T14" s="53">
        <v>-27476</v>
      </c>
      <c r="U14" s="56"/>
      <c r="V14" s="53">
        <f>SUM(N14:T14)</f>
        <v>206061</v>
      </c>
      <c r="W14" s="57"/>
      <c r="X14" s="53">
        <f>SUM(D14:L14,V14)</f>
        <v>90577121</v>
      </c>
      <c r="Y14" s="57"/>
      <c r="Z14" s="53">
        <v>101089</v>
      </c>
      <c r="AA14" s="57"/>
      <c r="AB14" s="53">
        <f>+X14+Z14</f>
        <v>90678210</v>
      </c>
    </row>
    <row r="15" spans="1:36" s="188" customFormat="1" ht="24" customHeight="1">
      <c r="A15" s="196" t="s">
        <v>144</v>
      </c>
      <c r="B15" s="192"/>
      <c r="C15" s="192"/>
      <c r="D15" s="58"/>
      <c r="E15" s="58"/>
      <c r="F15" s="58"/>
      <c r="G15" s="58"/>
      <c r="H15" s="197"/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  <c r="X15" s="59"/>
      <c r="Y15" s="58"/>
      <c r="Z15" s="58"/>
      <c r="AA15" s="58"/>
      <c r="AB15" s="60"/>
    </row>
    <row r="16" spans="1:36" s="188" customFormat="1" ht="20.25" customHeight="1">
      <c r="A16" s="198" t="s">
        <v>145</v>
      </c>
      <c r="B16" s="192"/>
      <c r="C16" s="192"/>
      <c r="D16" s="58"/>
      <c r="E16" s="58"/>
      <c r="F16" s="58"/>
      <c r="G16" s="58"/>
      <c r="H16" s="197"/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9"/>
      <c r="Y16" s="58"/>
      <c r="Z16" s="58"/>
      <c r="AA16" s="58"/>
      <c r="AB16" s="58"/>
    </row>
    <row r="17" spans="1:30" s="188" customFormat="1" ht="20.25" customHeight="1">
      <c r="A17" s="199" t="s">
        <v>146</v>
      </c>
      <c r="B17" s="183"/>
      <c r="C17" s="183"/>
      <c r="D17" s="61">
        <v>0</v>
      </c>
      <c r="E17" s="58"/>
      <c r="F17" s="61">
        <v>0</v>
      </c>
      <c r="G17" s="58"/>
      <c r="H17" s="61">
        <v>0</v>
      </c>
      <c r="I17" s="60"/>
      <c r="J17" s="61">
        <v>0</v>
      </c>
      <c r="K17" s="58"/>
      <c r="L17" s="62">
        <v>-28193090</v>
      </c>
      <c r="M17" s="57"/>
      <c r="N17" s="61">
        <v>0</v>
      </c>
      <c r="O17" s="58"/>
      <c r="P17" s="61">
        <v>0</v>
      </c>
      <c r="Q17" s="60"/>
      <c r="R17" s="61">
        <v>0</v>
      </c>
      <c r="S17" s="58"/>
      <c r="T17" s="61">
        <v>0</v>
      </c>
      <c r="U17" s="58"/>
      <c r="V17" s="53">
        <f>SUM(N17:T17)</f>
        <v>0</v>
      </c>
      <c r="W17" s="57"/>
      <c r="X17" s="53">
        <f>SUM(D17:L17,V17)</f>
        <v>-28193090</v>
      </c>
      <c r="Y17" s="60"/>
      <c r="Z17" s="62">
        <v>-417</v>
      </c>
      <c r="AA17" s="60"/>
      <c r="AB17" s="53">
        <f>+X17+Z17</f>
        <v>-28193507</v>
      </c>
      <c r="AC17" s="35"/>
    </row>
    <row r="18" spans="1:30" s="188" customFormat="1" ht="19.5" customHeight="1">
      <c r="A18" s="198" t="s">
        <v>147</v>
      </c>
      <c r="B18" s="183"/>
      <c r="C18" s="183"/>
      <c r="D18" s="34">
        <f>SUM(D17:D17)</f>
        <v>0</v>
      </c>
      <c r="E18" s="57"/>
      <c r="F18" s="34">
        <f>SUM(F17:F17)</f>
        <v>0</v>
      </c>
      <c r="G18" s="57"/>
      <c r="H18" s="61">
        <v>0</v>
      </c>
      <c r="I18" s="60"/>
      <c r="J18" s="61">
        <f>SUM(J17:J17)</f>
        <v>0</v>
      </c>
      <c r="K18" s="53"/>
      <c r="L18" s="34">
        <f>SUM(L17:L17)</f>
        <v>-28193090</v>
      </c>
      <c r="M18" s="60"/>
      <c r="N18" s="34">
        <f>SUM(N17:N17)</f>
        <v>0</v>
      </c>
      <c r="O18" s="60"/>
      <c r="P18" s="34">
        <f>SUM(P17:P17)</f>
        <v>0</v>
      </c>
      <c r="Q18" s="53"/>
      <c r="R18" s="34">
        <f>SUM(R17:R17)</f>
        <v>0</v>
      </c>
      <c r="S18" s="53"/>
      <c r="T18" s="34">
        <f>SUM(T17:T17)</f>
        <v>0</v>
      </c>
      <c r="U18" s="53"/>
      <c r="V18" s="34">
        <f>SUM(V17:V17)</f>
        <v>0</v>
      </c>
      <c r="W18" s="53"/>
      <c r="X18" s="34">
        <f>SUM(X17:X17)</f>
        <v>-28193090</v>
      </c>
      <c r="Y18" s="53"/>
      <c r="Z18" s="34">
        <f>SUM(Z17:Z17)</f>
        <v>-417</v>
      </c>
      <c r="AA18" s="53"/>
      <c r="AB18" s="34">
        <f>SUM(AB17:AB17)</f>
        <v>-28193507</v>
      </c>
    </row>
    <row r="19" spans="1:30" s="188" customFormat="1" ht="19.5" customHeight="1">
      <c r="A19" s="198"/>
      <c r="B19" s="183"/>
      <c r="C19" s="183"/>
      <c r="D19" s="53"/>
      <c r="E19" s="57"/>
      <c r="F19" s="53"/>
      <c r="G19" s="57"/>
      <c r="H19" s="60"/>
      <c r="I19" s="60"/>
      <c r="J19" s="60"/>
      <c r="K19" s="53"/>
      <c r="L19" s="53"/>
      <c r="M19" s="60"/>
      <c r="N19" s="53"/>
      <c r="O19" s="60"/>
      <c r="P19" s="53"/>
      <c r="Q19" s="53"/>
      <c r="R19" s="53"/>
      <c r="S19" s="53"/>
      <c r="T19" s="53"/>
      <c r="U19" s="53"/>
      <c r="V19" s="53"/>
      <c r="W19" s="53"/>
      <c r="X19" s="53"/>
      <c r="Y19" s="53"/>
      <c r="Z19" s="53"/>
      <c r="AA19" s="53"/>
      <c r="AB19" s="53"/>
    </row>
    <row r="20" spans="1:30" s="188" customFormat="1" ht="18" customHeight="1">
      <c r="A20" s="198" t="s">
        <v>148</v>
      </c>
      <c r="B20" s="183"/>
      <c r="C20" s="183"/>
      <c r="D20" s="57"/>
      <c r="E20" s="57"/>
      <c r="F20" s="57"/>
      <c r="G20" s="57"/>
      <c r="H20" s="60"/>
      <c r="I20" s="60"/>
      <c r="J20" s="60"/>
      <c r="K20" s="53"/>
      <c r="L20" s="53"/>
      <c r="M20" s="53"/>
      <c r="N20" s="53"/>
      <c r="O20" s="53"/>
      <c r="P20" s="53"/>
      <c r="Q20" s="53"/>
      <c r="R20" s="53"/>
      <c r="S20" s="53"/>
      <c r="T20" s="53"/>
      <c r="U20" s="53"/>
      <c r="V20" s="53"/>
      <c r="W20" s="53"/>
      <c r="X20" s="53"/>
      <c r="Y20" s="53"/>
      <c r="Z20" s="53"/>
      <c r="AA20" s="53"/>
      <c r="AB20" s="53"/>
    </row>
    <row r="21" spans="1:30" s="188" customFormat="1" ht="18" customHeight="1">
      <c r="A21" s="199" t="s">
        <v>148</v>
      </c>
      <c r="B21" s="183"/>
      <c r="C21" s="183"/>
      <c r="D21" s="61">
        <v>0</v>
      </c>
      <c r="E21" s="58"/>
      <c r="F21" s="61">
        <v>0</v>
      </c>
      <c r="G21" s="58"/>
      <c r="H21" s="61">
        <v>0</v>
      </c>
      <c r="I21" s="60"/>
      <c r="J21" s="61">
        <v>0</v>
      </c>
      <c r="K21" s="58"/>
      <c r="L21" s="61">
        <v>0</v>
      </c>
      <c r="M21" s="53"/>
      <c r="N21" s="61">
        <v>0</v>
      </c>
      <c r="O21" s="53"/>
      <c r="P21" s="61">
        <v>0</v>
      </c>
      <c r="Q21" s="56"/>
      <c r="R21" s="61">
        <v>0</v>
      </c>
      <c r="S21" s="56"/>
      <c r="T21" s="61">
        <v>0</v>
      </c>
      <c r="U21" s="53"/>
      <c r="V21" s="61">
        <v>0</v>
      </c>
      <c r="W21" s="53"/>
      <c r="X21" s="61">
        <v>0</v>
      </c>
      <c r="Y21" s="53"/>
      <c r="Z21" s="62">
        <v>-984</v>
      </c>
      <c r="AA21" s="53"/>
      <c r="AB21" s="62">
        <f>+X21+Z21</f>
        <v>-984</v>
      </c>
    </row>
    <row r="22" spans="1:30" s="201" customFormat="1" ht="18" customHeight="1">
      <c r="A22" s="198" t="s">
        <v>149</v>
      </c>
      <c r="B22" s="200"/>
      <c r="C22" s="200"/>
      <c r="D22" s="64">
        <f>SUM(D21:D21)</f>
        <v>0</v>
      </c>
      <c r="E22" s="53"/>
      <c r="F22" s="64">
        <f>SUM(F21:F21)</f>
        <v>0</v>
      </c>
      <c r="G22" s="53"/>
      <c r="H22" s="65">
        <f>SUM(H21:H21)</f>
        <v>0</v>
      </c>
      <c r="I22" s="53"/>
      <c r="J22" s="65">
        <f>SUM(J21:J21)</f>
        <v>0</v>
      </c>
      <c r="K22" s="53"/>
      <c r="L22" s="64">
        <f>SUM(L21:L21)</f>
        <v>0</v>
      </c>
      <c r="M22" s="53"/>
      <c r="N22" s="65">
        <f>SUM(N21:N21)</f>
        <v>0</v>
      </c>
      <c r="O22" s="53"/>
      <c r="P22" s="65">
        <f>SUM(P21:P21)</f>
        <v>0</v>
      </c>
      <c r="Q22" s="57"/>
      <c r="R22" s="64">
        <f>SUM(R21:R21)</f>
        <v>0</v>
      </c>
      <c r="S22" s="57"/>
      <c r="T22" s="64">
        <f>SUM(T21:T21)</f>
        <v>0</v>
      </c>
      <c r="U22" s="53"/>
      <c r="V22" s="64">
        <f>SUM(V21:V21)</f>
        <v>0</v>
      </c>
      <c r="W22" s="53"/>
      <c r="X22" s="64">
        <f>SUM(X21:X21)</f>
        <v>0</v>
      </c>
      <c r="Y22" s="53"/>
      <c r="Z22" s="65">
        <f>SUM(Z21:Z21)</f>
        <v>-984</v>
      </c>
      <c r="AA22" s="53"/>
      <c r="AB22" s="65">
        <f>SUM(AB21:AB21)</f>
        <v>-984</v>
      </c>
    </row>
    <row r="23" spans="1:30" s="201" customFormat="1" ht="18" customHeight="1">
      <c r="A23" s="196" t="s">
        <v>150</v>
      </c>
      <c r="B23" s="202"/>
      <c r="C23" s="202"/>
      <c r="D23" s="62">
        <f>D18+D22</f>
        <v>0</v>
      </c>
      <c r="E23" s="57"/>
      <c r="F23" s="62">
        <f>F18+F22</f>
        <v>0</v>
      </c>
      <c r="G23" s="53"/>
      <c r="H23" s="62">
        <f>H18+H22</f>
        <v>0</v>
      </c>
      <c r="I23" s="53"/>
      <c r="J23" s="62">
        <f>J18+J22</f>
        <v>0</v>
      </c>
      <c r="K23" s="57"/>
      <c r="L23" s="62">
        <f>L18+L22</f>
        <v>-28193090</v>
      </c>
      <c r="M23" s="57"/>
      <c r="N23" s="62">
        <f>N18+N22</f>
        <v>0</v>
      </c>
      <c r="O23" s="57"/>
      <c r="P23" s="62">
        <f>P18+P22</f>
        <v>0</v>
      </c>
      <c r="Q23" s="53"/>
      <c r="R23" s="64">
        <f>R18+R22</f>
        <v>0</v>
      </c>
      <c r="S23" s="53"/>
      <c r="T23" s="64">
        <f>T18+T22</f>
        <v>0</v>
      </c>
      <c r="U23" s="57"/>
      <c r="V23" s="62">
        <f>V18+V22</f>
        <v>0</v>
      </c>
      <c r="W23" s="57"/>
      <c r="X23" s="62">
        <f>X18+X22</f>
        <v>-28193090</v>
      </c>
      <c r="Y23" s="57"/>
      <c r="Z23" s="62">
        <f>Z18+Z22</f>
        <v>-1401</v>
      </c>
      <c r="AA23" s="57"/>
      <c r="AB23" s="62">
        <f>AB18+AB22</f>
        <v>-28194491</v>
      </c>
    </row>
    <row r="24" spans="1:30" s="201" customFormat="1" ht="9.6" customHeight="1">
      <c r="A24" s="203"/>
      <c r="B24" s="202"/>
      <c r="C24" s="202"/>
      <c r="D24" s="53"/>
      <c r="E24" s="57"/>
      <c r="F24" s="53"/>
      <c r="G24" s="53"/>
      <c r="H24" s="53"/>
      <c r="I24" s="53"/>
      <c r="J24" s="57"/>
      <c r="K24" s="57"/>
      <c r="L24" s="53"/>
      <c r="M24" s="57"/>
      <c r="N24" s="53"/>
      <c r="O24" s="57"/>
      <c r="P24" s="53"/>
      <c r="Q24" s="53"/>
      <c r="R24" s="53"/>
      <c r="S24" s="57"/>
      <c r="T24" s="53"/>
      <c r="U24" s="57"/>
      <c r="V24" s="53"/>
      <c r="W24" s="53"/>
      <c r="X24" s="53"/>
      <c r="Y24" s="53"/>
      <c r="Z24" s="53"/>
      <c r="AA24" s="53"/>
      <c r="AB24" s="53"/>
    </row>
    <row r="25" spans="1:30" s="188" customFormat="1" ht="20.25" customHeight="1">
      <c r="A25" s="196" t="s">
        <v>151</v>
      </c>
      <c r="B25" s="192"/>
      <c r="C25" s="192"/>
      <c r="D25" s="53"/>
      <c r="E25" s="53"/>
      <c r="F25" s="53"/>
      <c r="G25" s="53"/>
      <c r="H25" s="53"/>
      <c r="I25" s="53"/>
      <c r="J25" s="60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3"/>
      <c r="Z25" s="53"/>
      <c r="AA25" s="53"/>
      <c r="AB25" s="53"/>
    </row>
    <row r="26" spans="1:30" s="188" customFormat="1" ht="20.25" customHeight="1">
      <c r="A26" s="182" t="s">
        <v>101</v>
      </c>
      <c r="B26" s="183"/>
      <c r="C26" s="183"/>
      <c r="D26" s="60">
        <v>0</v>
      </c>
      <c r="E26" s="59"/>
      <c r="F26" s="60">
        <v>0</v>
      </c>
      <c r="G26" s="57"/>
      <c r="H26" s="60">
        <v>0</v>
      </c>
      <c r="I26" s="59"/>
      <c r="J26" s="60">
        <v>0</v>
      </c>
      <c r="K26" s="57"/>
      <c r="L26" s="53">
        <f>'SI (9ด) P.8'!F40</f>
        <v>25816446</v>
      </c>
      <c r="M26" s="59"/>
      <c r="N26" s="60">
        <v>0</v>
      </c>
      <c r="O26" s="57"/>
      <c r="P26" s="60">
        <v>0</v>
      </c>
      <c r="Q26" s="57"/>
      <c r="R26" s="60">
        <v>0</v>
      </c>
      <c r="S26" s="59"/>
      <c r="T26" s="60">
        <v>0</v>
      </c>
      <c r="U26" s="59"/>
      <c r="V26" s="60">
        <f>SUM(N26:T26)</f>
        <v>0</v>
      </c>
      <c r="W26" s="57"/>
      <c r="X26" s="53">
        <f>SUM(D26:L26,V26)</f>
        <v>25816446</v>
      </c>
      <c r="Y26" s="57"/>
      <c r="Z26" s="53">
        <v>1520</v>
      </c>
      <c r="AA26" s="57"/>
      <c r="AB26" s="53">
        <f>+X26+Z26</f>
        <v>25817966</v>
      </c>
    </row>
    <row r="27" spans="1:30" s="188" customFormat="1" ht="20.25" customHeight="1">
      <c r="A27" s="182" t="s">
        <v>106</v>
      </c>
      <c r="B27" s="183"/>
      <c r="C27" s="183"/>
      <c r="D27" s="61">
        <v>0</v>
      </c>
      <c r="E27" s="58"/>
      <c r="F27" s="61">
        <v>0</v>
      </c>
      <c r="G27" s="57"/>
      <c r="H27" s="61">
        <v>0</v>
      </c>
      <c r="I27" s="58"/>
      <c r="J27" s="61">
        <v>0</v>
      </c>
      <c r="K27" s="56"/>
      <c r="L27" s="61">
        <v>0</v>
      </c>
      <c r="M27" s="58"/>
      <c r="N27" s="61">
        <v>0</v>
      </c>
      <c r="O27" s="56"/>
      <c r="P27" s="61">
        <v>0</v>
      </c>
      <c r="Q27" s="57"/>
      <c r="R27" s="62">
        <f>'SCI (9ด) P.9'!E17</f>
        <v>-23208</v>
      </c>
      <c r="S27" s="58"/>
      <c r="T27" s="61">
        <v>0</v>
      </c>
      <c r="U27" s="58"/>
      <c r="V27" s="60">
        <f>SUM(N27:T27)</f>
        <v>-23208</v>
      </c>
      <c r="W27" s="57"/>
      <c r="X27" s="53">
        <f>SUM(D27:L27,V27)</f>
        <v>-23208</v>
      </c>
      <c r="Y27" s="57"/>
      <c r="Z27" s="60">
        <v>0</v>
      </c>
      <c r="AA27" s="57"/>
      <c r="AB27" s="53">
        <f>+X27+Z27</f>
        <v>-23208</v>
      </c>
    </row>
    <row r="28" spans="1:30" s="188" customFormat="1" ht="20.25" customHeight="1">
      <c r="A28" s="196" t="s">
        <v>152</v>
      </c>
      <c r="B28" s="192"/>
      <c r="C28" s="192"/>
      <c r="D28" s="34">
        <f>SUM(D26:D27)</f>
        <v>0</v>
      </c>
      <c r="E28" s="57"/>
      <c r="F28" s="61">
        <f>SUM(F26:F27)</f>
        <v>0</v>
      </c>
      <c r="G28" s="53"/>
      <c r="H28" s="61">
        <f>SUM(H26:H27)</f>
        <v>0</v>
      </c>
      <c r="I28" s="53"/>
      <c r="J28" s="61">
        <f>SUM(J26:J27)</f>
        <v>0</v>
      </c>
      <c r="K28" s="57"/>
      <c r="L28" s="34">
        <f>SUM(L26:L27)</f>
        <v>25816446</v>
      </c>
      <c r="M28" s="57"/>
      <c r="N28" s="61">
        <f>SUM(N26:N27)</f>
        <v>0</v>
      </c>
      <c r="O28" s="56"/>
      <c r="P28" s="61">
        <f>SUM(P26:P27)</f>
        <v>0</v>
      </c>
      <c r="Q28" s="57"/>
      <c r="R28" s="34">
        <f>SUM(R26:R27)</f>
        <v>-23208</v>
      </c>
      <c r="S28" s="58"/>
      <c r="T28" s="61">
        <f>SUM(T26:T27)</f>
        <v>0</v>
      </c>
      <c r="U28" s="57"/>
      <c r="V28" s="34">
        <f>SUM(V26:V27)</f>
        <v>-23208</v>
      </c>
      <c r="W28" s="53"/>
      <c r="X28" s="34">
        <f>SUM(X26:X27)</f>
        <v>25793238</v>
      </c>
      <c r="Y28" s="57"/>
      <c r="Z28" s="34">
        <f>SUM(Z26:Z27)</f>
        <v>1520</v>
      </c>
      <c r="AA28" s="57"/>
      <c r="AB28" s="34">
        <f>SUM(AB26:AB27)</f>
        <v>25794758</v>
      </c>
    </row>
    <row r="29" spans="1:30" s="188" customFormat="1" ht="20.25" customHeight="1" thickBot="1">
      <c r="A29" s="196" t="s">
        <v>225</v>
      </c>
      <c r="B29" s="192"/>
      <c r="C29" s="192"/>
      <c r="D29" s="66">
        <f>D14+D23+D28</f>
        <v>2974210</v>
      </c>
      <c r="E29" s="53"/>
      <c r="F29" s="66">
        <f>F14+F23+F28</f>
        <v>22551567</v>
      </c>
      <c r="G29" s="53"/>
      <c r="H29" s="66">
        <f>H14+H23+H28</f>
        <v>-669657</v>
      </c>
      <c r="I29" s="53"/>
      <c r="J29" s="66">
        <f>J14+J23+J28</f>
        <v>500000</v>
      </c>
      <c r="K29" s="53"/>
      <c r="L29" s="66">
        <f>L14+L23+L28</f>
        <v>62638296</v>
      </c>
      <c r="M29" s="53"/>
      <c r="N29" s="66">
        <f>N14+N23+N28</f>
        <v>50944</v>
      </c>
      <c r="O29" s="53"/>
      <c r="P29" s="66">
        <f>P14+P23+P28</f>
        <v>161187</v>
      </c>
      <c r="Q29" s="53"/>
      <c r="R29" s="66">
        <f>R14+R23+R28</f>
        <v>-1802</v>
      </c>
      <c r="S29" s="53"/>
      <c r="T29" s="66">
        <f>T14+T23+T28</f>
        <v>-27476</v>
      </c>
      <c r="U29" s="53"/>
      <c r="V29" s="66">
        <f>V14+V23+V28</f>
        <v>182853</v>
      </c>
      <c r="W29" s="63"/>
      <c r="X29" s="66">
        <f>X14+X23+X28</f>
        <v>88177269</v>
      </c>
      <c r="Y29" s="53"/>
      <c r="Z29" s="66">
        <f>Z14+Z23+Z28</f>
        <v>101208</v>
      </c>
      <c r="AA29" s="53"/>
      <c r="AB29" s="66">
        <f>AB14+AB23+AB28</f>
        <v>88278477</v>
      </c>
      <c r="AC29" s="16"/>
      <c r="AD29" s="16"/>
    </row>
    <row r="30" spans="1:30" ht="20.25" customHeight="1" thickTop="1">
      <c r="D30" s="205"/>
      <c r="E30" s="205"/>
      <c r="F30" s="205"/>
      <c r="G30" s="205"/>
      <c r="H30" s="60"/>
      <c r="I30" s="205"/>
      <c r="J30" s="205"/>
      <c r="K30" s="205"/>
      <c r="L30" s="17"/>
      <c r="M30" s="205"/>
      <c r="N30" s="206"/>
      <c r="O30" s="206"/>
      <c r="P30" s="206"/>
      <c r="Q30" s="206"/>
      <c r="R30" s="206"/>
      <c r="S30" s="206"/>
      <c r="T30" s="207"/>
      <c r="U30" s="206"/>
      <c r="V30" s="206"/>
      <c r="W30" s="205"/>
      <c r="X30" s="206"/>
      <c r="Y30" s="206"/>
      <c r="Z30" s="206"/>
      <c r="AA30" s="206"/>
      <c r="AB30" s="206"/>
    </row>
    <row r="31" spans="1:30" ht="20.25" customHeight="1">
      <c r="D31" s="205"/>
      <c r="E31" s="205"/>
      <c r="F31" s="205"/>
      <c r="G31" s="205"/>
      <c r="H31" s="205"/>
      <c r="I31" s="205"/>
      <c r="J31" s="205"/>
      <c r="K31" s="205"/>
      <c r="L31" s="17"/>
      <c r="M31" s="205"/>
      <c r="N31" s="206"/>
      <c r="O31" s="206"/>
      <c r="P31" s="206"/>
      <c r="Q31" s="206"/>
      <c r="R31" s="206"/>
      <c r="S31" s="206"/>
      <c r="T31" s="207"/>
      <c r="U31" s="206"/>
      <c r="V31" s="206"/>
      <c r="W31" s="205"/>
      <c r="X31" s="206"/>
      <c r="Y31" s="206"/>
      <c r="Z31" s="206"/>
      <c r="AA31" s="206"/>
      <c r="AB31" s="206"/>
    </row>
    <row r="32" spans="1:30"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53"/>
      <c r="U32" s="53"/>
      <c r="V32" s="53"/>
      <c r="W32" s="53"/>
      <c r="X32" s="53"/>
      <c r="Y32" s="53"/>
      <c r="Z32" s="53"/>
      <c r="AA32" s="53"/>
      <c r="AB32" s="53"/>
    </row>
    <row r="33" spans="8:28" ht="20.25" customHeight="1">
      <c r="H33" s="60"/>
    </row>
    <row r="34" spans="8:28" ht="20.25" customHeight="1">
      <c r="L34" s="174"/>
      <c r="N34" s="174"/>
      <c r="O34" s="174"/>
      <c r="P34" s="174"/>
      <c r="Q34" s="174"/>
      <c r="R34" s="174"/>
      <c r="S34" s="174"/>
      <c r="T34" s="174"/>
      <c r="U34" s="174"/>
      <c r="V34" s="174"/>
      <c r="X34" s="174"/>
      <c r="Y34" s="174"/>
      <c r="Z34" s="174"/>
      <c r="AA34" s="174"/>
      <c r="AB34" s="174"/>
    </row>
    <row r="35" spans="8:28" ht="20.25" customHeight="1">
      <c r="H35" s="60"/>
    </row>
    <row r="36" spans="8:28" ht="20.25" customHeight="1">
      <c r="H36" s="60"/>
    </row>
    <row r="37" spans="8:28">
      <c r="H37" s="60"/>
    </row>
    <row r="51" spans="6:10">
      <c r="F51" s="175"/>
      <c r="J51" s="178"/>
    </row>
  </sheetData>
  <mergeCells count="8">
    <mergeCell ref="J8:L8"/>
    <mergeCell ref="A1:AB1"/>
    <mergeCell ref="A2:AB2"/>
    <mergeCell ref="A3:AB3"/>
    <mergeCell ref="A4:AB4"/>
    <mergeCell ref="A5:AB5"/>
    <mergeCell ref="A6:AB6"/>
    <mergeCell ref="N8:V8"/>
  </mergeCells>
  <pageMargins left="0.8" right="0.8" top="0.48" bottom="0.5" header="0.5" footer="0.5"/>
  <pageSetup paperSize="9" scale="72" firstPageNumber="10" fitToHeight="0" orientation="landscape" useFirstPageNumber="1" r:id="rId1"/>
  <headerFooter>
    <oddFooter>&amp;L&amp;13หมายเหตุประกอบงบการเงินเป็นส่วนหนึ่งของงบการเงินระหว่างกาลนี้
&amp;C&amp;13&amp;P</oddFooter>
  </headerFooter>
  <customProperties>
    <customPr name="EpmWorksheetKeyString_GUID" r:id="rId2"/>
    <customPr name="OrphanNamesChecked" r:id="rId3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  <pageSetUpPr fitToPage="1"/>
  </sheetPr>
  <dimension ref="A1:AJ57"/>
  <sheetViews>
    <sheetView zoomScaleNormal="100" zoomScaleSheetLayoutView="70" workbookViewId="0">
      <selection sqref="A1:AB1"/>
    </sheetView>
  </sheetViews>
  <sheetFormatPr defaultColWidth="10.625" defaultRowHeight="19.8"/>
  <cols>
    <col min="1" max="1" width="36.125" style="157" customWidth="1"/>
    <col min="2" max="2" width="6.75" style="158" customWidth="1"/>
    <col min="3" max="3" width="1" style="158" customWidth="1"/>
    <col min="4" max="4" width="11.375" style="174" customWidth="1"/>
    <col min="5" max="5" width="1" style="174" customWidth="1"/>
    <col min="6" max="6" width="11.375" style="174" customWidth="1"/>
    <col min="7" max="7" width="1" style="174" customWidth="1"/>
    <col min="8" max="8" width="11.375" style="174" customWidth="1"/>
    <col min="9" max="9" width="1" style="174" customWidth="1"/>
    <col min="10" max="10" width="11.375" style="174" customWidth="1"/>
    <col min="11" max="11" width="1" style="174" customWidth="1"/>
    <col min="12" max="12" width="11.375" style="6" customWidth="1"/>
    <col min="13" max="13" width="1" style="174" customWidth="1"/>
    <col min="14" max="14" width="11.375" style="175" customWidth="1"/>
    <col min="15" max="15" width="1" style="175" customWidth="1"/>
    <col min="16" max="16" width="11.375" style="175" customWidth="1"/>
    <col min="17" max="17" width="1" style="175" customWidth="1"/>
    <col min="18" max="18" width="11.375" style="175" customWidth="1"/>
    <col min="19" max="19" width="1" style="175" customWidth="1"/>
    <col min="20" max="20" width="11.375" style="175" customWidth="1"/>
    <col min="21" max="21" width="1" style="175" customWidth="1"/>
    <col min="22" max="22" width="11.375" style="175" customWidth="1"/>
    <col min="23" max="23" width="1" style="174" customWidth="1"/>
    <col min="24" max="24" width="11.375" style="175" customWidth="1"/>
    <col min="25" max="25" width="1" style="175" customWidth="1"/>
    <col min="26" max="26" width="11.375" style="175" customWidth="1"/>
    <col min="27" max="27" width="1" style="175" customWidth="1"/>
    <col min="28" max="28" width="11.375" style="175" customWidth="1"/>
    <col min="29" max="29" width="14.75" style="157" customWidth="1"/>
    <col min="30" max="16384" width="10.625" style="157"/>
  </cols>
  <sheetData>
    <row r="1" spans="1:36" s="180" customFormat="1" ht="23.1" customHeight="1">
      <c r="A1" s="243" t="s">
        <v>0</v>
      </c>
      <c r="B1" s="243"/>
      <c r="C1" s="243"/>
      <c r="D1" s="243"/>
      <c r="E1" s="243"/>
      <c r="F1" s="243"/>
      <c r="G1" s="243"/>
      <c r="H1" s="243"/>
      <c r="I1" s="243"/>
      <c r="J1" s="243"/>
      <c r="K1" s="243"/>
      <c r="L1" s="243"/>
      <c r="M1" s="243"/>
      <c r="N1" s="243"/>
      <c r="O1" s="243"/>
      <c r="P1" s="243"/>
      <c r="Q1" s="243"/>
      <c r="R1" s="243"/>
      <c r="S1" s="243"/>
      <c r="T1" s="243"/>
      <c r="U1" s="243"/>
      <c r="V1" s="243"/>
      <c r="W1" s="243"/>
      <c r="X1" s="243"/>
      <c r="Y1" s="243"/>
      <c r="Z1" s="243"/>
      <c r="AA1" s="243"/>
      <c r="AB1" s="243"/>
      <c r="AC1" s="179"/>
      <c r="AD1" s="179"/>
      <c r="AE1" s="179"/>
      <c r="AF1" s="179"/>
      <c r="AG1" s="179"/>
      <c r="AH1" s="179"/>
      <c r="AI1" s="179"/>
      <c r="AJ1" s="179"/>
    </row>
    <row r="2" spans="1:36" s="180" customFormat="1" ht="23.4">
      <c r="A2" s="243" t="s">
        <v>110</v>
      </c>
      <c r="B2" s="243"/>
      <c r="C2" s="243"/>
      <c r="D2" s="243"/>
      <c r="E2" s="243"/>
      <c r="F2" s="243"/>
      <c r="G2" s="243"/>
      <c r="H2" s="243"/>
      <c r="I2" s="243"/>
      <c r="J2" s="243"/>
      <c r="K2" s="243"/>
      <c r="L2" s="243"/>
      <c r="M2" s="243"/>
      <c r="N2" s="243"/>
      <c r="O2" s="243"/>
      <c r="P2" s="243"/>
      <c r="Q2" s="243"/>
      <c r="R2" s="243"/>
      <c r="S2" s="243"/>
      <c r="T2" s="243"/>
      <c r="U2" s="243"/>
      <c r="V2" s="243"/>
      <c r="W2" s="243"/>
      <c r="X2" s="243"/>
      <c r="Y2" s="243"/>
      <c r="Z2" s="243"/>
      <c r="AA2" s="243"/>
      <c r="AB2" s="243"/>
      <c r="AC2" s="179"/>
      <c r="AD2" s="179"/>
      <c r="AE2" s="179"/>
      <c r="AF2" s="179"/>
      <c r="AG2" s="179"/>
      <c r="AH2" s="179"/>
      <c r="AI2" s="179"/>
      <c r="AJ2" s="179"/>
    </row>
    <row r="3" spans="1:36" s="180" customFormat="1" ht="23.4">
      <c r="A3" s="243" t="s">
        <v>111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243"/>
      <c r="O3" s="243"/>
      <c r="P3" s="243"/>
      <c r="Q3" s="243"/>
      <c r="R3" s="243"/>
      <c r="S3" s="243"/>
      <c r="T3" s="243"/>
      <c r="U3" s="243"/>
      <c r="V3" s="243"/>
      <c r="W3" s="243"/>
      <c r="X3" s="243"/>
      <c r="Y3" s="243"/>
      <c r="Z3" s="243"/>
      <c r="AA3" s="243"/>
      <c r="AB3" s="243"/>
      <c r="AC3" s="179"/>
      <c r="AD3" s="179"/>
      <c r="AE3" s="179"/>
      <c r="AF3" s="179"/>
      <c r="AG3" s="179"/>
      <c r="AH3" s="179"/>
      <c r="AI3" s="179"/>
      <c r="AJ3" s="179"/>
    </row>
    <row r="4" spans="1:36" s="180" customFormat="1" ht="23.4">
      <c r="A4" s="243" t="s">
        <v>224</v>
      </c>
      <c r="B4" s="243"/>
      <c r="C4" s="243"/>
      <c r="D4" s="243"/>
      <c r="E4" s="243"/>
      <c r="F4" s="243"/>
      <c r="G4" s="243"/>
      <c r="H4" s="243"/>
      <c r="I4" s="243"/>
      <c r="J4" s="243"/>
      <c r="K4" s="243"/>
      <c r="L4" s="243"/>
      <c r="M4" s="243"/>
      <c r="N4" s="243"/>
      <c r="O4" s="243"/>
      <c r="P4" s="243"/>
      <c r="Q4" s="243"/>
      <c r="R4" s="243"/>
      <c r="S4" s="243"/>
      <c r="T4" s="243"/>
      <c r="U4" s="243"/>
      <c r="V4" s="243"/>
      <c r="W4" s="243"/>
      <c r="X4" s="243"/>
      <c r="Y4" s="243"/>
      <c r="Z4" s="243"/>
      <c r="AA4" s="243"/>
      <c r="AB4" s="243"/>
      <c r="AC4" s="179"/>
      <c r="AD4" s="179"/>
      <c r="AE4" s="179"/>
      <c r="AF4" s="179"/>
      <c r="AG4" s="179"/>
      <c r="AH4" s="179"/>
      <c r="AI4" s="179"/>
      <c r="AJ4" s="179"/>
    </row>
    <row r="5" spans="1:36" s="181" customFormat="1" ht="23.4">
      <c r="A5" s="243" t="s">
        <v>9</v>
      </c>
      <c r="B5" s="243"/>
      <c r="C5" s="243"/>
      <c r="D5" s="243"/>
      <c r="E5" s="243"/>
      <c r="F5" s="243"/>
      <c r="G5" s="243"/>
      <c r="H5" s="243"/>
      <c r="I5" s="243"/>
      <c r="J5" s="243"/>
      <c r="K5" s="243"/>
      <c r="L5" s="243"/>
      <c r="M5" s="243"/>
      <c r="N5" s="243"/>
      <c r="O5" s="243"/>
      <c r="P5" s="243"/>
      <c r="Q5" s="243"/>
      <c r="R5" s="243"/>
      <c r="S5" s="243"/>
      <c r="T5" s="243"/>
      <c r="U5" s="243"/>
      <c r="V5" s="243"/>
      <c r="W5" s="243"/>
      <c r="X5" s="243"/>
      <c r="Y5" s="243"/>
      <c r="Z5" s="243"/>
      <c r="AA5" s="243"/>
      <c r="AB5" s="243"/>
      <c r="AC5" s="179"/>
      <c r="AD5" s="179"/>
      <c r="AE5" s="179"/>
      <c r="AF5" s="179"/>
      <c r="AG5" s="179"/>
      <c r="AH5" s="179"/>
      <c r="AI5" s="179"/>
      <c r="AJ5" s="179"/>
    </row>
    <row r="6" spans="1:36" ht="18" customHeight="1">
      <c r="A6" s="244" t="s">
        <v>2</v>
      </c>
      <c r="B6" s="244"/>
      <c r="C6" s="244"/>
      <c r="D6" s="244"/>
      <c r="E6" s="244"/>
      <c r="F6" s="244"/>
      <c r="G6" s="244"/>
      <c r="H6" s="244"/>
      <c r="I6" s="244"/>
      <c r="J6" s="244"/>
      <c r="K6" s="244"/>
      <c r="L6" s="244"/>
      <c r="M6" s="244"/>
      <c r="N6" s="244"/>
      <c r="O6" s="244"/>
      <c r="P6" s="244"/>
      <c r="Q6" s="244"/>
      <c r="R6" s="244"/>
      <c r="S6" s="244"/>
      <c r="T6" s="244"/>
      <c r="U6" s="244"/>
      <c r="V6" s="244"/>
      <c r="W6" s="244"/>
      <c r="X6" s="244"/>
      <c r="Y6" s="244"/>
      <c r="Z6" s="244"/>
      <c r="AA6" s="244"/>
      <c r="AB6" s="244"/>
    </row>
    <row r="7" spans="1:36" ht="4.5" customHeight="1">
      <c r="D7" s="159"/>
      <c r="E7" s="159"/>
      <c r="F7" s="159"/>
      <c r="G7" s="159"/>
      <c r="H7" s="159"/>
      <c r="I7" s="159"/>
      <c r="J7" s="159"/>
      <c r="K7" s="159"/>
      <c r="L7" s="159"/>
      <c r="M7" s="159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</row>
    <row r="8" spans="1:36" s="188" customFormat="1" ht="20.25" customHeight="1">
      <c r="A8" s="182"/>
      <c r="B8" s="183"/>
      <c r="C8" s="183"/>
      <c r="D8" s="184"/>
      <c r="E8" s="184"/>
      <c r="F8" s="185"/>
      <c r="G8" s="185"/>
      <c r="H8" s="186" t="s">
        <v>70</v>
      </c>
      <c r="I8" s="187"/>
      <c r="J8" s="242" t="s">
        <v>72</v>
      </c>
      <c r="K8" s="242"/>
      <c r="L8" s="242"/>
      <c r="M8" s="187"/>
      <c r="N8" s="242" t="s">
        <v>76</v>
      </c>
      <c r="O8" s="242"/>
      <c r="P8" s="242"/>
      <c r="Q8" s="242"/>
      <c r="R8" s="242"/>
      <c r="S8" s="242"/>
      <c r="T8" s="242"/>
      <c r="U8" s="242"/>
      <c r="V8" s="242"/>
      <c r="W8" s="184"/>
      <c r="X8" s="184"/>
      <c r="Y8" s="184"/>
      <c r="Z8" s="187"/>
      <c r="AA8" s="184"/>
      <c r="AB8" s="184"/>
    </row>
    <row r="9" spans="1:36" s="188" customFormat="1" ht="20.25" customHeight="1">
      <c r="A9" s="182"/>
      <c r="B9" s="183"/>
      <c r="C9" s="183"/>
      <c r="D9" s="184"/>
      <c r="E9" s="184"/>
      <c r="F9" s="185"/>
      <c r="G9" s="185"/>
      <c r="H9" s="185" t="s">
        <v>112</v>
      </c>
      <c r="I9" s="187"/>
      <c r="J9" s="185"/>
      <c r="K9" s="185"/>
      <c r="L9" s="185"/>
      <c r="M9" s="187"/>
      <c r="N9" s="185" t="s">
        <v>113</v>
      </c>
      <c r="O9" s="187"/>
      <c r="P9" s="185"/>
      <c r="Q9" s="185"/>
      <c r="R9" s="189"/>
      <c r="S9" s="185"/>
      <c r="T9" s="189"/>
      <c r="U9" s="185"/>
      <c r="V9" s="185"/>
      <c r="W9" s="184"/>
      <c r="X9" s="184"/>
      <c r="Y9" s="184"/>
      <c r="Z9" s="185" t="s">
        <v>114</v>
      </c>
      <c r="AA9" s="184"/>
      <c r="AB9" s="184"/>
    </row>
    <row r="10" spans="1:36" s="188" customFormat="1" ht="20.25" customHeight="1">
      <c r="A10" s="183"/>
      <c r="B10" s="183"/>
      <c r="C10" s="183"/>
      <c r="D10" s="185"/>
      <c r="E10" s="185"/>
      <c r="F10" s="185"/>
      <c r="G10" s="185"/>
      <c r="H10" s="185" t="s">
        <v>115</v>
      </c>
      <c r="I10" s="185"/>
      <c r="J10" s="185"/>
      <c r="K10" s="185"/>
      <c r="L10" s="185"/>
      <c r="M10" s="185"/>
      <c r="N10" s="185" t="s">
        <v>116</v>
      </c>
      <c r="O10" s="185"/>
      <c r="P10" s="185" t="s">
        <v>117</v>
      </c>
      <c r="Q10" s="185"/>
      <c r="R10" s="190"/>
      <c r="S10" s="185"/>
      <c r="T10" s="191" t="s">
        <v>118</v>
      </c>
      <c r="U10" s="185"/>
      <c r="V10" s="185" t="s">
        <v>119</v>
      </c>
      <c r="W10" s="185"/>
      <c r="X10" s="185" t="s">
        <v>120</v>
      </c>
      <c r="Y10" s="185"/>
      <c r="Z10" s="192" t="s">
        <v>121</v>
      </c>
      <c r="AA10" s="185"/>
      <c r="AB10" s="185"/>
    </row>
    <row r="11" spans="1:36" s="188" customFormat="1" ht="20.25" customHeight="1">
      <c r="A11" s="183"/>
      <c r="B11" s="183"/>
      <c r="C11" s="183"/>
      <c r="D11" s="185" t="s">
        <v>122</v>
      </c>
      <c r="E11" s="185"/>
      <c r="F11" s="185" t="s">
        <v>123</v>
      </c>
      <c r="G11" s="185"/>
      <c r="H11" s="185" t="s">
        <v>124</v>
      </c>
      <c r="I11" s="185"/>
      <c r="J11" s="185" t="s">
        <v>125</v>
      </c>
      <c r="K11" s="185"/>
      <c r="L11" s="185" t="s">
        <v>126</v>
      </c>
      <c r="M11" s="185"/>
      <c r="N11" s="193" t="s">
        <v>127</v>
      </c>
      <c r="O11" s="185"/>
      <c r="P11" s="185" t="s">
        <v>128</v>
      </c>
      <c r="Q11" s="185"/>
      <c r="R11" s="190" t="s">
        <v>129</v>
      </c>
      <c r="S11" s="185"/>
      <c r="T11" s="185" t="s">
        <v>115</v>
      </c>
      <c r="U11" s="185"/>
      <c r="V11" s="185" t="s">
        <v>130</v>
      </c>
      <c r="W11" s="185"/>
      <c r="X11" s="185" t="s">
        <v>131</v>
      </c>
      <c r="Y11" s="185"/>
      <c r="Z11" s="185" t="s">
        <v>132</v>
      </c>
      <c r="AA11" s="185"/>
      <c r="AB11" s="185" t="s">
        <v>120</v>
      </c>
    </row>
    <row r="12" spans="1:36" s="188" customFormat="1" ht="20.25" customHeight="1">
      <c r="A12" s="183"/>
      <c r="B12" s="194" t="s">
        <v>3</v>
      </c>
      <c r="C12" s="194"/>
      <c r="D12" s="186" t="s">
        <v>133</v>
      </c>
      <c r="E12" s="185"/>
      <c r="F12" s="186" t="s">
        <v>134</v>
      </c>
      <c r="G12" s="185"/>
      <c r="H12" s="186" t="s">
        <v>135</v>
      </c>
      <c r="I12" s="185"/>
      <c r="J12" s="186" t="s">
        <v>136</v>
      </c>
      <c r="K12" s="185"/>
      <c r="L12" s="186" t="s">
        <v>137</v>
      </c>
      <c r="M12" s="185"/>
      <c r="N12" s="195" t="s">
        <v>138</v>
      </c>
      <c r="O12" s="185"/>
      <c r="P12" s="186" t="s">
        <v>139</v>
      </c>
      <c r="Q12" s="185"/>
      <c r="R12" s="186" t="s">
        <v>140</v>
      </c>
      <c r="S12" s="185"/>
      <c r="T12" s="186" t="s">
        <v>141</v>
      </c>
      <c r="U12" s="185"/>
      <c r="V12" s="186" t="s">
        <v>131</v>
      </c>
      <c r="W12" s="185"/>
      <c r="X12" s="186" t="s">
        <v>142</v>
      </c>
      <c r="Y12" s="185"/>
      <c r="Z12" s="186" t="s">
        <v>143</v>
      </c>
      <c r="AA12" s="185"/>
      <c r="AB12" s="186" t="s">
        <v>131</v>
      </c>
    </row>
    <row r="13" spans="1:36" ht="20.100000000000001" customHeight="1">
      <c r="A13" s="196"/>
      <c r="B13" s="192"/>
      <c r="C13" s="192"/>
      <c r="D13" s="197"/>
      <c r="E13" s="197"/>
      <c r="F13" s="197"/>
      <c r="G13" s="197"/>
      <c r="I13" s="197"/>
      <c r="J13" s="197"/>
      <c r="K13" s="197"/>
      <c r="L13" s="197"/>
      <c r="M13" s="197"/>
      <c r="N13" s="197"/>
      <c r="O13" s="197"/>
      <c r="P13" s="197"/>
      <c r="Q13" s="197"/>
      <c r="R13" s="197"/>
      <c r="S13" s="197"/>
      <c r="T13" s="197"/>
      <c r="U13" s="197"/>
      <c r="V13" s="197"/>
      <c r="W13" s="197"/>
      <c r="X13" s="197"/>
      <c r="Y13" s="197"/>
      <c r="Z13" s="197"/>
      <c r="AA13" s="197"/>
      <c r="AB13" s="197"/>
    </row>
    <row r="14" spans="1:36" s="188" customFormat="1" ht="20.25" customHeight="1">
      <c r="A14" s="196" t="s">
        <v>191</v>
      </c>
      <c r="B14" s="192"/>
      <c r="C14" s="192"/>
      <c r="D14" s="53">
        <v>2974210</v>
      </c>
      <c r="E14" s="54"/>
      <c r="F14" s="53">
        <v>22551567</v>
      </c>
      <c r="G14" s="55"/>
      <c r="H14" s="197">
        <v>-669657</v>
      </c>
      <c r="I14" s="55"/>
      <c r="J14" s="53">
        <v>500000</v>
      </c>
      <c r="K14" s="54"/>
      <c r="L14" s="53">
        <v>71696872</v>
      </c>
      <c r="M14" s="54"/>
      <c r="N14" s="53">
        <v>50944</v>
      </c>
      <c r="O14" s="54"/>
      <c r="P14" s="53">
        <v>161187</v>
      </c>
      <c r="Q14" s="54"/>
      <c r="R14" s="53">
        <v>-10170</v>
      </c>
      <c r="S14" s="54"/>
      <c r="T14" s="53">
        <v>-32530</v>
      </c>
      <c r="U14" s="56"/>
      <c r="V14" s="53">
        <f>SUM(N14:T14)</f>
        <v>169431</v>
      </c>
      <c r="W14" s="57"/>
      <c r="X14" s="53">
        <f>SUM(D14:L14,V14)</f>
        <v>97222423</v>
      </c>
      <c r="Y14" s="57"/>
      <c r="Z14" s="53">
        <v>101472</v>
      </c>
      <c r="AA14" s="57"/>
      <c r="AB14" s="53">
        <f>+X14+Z14</f>
        <v>97323895</v>
      </c>
    </row>
    <row r="15" spans="1:36" s="188" customFormat="1" ht="24" customHeight="1">
      <c r="A15" s="196" t="s">
        <v>144</v>
      </c>
      <c r="B15" s="192"/>
      <c r="C15" s="192"/>
      <c r="D15" s="58"/>
      <c r="E15" s="58"/>
      <c r="F15" s="58"/>
      <c r="G15" s="58"/>
      <c r="H15" s="197"/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  <c r="X15" s="59"/>
      <c r="Y15" s="58"/>
      <c r="Z15" s="58"/>
      <c r="AA15" s="58"/>
      <c r="AB15" s="60"/>
    </row>
    <row r="16" spans="1:36" s="188" customFormat="1" ht="20.25" customHeight="1">
      <c r="A16" s="198" t="s">
        <v>145</v>
      </c>
      <c r="B16" s="192"/>
      <c r="C16" s="192"/>
      <c r="D16" s="58"/>
      <c r="E16" s="58"/>
      <c r="F16" s="58"/>
      <c r="G16" s="58"/>
      <c r="H16" s="197"/>
      <c r="I16" s="58"/>
      <c r="J16" s="58"/>
      <c r="K16" s="58"/>
      <c r="L16" s="58"/>
      <c r="M16" s="58"/>
      <c r="N16" s="58"/>
      <c r="O16" s="59"/>
      <c r="P16" s="58"/>
      <c r="Q16" s="58"/>
      <c r="R16" s="58"/>
      <c r="S16" s="58"/>
      <c r="T16" s="58"/>
      <c r="U16" s="58"/>
      <c r="V16" s="58"/>
      <c r="W16" s="58"/>
      <c r="X16" s="59"/>
      <c r="Y16" s="58"/>
      <c r="Z16" s="58"/>
      <c r="AA16" s="58"/>
      <c r="AB16" s="58"/>
    </row>
    <row r="17" spans="1:30" s="188" customFormat="1" ht="20.25" customHeight="1">
      <c r="A17" s="199" t="s">
        <v>146</v>
      </c>
      <c r="B17" s="183" t="s">
        <v>200</v>
      </c>
      <c r="C17" s="183"/>
      <c r="D17" s="61">
        <v>0</v>
      </c>
      <c r="E17" s="58"/>
      <c r="F17" s="61">
        <v>0</v>
      </c>
      <c r="G17" s="58"/>
      <c r="H17" s="61">
        <v>0</v>
      </c>
      <c r="I17" s="56"/>
      <c r="J17" s="61">
        <v>0</v>
      </c>
      <c r="K17" s="58"/>
      <c r="L17" s="62">
        <f>-37562072+582</f>
        <v>-37561490</v>
      </c>
      <c r="M17" s="57"/>
      <c r="N17" s="61">
        <v>0</v>
      </c>
      <c r="O17" s="59"/>
      <c r="P17" s="61">
        <v>0</v>
      </c>
      <c r="Q17" s="60"/>
      <c r="R17" s="61">
        <v>0</v>
      </c>
      <c r="S17" s="58"/>
      <c r="T17" s="61">
        <v>0</v>
      </c>
      <c r="U17" s="58"/>
      <c r="V17" s="61">
        <v>0</v>
      </c>
      <c r="W17" s="60"/>
      <c r="X17" s="62">
        <f>SUM(D17:L17,V17)</f>
        <v>-37561490</v>
      </c>
      <c r="Y17" s="60"/>
      <c r="Z17" s="62">
        <v>-1275</v>
      </c>
      <c r="AA17" s="60"/>
      <c r="AB17" s="62">
        <f>+X17+Z17</f>
        <v>-37562765</v>
      </c>
      <c r="AC17" s="35"/>
    </row>
    <row r="18" spans="1:30" s="188" customFormat="1" ht="19.5" customHeight="1">
      <c r="A18" s="198" t="s">
        <v>147</v>
      </c>
      <c r="B18" s="183"/>
      <c r="C18" s="183"/>
      <c r="D18" s="34">
        <f>SUM(D17:D17)</f>
        <v>0</v>
      </c>
      <c r="E18" s="57"/>
      <c r="F18" s="34">
        <f>SUM(F17:F17)</f>
        <v>0</v>
      </c>
      <c r="G18" s="57"/>
      <c r="H18" s="34">
        <f>SUM(H17:H17)</f>
        <v>0</v>
      </c>
      <c r="I18" s="57"/>
      <c r="J18" s="34">
        <f>SUM(J17:J17)</f>
        <v>0</v>
      </c>
      <c r="K18" s="53"/>
      <c r="L18" s="34">
        <f>SUM(L17:L17)</f>
        <v>-37561490</v>
      </c>
      <c r="M18" s="60"/>
      <c r="N18" s="34">
        <f>SUM(N17:N17)</f>
        <v>0</v>
      </c>
      <c r="O18" s="60"/>
      <c r="P18" s="34">
        <f>SUM(P17:P17)</f>
        <v>0</v>
      </c>
      <c r="Q18" s="53"/>
      <c r="R18" s="34">
        <f>SUM(R17:R17)</f>
        <v>0</v>
      </c>
      <c r="S18" s="53"/>
      <c r="T18" s="34">
        <f>SUM(T17:T17)</f>
        <v>0</v>
      </c>
      <c r="U18" s="53"/>
      <c r="V18" s="34">
        <f>SUM(V17:V17)</f>
        <v>0</v>
      </c>
      <c r="W18" s="53"/>
      <c r="X18" s="34">
        <f>SUM(X17:X17)</f>
        <v>-37561490</v>
      </c>
      <c r="Y18" s="53"/>
      <c r="Z18" s="34">
        <f>SUM(Z17:Z17)</f>
        <v>-1275</v>
      </c>
      <c r="AA18" s="53"/>
      <c r="AB18" s="34">
        <f>SUM(AB17:AB17)</f>
        <v>-37562765</v>
      </c>
    </row>
    <row r="19" spans="1:30" s="188" customFormat="1" ht="19.5" customHeight="1">
      <c r="A19" s="198"/>
      <c r="B19" s="183"/>
      <c r="C19" s="183"/>
      <c r="D19" s="53"/>
      <c r="E19" s="57"/>
      <c r="F19" s="53"/>
      <c r="G19" s="57"/>
      <c r="H19" s="53"/>
      <c r="I19" s="57"/>
      <c r="J19" s="53"/>
      <c r="K19" s="53"/>
      <c r="L19" s="53"/>
      <c r="M19" s="60"/>
      <c r="N19" s="53"/>
      <c r="O19" s="60"/>
      <c r="P19" s="53"/>
      <c r="Q19" s="53"/>
      <c r="R19" s="53"/>
      <c r="S19" s="53"/>
      <c r="T19" s="53"/>
      <c r="U19" s="53"/>
      <c r="V19" s="53"/>
      <c r="W19" s="53"/>
      <c r="X19" s="53"/>
      <c r="Y19" s="53"/>
      <c r="Z19" s="53"/>
      <c r="AA19" s="53"/>
      <c r="AB19" s="53"/>
    </row>
    <row r="20" spans="1:30" s="188" customFormat="1" ht="18" customHeight="1">
      <c r="A20" s="198" t="s">
        <v>148</v>
      </c>
      <c r="B20" s="183"/>
      <c r="C20" s="183"/>
      <c r="D20" s="57"/>
      <c r="E20" s="57"/>
      <c r="F20" s="57"/>
      <c r="G20" s="57"/>
      <c r="H20" s="197"/>
      <c r="I20" s="57"/>
      <c r="J20" s="53"/>
      <c r="K20" s="53"/>
      <c r="L20" s="53"/>
      <c r="M20" s="53"/>
      <c r="N20" s="53"/>
      <c r="O20" s="53"/>
      <c r="P20" s="53"/>
      <c r="Q20" s="53"/>
      <c r="R20" s="53"/>
      <c r="S20" s="53"/>
      <c r="T20" s="53"/>
      <c r="U20" s="53"/>
      <c r="V20" s="53"/>
      <c r="W20" s="53"/>
      <c r="X20" s="53"/>
      <c r="Y20" s="53"/>
      <c r="Z20" s="53"/>
      <c r="AA20" s="53"/>
      <c r="AB20" s="53"/>
    </row>
    <row r="21" spans="1:30" s="188" customFormat="1" ht="18" customHeight="1">
      <c r="A21" s="199" t="s">
        <v>148</v>
      </c>
      <c r="B21" s="183" t="s">
        <v>199</v>
      </c>
      <c r="C21" s="183"/>
      <c r="D21" s="60">
        <v>0</v>
      </c>
      <c r="E21" s="59"/>
      <c r="F21" s="60">
        <v>0</v>
      </c>
      <c r="G21" s="59"/>
      <c r="H21" s="60">
        <v>0</v>
      </c>
      <c r="I21" s="96"/>
      <c r="J21" s="60">
        <v>0</v>
      </c>
      <c r="K21" s="59"/>
      <c r="L21" s="60">
        <v>0</v>
      </c>
      <c r="M21" s="53"/>
      <c r="N21" s="60">
        <v>0</v>
      </c>
      <c r="O21" s="53"/>
      <c r="P21" s="60">
        <v>0</v>
      </c>
      <c r="Q21" s="57"/>
      <c r="R21" s="60">
        <v>0</v>
      </c>
      <c r="S21" s="57"/>
      <c r="T21" s="60">
        <v>0</v>
      </c>
      <c r="U21" s="53"/>
      <c r="V21" s="60">
        <v>0</v>
      </c>
      <c r="W21" s="53"/>
      <c r="X21" s="60">
        <v>0</v>
      </c>
      <c r="Y21" s="53"/>
      <c r="Z21" s="53">
        <v>500</v>
      </c>
      <c r="AA21" s="53"/>
      <c r="AB21" s="53">
        <f>SUM(X21:AA21)</f>
        <v>500</v>
      </c>
    </row>
    <row r="22" spans="1:30" s="188" customFormat="1" ht="18" customHeight="1">
      <c r="A22" s="199" t="s">
        <v>214</v>
      </c>
      <c r="B22" s="183"/>
      <c r="C22" s="183"/>
      <c r="D22" s="60"/>
      <c r="E22" s="59"/>
      <c r="F22" s="60"/>
      <c r="G22" s="59"/>
      <c r="H22" s="60"/>
      <c r="I22" s="96"/>
      <c r="J22" s="60"/>
      <c r="K22" s="59"/>
      <c r="L22" s="60"/>
      <c r="M22" s="53"/>
      <c r="N22" s="60"/>
      <c r="O22" s="53"/>
      <c r="P22" s="60"/>
      <c r="Q22" s="57"/>
      <c r="R22" s="60"/>
      <c r="S22" s="57"/>
      <c r="T22" s="60"/>
      <c r="U22" s="53"/>
      <c r="V22" s="60"/>
      <c r="W22" s="53"/>
      <c r="X22" s="60"/>
      <c r="Y22" s="53"/>
      <c r="Z22" s="53"/>
      <c r="AA22" s="53"/>
      <c r="AB22" s="53"/>
    </row>
    <row r="23" spans="1:30" s="188" customFormat="1" ht="18" customHeight="1">
      <c r="A23" s="199" t="s">
        <v>211</v>
      </c>
      <c r="B23" s="183" t="s">
        <v>199</v>
      </c>
      <c r="C23" s="183"/>
      <c r="D23" s="61">
        <v>0</v>
      </c>
      <c r="E23" s="58"/>
      <c r="F23" s="61">
        <v>0</v>
      </c>
      <c r="G23" s="58"/>
      <c r="H23" s="61">
        <v>0</v>
      </c>
      <c r="I23" s="63"/>
      <c r="J23" s="61">
        <v>0</v>
      </c>
      <c r="K23" s="58"/>
      <c r="L23" s="61">
        <v>0</v>
      </c>
      <c r="M23" s="53"/>
      <c r="N23" s="61">
        <v>0</v>
      </c>
      <c r="O23" s="53"/>
      <c r="P23" s="61">
        <v>0</v>
      </c>
      <c r="Q23" s="56"/>
      <c r="R23" s="61">
        <v>0</v>
      </c>
      <c r="S23" s="56"/>
      <c r="T23" s="61">
        <v>0</v>
      </c>
      <c r="U23" s="53"/>
      <c r="V23" s="61">
        <v>0</v>
      </c>
      <c r="W23" s="53"/>
      <c r="X23" s="61">
        <v>0</v>
      </c>
      <c r="Y23" s="53"/>
      <c r="Z23" s="62">
        <v>-500</v>
      </c>
      <c r="AA23" s="53"/>
      <c r="AB23" s="62">
        <f>SUM(X23:AA23)</f>
        <v>-500</v>
      </c>
    </row>
    <row r="24" spans="1:30" s="201" customFormat="1" ht="18" customHeight="1">
      <c r="A24" s="198" t="s">
        <v>149</v>
      </c>
      <c r="B24" s="200"/>
      <c r="C24" s="200"/>
      <c r="D24" s="64">
        <f>SUM(D21:D23)</f>
        <v>0</v>
      </c>
      <c r="E24" s="53"/>
      <c r="F24" s="64">
        <f>SUM(F21:F23)</f>
        <v>0</v>
      </c>
      <c r="G24" s="53"/>
      <c r="H24" s="64">
        <f>SUM(H21:H23)</f>
        <v>0</v>
      </c>
      <c r="I24" s="53"/>
      <c r="J24" s="64">
        <f>SUM(J21:J23)</f>
        <v>0</v>
      </c>
      <c r="K24" s="53"/>
      <c r="L24" s="64">
        <f>SUM(L21:L23)</f>
        <v>0</v>
      </c>
      <c r="M24" s="53"/>
      <c r="N24" s="64">
        <f>SUM(N21:N23)</f>
        <v>0</v>
      </c>
      <c r="O24" s="53"/>
      <c r="P24" s="64">
        <f>SUM(P21:P23)</f>
        <v>0</v>
      </c>
      <c r="Q24" s="57"/>
      <c r="R24" s="64">
        <f>SUM(R21:R23)</f>
        <v>0</v>
      </c>
      <c r="S24" s="57"/>
      <c r="T24" s="64">
        <f>SUM(T21:T23)</f>
        <v>0</v>
      </c>
      <c r="U24" s="53"/>
      <c r="V24" s="64">
        <f>SUM(V21:V23)</f>
        <v>0</v>
      </c>
      <c r="W24" s="53"/>
      <c r="X24" s="64">
        <f>SUM(X21:X23)</f>
        <v>0</v>
      </c>
      <c r="Y24" s="53"/>
      <c r="Z24" s="64">
        <f>SUM(Z21:Z23)</f>
        <v>0</v>
      </c>
      <c r="AA24" s="53"/>
      <c r="AB24" s="64">
        <f>SUM(AB21:AB23)</f>
        <v>0</v>
      </c>
    </row>
    <row r="25" spans="1:30" s="201" customFormat="1" ht="18" customHeight="1">
      <c r="A25" s="196" t="s">
        <v>150</v>
      </c>
      <c r="B25" s="202"/>
      <c r="C25" s="202"/>
      <c r="D25" s="62">
        <f>D18+D24</f>
        <v>0</v>
      </c>
      <c r="E25" s="57"/>
      <c r="F25" s="62">
        <f>F18+F24</f>
        <v>0</v>
      </c>
      <c r="G25" s="53"/>
      <c r="H25" s="62">
        <f>H18+H24</f>
        <v>0</v>
      </c>
      <c r="I25" s="53"/>
      <c r="J25" s="62">
        <f>J18+J24</f>
        <v>0</v>
      </c>
      <c r="K25" s="57"/>
      <c r="L25" s="62">
        <f>L18+L24</f>
        <v>-37561490</v>
      </c>
      <c r="M25" s="57"/>
      <c r="N25" s="62">
        <f>N18+N24</f>
        <v>0</v>
      </c>
      <c r="O25" s="57"/>
      <c r="P25" s="62">
        <f>P18+P24</f>
        <v>0</v>
      </c>
      <c r="Q25" s="53"/>
      <c r="R25" s="62">
        <f>R18+R24</f>
        <v>0</v>
      </c>
      <c r="S25" s="53"/>
      <c r="T25" s="65">
        <f>T18+T24</f>
        <v>0</v>
      </c>
      <c r="U25" s="57"/>
      <c r="V25" s="62">
        <f>V18+V24</f>
        <v>0</v>
      </c>
      <c r="W25" s="57"/>
      <c r="X25" s="62">
        <f>X18+X24</f>
        <v>-37561490</v>
      </c>
      <c r="Y25" s="57"/>
      <c r="Z25" s="62">
        <f>Z18+Z24</f>
        <v>-1275</v>
      </c>
      <c r="AA25" s="57"/>
      <c r="AB25" s="62">
        <f>AB18+AB24</f>
        <v>-37562765</v>
      </c>
    </row>
    <row r="26" spans="1:30" s="201" customFormat="1" ht="9.6" customHeight="1">
      <c r="A26" s="203"/>
      <c r="B26" s="202"/>
      <c r="C26" s="202"/>
      <c r="D26" s="53"/>
      <c r="E26" s="57"/>
      <c r="F26" s="53"/>
      <c r="G26" s="53"/>
      <c r="H26" s="53"/>
      <c r="I26" s="53"/>
      <c r="J26" s="57"/>
      <c r="K26" s="57"/>
      <c r="L26" s="53"/>
      <c r="M26" s="57"/>
      <c r="N26" s="53"/>
      <c r="O26" s="57"/>
      <c r="P26" s="53"/>
      <c r="Q26" s="53"/>
      <c r="R26" s="53"/>
      <c r="S26" s="57"/>
      <c r="T26" s="53"/>
      <c r="U26" s="57"/>
      <c r="V26" s="53"/>
      <c r="W26" s="53"/>
      <c r="X26" s="53"/>
      <c r="Y26" s="53"/>
      <c r="Z26" s="53"/>
      <c r="AA26" s="53"/>
      <c r="AB26" s="53"/>
    </row>
    <row r="27" spans="1:30" s="188" customFormat="1" ht="20.25" customHeight="1">
      <c r="A27" s="196" t="s">
        <v>151</v>
      </c>
      <c r="B27" s="192"/>
      <c r="C27" s="192"/>
      <c r="D27" s="53"/>
      <c r="E27" s="53"/>
      <c r="F27" s="53"/>
      <c r="G27" s="53"/>
      <c r="H27" s="53"/>
      <c r="I27" s="53"/>
      <c r="J27" s="60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3"/>
      <c r="Z27" s="53"/>
      <c r="AA27" s="53"/>
      <c r="AB27" s="53"/>
    </row>
    <row r="28" spans="1:30" s="188" customFormat="1" ht="20.25" customHeight="1">
      <c r="A28" s="182" t="s">
        <v>101</v>
      </c>
      <c r="B28" s="183"/>
      <c r="C28" s="183"/>
      <c r="D28" s="60">
        <v>0</v>
      </c>
      <c r="E28" s="59"/>
      <c r="F28" s="60">
        <v>0</v>
      </c>
      <c r="G28" s="57"/>
      <c r="H28" s="60">
        <v>0</v>
      </c>
      <c r="I28" s="59"/>
      <c r="J28" s="60">
        <v>0</v>
      </c>
      <c r="K28" s="57"/>
      <c r="L28" s="53">
        <f>'SI (9ด) P.8'!D40</f>
        <v>33604272</v>
      </c>
      <c r="M28" s="59"/>
      <c r="N28" s="60">
        <v>0</v>
      </c>
      <c r="O28" s="57"/>
      <c r="P28" s="60">
        <v>0</v>
      </c>
      <c r="Q28" s="57"/>
      <c r="R28" s="60">
        <v>0</v>
      </c>
      <c r="S28" s="59"/>
      <c r="T28" s="60">
        <v>0</v>
      </c>
      <c r="U28" s="59"/>
      <c r="V28" s="60">
        <f>SUM(N28:T28)</f>
        <v>0</v>
      </c>
      <c r="W28" s="57"/>
      <c r="X28" s="53">
        <f>SUM(D28:L28,V28)</f>
        <v>33604272</v>
      </c>
      <c r="Y28" s="57"/>
      <c r="Z28" s="53">
        <f>'SCI (9ด) P.9'!C22</f>
        <v>-234</v>
      </c>
      <c r="AA28" s="57"/>
      <c r="AB28" s="53">
        <f>+X28+Z28</f>
        <v>33604038</v>
      </c>
    </row>
    <row r="29" spans="1:30" s="188" customFormat="1" ht="20.25" customHeight="1">
      <c r="A29" s="182" t="s">
        <v>106</v>
      </c>
      <c r="B29" s="183"/>
      <c r="C29" s="183"/>
      <c r="D29" s="61">
        <v>0</v>
      </c>
      <c r="E29" s="58"/>
      <c r="F29" s="61">
        <v>0</v>
      </c>
      <c r="G29" s="57"/>
      <c r="H29" s="61">
        <f>+H21+H27</f>
        <v>0</v>
      </c>
      <c r="I29" s="58"/>
      <c r="J29" s="61">
        <v>0</v>
      </c>
      <c r="K29" s="56"/>
      <c r="L29" s="61">
        <v>0</v>
      </c>
      <c r="M29" s="58"/>
      <c r="N29" s="61">
        <v>0</v>
      </c>
      <c r="O29" s="56"/>
      <c r="P29" s="61">
        <v>0</v>
      </c>
      <c r="Q29" s="57"/>
      <c r="R29" s="62">
        <f>'SCI (9ด) P.9'!C17</f>
        <v>-39503</v>
      </c>
      <c r="S29" s="58"/>
      <c r="T29" s="61">
        <v>0</v>
      </c>
      <c r="U29" s="58"/>
      <c r="V29" s="62">
        <f>SUM(N29:T29)</f>
        <v>-39503</v>
      </c>
      <c r="W29" s="56"/>
      <c r="X29" s="62">
        <f>SUM(D29:L29,V29)</f>
        <v>-39503</v>
      </c>
      <c r="Y29" s="57"/>
      <c r="Z29" s="60">
        <v>0</v>
      </c>
      <c r="AA29" s="57"/>
      <c r="AB29" s="62">
        <f>+X29+Z29</f>
        <v>-39503</v>
      </c>
    </row>
    <row r="30" spans="1:30" s="188" customFormat="1" ht="20.25" customHeight="1">
      <c r="A30" s="196" t="s">
        <v>152</v>
      </c>
      <c r="B30" s="192"/>
      <c r="C30" s="192"/>
      <c r="D30" s="34">
        <f>SUM(D28:D29)</f>
        <v>0</v>
      </c>
      <c r="E30" s="57"/>
      <c r="F30" s="61">
        <f>SUM(F28:F29)</f>
        <v>0</v>
      </c>
      <c r="G30" s="53"/>
      <c r="H30" s="61">
        <f>SUM(H28:H29)</f>
        <v>0</v>
      </c>
      <c r="I30" s="53"/>
      <c r="J30" s="61">
        <f>SUM(J28:J29)</f>
        <v>0</v>
      </c>
      <c r="K30" s="57"/>
      <c r="L30" s="34">
        <f>SUM(L28:L29)</f>
        <v>33604272</v>
      </c>
      <c r="M30" s="57"/>
      <c r="N30" s="61">
        <f>SUM(N28:N29)</f>
        <v>0</v>
      </c>
      <c r="O30" s="56"/>
      <c r="P30" s="61">
        <f>SUM(P28:P29)</f>
        <v>0</v>
      </c>
      <c r="Q30" s="57"/>
      <c r="R30" s="34">
        <f>SUM(R28:R29)</f>
        <v>-39503</v>
      </c>
      <c r="S30" s="58"/>
      <c r="T30" s="61">
        <f>SUM(T28:T29)</f>
        <v>0</v>
      </c>
      <c r="U30" s="57"/>
      <c r="V30" s="34">
        <f>SUM(V28:V29)</f>
        <v>-39503</v>
      </c>
      <c r="W30" s="53"/>
      <c r="X30" s="34">
        <f>SUM(X28:X29)</f>
        <v>33564769</v>
      </c>
      <c r="Y30" s="57"/>
      <c r="Z30" s="34">
        <f>SUM(Z28:Z29)</f>
        <v>-234</v>
      </c>
      <c r="AA30" s="57"/>
      <c r="AB30" s="34">
        <f>SUM(AB28:AB29)</f>
        <v>33564535</v>
      </c>
    </row>
    <row r="31" spans="1:30" s="188" customFormat="1" ht="20.25" customHeight="1" thickBot="1">
      <c r="A31" s="196" t="s">
        <v>226</v>
      </c>
      <c r="B31" s="192"/>
      <c r="C31" s="192"/>
      <c r="D31" s="66">
        <f>D14+D25+D30</f>
        <v>2974210</v>
      </c>
      <c r="E31" s="53"/>
      <c r="F31" s="66">
        <f>F14+F25+F30</f>
        <v>22551567</v>
      </c>
      <c r="G31" s="53"/>
      <c r="H31" s="66">
        <f>H14+H25+H30</f>
        <v>-669657</v>
      </c>
      <c r="I31" s="53"/>
      <c r="J31" s="66">
        <f>J14+J25+J30</f>
        <v>500000</v>
      </c>
      <c r="K31" s="53"/>
      <c r="L31" s="66">
        <f>L14+L25+L30</f>
        <v>67739654</v>
      </c>
      <c r="M31" s="53"/>
      <c r="N31" s="66">
        <f>N14+N25+N30</f>
        <v>50944</v>
      </c>
      <c r="O31" s="53"/>
      <c r="P31" s="66">
        <f>P14+P25+P30</f>
        <v>161187</v>
      </c>
      <c r="Q31" s="53"/>
      <c r="R31" s="66">
        <f>R14+R25+R30</f>
        <v>-49673</v>
      </c>
      <c r="S31" s="53"/>
      <c r="T31" s="66">
        <f>T14+T25+T30</f>
        <v>-32530</v>
      </c>
      <c r="U31" s="53"/>
      <c r="V31" s="66">
        <f>V14+V25+V30</f>
        <v>129928</v>
      </c>
      <c r="W31" s="63"/>
      <c r="X31" s="66">
        <f>X14+X25+X30</f>
        <v>93225702</v>
      </c>
      <c r="Y31" s="53"/>
      <c r="Z31" s="66">
        <f>Z14+Z25+Z30</f>
        <v>99963</v>
      </c>
      <c r="AA31" s="53"/>
      <c r="AB31" s="66">
        <f>AB14+AB25+AB30</f>
        <v>93325665</v>
      </c>
      <c r="AC31" s="16"/>
      <c r="AD31" s="16"/>
    </row>
    <row r="32" spans="1:30" s="188" customFormat="1" ht="20.25" customHeight="1" thickTop="1">
      <c r="A32" s="196"/>
      <c r="B32" s="192"/>
      <c r="C32" s="192"/>
      <c r="D32" s="36"/>
      <c r="E32" s="36"/>
      <c r="F32" s="36"/>
      <c r="G32" s="36"/>
      <c r="H32" s="60"/>
      <c r="I32" s="36"/>
      <c r="AC32" s="16"/>
      <c r="AD32" s="16"/>
    </row>
    <row r="33" spans="2:30" s="188" customFormat="1" ht="20.25" customHeight="1">
      <c r="B33" s="192"/>
      <c r="C33" s="192"/>
      <c r="D33" s="15"/>
      <c r="E33" s="15"/>
      <c r="F33" s="15"/>
      <c r="G33" s="15"/>
      <c r="H33" s="60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6"/>
      <c r="AD33" s="16"/>
    </row>
    <row r="34" spans="2:30" ht="20.25" customHeight="1">
      <c r="B34" s="204"/>
      <c r="C34" s="204"/>
      <c r="D34" s="205"/>
      <c r="E34" s="205"/>
      <c r="F34" s="205"/>
      <c r="G34" s="205"/>
      <c r="H34" s="60"/>
      <c r="I34" s="205"/>
      <c r="J34" s="205"/>
      <c r="K34" s="205"/>
      <c r="L34" s="78"/>
      <c r="M34" s="205"/>
      <c r="N34" s="206"/>
      <c r="O34" s="206"/>
      <c r="P34" s="206"/>
      <c r="Q34" s="206"/>
      <c r="S34" s="206"/>
      <c r="T34" s="207"/>
      <c r="U34" s="206"/>
      <c r="V34" s="206"/>
      <c r="W34" s="205"/>
      <c r="X34" s="206"/>
      <c r="Y34" s="206"/>
      <c r="Z34" s="206"/>
      <c r="AA34" s="206"/>
      <c r="AB34" s="206"/>
    </row>
    <row r="35" spans="2:30" ht="20.25" customHeight="1">
      <c r="D35" s="205"/>
      <c r="E35" s="205"/>
      <c r="F35" s="205"/>
      <c r="G35" s="205"/>
      <c r="H35" s="60"/>
      <c r="I35" s="205"/>
      <c r="J35" s="205"/>
      <c r="K35" s="205"/>
      <c r="L35" s="175"/>
      <c r="M35" s="188"/>
      <c r="N35" s="188"/>
      <c r="O35" s="188"/>
      <c r="P35" s="188"/>
      <c r="Q35" s="188"/>
      <c r="R35" s="188"/>
      <c r="S35" s="188"/>
      <c r="T35" s="188"/>
      <c r="U35" s="188"/>
      <c r="V35" s="188"/>
      <c r="W35" s="188"/>
      <c r="X35" s="188"/>
      <c r="Y35" s="188"/>
      <c r="Z35" s="188"/>
      <c r="AA35" s="188"/>
      <c r="AB35" s="188"/>
    </row>
    <row r="36" spans="2:30" ht="20.25" customHeight="1">
      <c r="D36" s="205"/>
      <c r="E36" s="205"/>
      <c r="F36" s="205"/>
      <c r="G36" s="205"/>
      <c r="H36" s="60"/>
      <c r="I36" s="205"/>
      <c r="J36" s="205"/>
      <c r="K36" s="205"/>
      <c r="L36" s="17"/>
      <c r="M36" s="205"/>
      <c r="N36" s="206"/>
      <c r="O36" s="206"/>
      <c r="P36" s="206"/>
      <c r="Q36" s="206"/>
      <c r="R36" s="206"/>
      <c r="S36" s="206"/>
      <c r="T36" s="207"/>
      <c r="U36" s="206"/>
      <c r="V36" s="206"/>
      <c r="W36" s="205"/>
      <c r="X36" s="206"/>
      <c r="Y36" s="206"/>
      <c r="Z36" s="206"/>
      <c r="AA36" s="206"/>
      <c r="AB36" s="206"/>
    </row>
    <row r="37" spans="2:30" ht="20.25" customHeight="1">
      <c r="H37" s="60"/>
      <c r="J37" s="36"/>
      <c r="K37" s="36"/>
      <c r="L37" s="93"/>
      <c r="M37" s="36"/>
      <c r="N37" s="36"/>
      <c r="O37" s="36"/>
      <c r="P37" s="36"/>
      <c r="Q37" s="36"/>
      <c r="R37" s="36"/>
      <c r="S37" s="36"/>
      <c r="T37" s="36"/>
      <c r="U37" s="36"/>
      <c r="V37" s="93"/>
      <c r="W37" s="36"/>
      <c r="X37" s="93"/>
      <c r="Y37" s="36"/>
      <c r="Z37" s="93"/>
      <c r="AA37" s="36"/>
      <c r="AB37" s="93"/>
    </row>
    <row r="38" spans="2:30">
      <c r="H38" s="60"/>
      <c r="R38" s="206"/>
    </row>
    <row r="39" spans="2:30" ht="20.25" customHeight="1">
      <c r="H39" s="60"/>
    </row>
    <row r="40" spans="2:30" ht="20.25" customHeight="1"/>
    <row r="41" spans="2:30" ht="20.25" customHeight="1"/>
    <row r="42" spans="2:30" ht="20.25" customHeight="1"/>
    <row r="57" spans="6:10">
      <c r="F57" s="175"/>
      <c r="J57" s="178"/>
    </row>
  </sheetData>
  <mergeCells count="8">
    <mergeCell ref="A1:AB1"/>
    <mergeCell ref="A6:AB6"/>
    <mergeCell ref="J8:L8"/>
    <mergeCell ref="N8:V8"/>
    <mergeCell ref="A2:AB2"/>
    <mergeCell ref="A3:AB3"/>
    <mergeCell ref="A4:AB4"/>
    <mergeCell ref="A5:AB5"/>
  </mergeCells>
  <pageMargins left="0.8" right="0.8" top="0.48" bottom="0.5" header="0.5" footer="0.5"/>
  <pageSetup paperSize="9" scale="72" firstPageNumber="11" fitToHeight="0" orientation="landscape" useFirstPageNumber="1" r:id="rId1"/>
  <headerFooter>
    <oddFooter>&amp;L&amp;13หมายเหตุประกอบงบการเงินเป็นส่วนหนึ่งของงบการเงินระหว่างกาลนี้&amp;15
&amp;C&amp;13&amp;P</oddFooter>
  </headerFooter>
  <colBreaks count="1" manualBreakCount="1">
    <brk id="28" max="41" man="1"/>
  </colBreaks>
  <customProperties>
    <customPr name="EpmWorksheetKeyString_GUID" r:id="rId2"/>
    <customPr name="OrphanNamesChecked" r:id="rId3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  <pageSetUpPr fitToPage="1"/>
  </sheetPr>
  <dimension ref="A1:AN68"/>
  <sheetViews>
    <sheetView zoomScaleNormal="100" workbookViewId="0">
      <selection sqref="A1:V1"/>
    </sheetView>
  </sheetViews>
  <sheetFormatPr defaultColWidth="10.625" defaultRowHeight="24" customHeight="1"/>
  <cols>
    <col min="1" max="1" width="43" style="157" customWidth="1"/>
    <col min="2" max="2" width="7.75" style="158" bestFit="1" customWidth="1"/>
    <col min="3" max="3" width="1.375" style="158" customWidth="1"/>
    <col min="4" max="4" width="14.125" style="174" customWidth="1"/>
    <col min="5" max="5" width="1.375" style="174" customWidth="1"/>
    <col min="6" max="6" width="14.125" style="174" customWidth="1"/>
    <col min="7" max="7" width="1.375" style="174" customWidth="1"/>
    <col min="8" max="8" width="14.125" style="174" customWidth="1"/>
    <col min="9" max="9" width="1.375" style="174" customWidth="1"/>
    <col min="10" max="10" width="14.125" style="175" customWidth="1"/>
    <col min="11" max="11" width="1.375" style="175" customWidth="1"/>
    <col min="12" max="12" width="14.125" style="175" customWidth="1"/>
    <col min="13" max="13" width="1.375" style="175" customWidth="1"/>
    <col min="14" max="14" width="14.125" style="175" customWidth="1"/>
    <col min="15" max="15" width="1.375" style="175" customWidth="1"/>
    <col min="16" max="16" width="14.125" style="175" customWidth="1"/>
    <col min="17" max="17" width="1.375" style="175" customWidth="1"/>
    <col min="18" max="18" width="17.375" style="175" customWidth="1"/>
    <col min="19" max="19" width="1.375" style="175" customWidth="1"/>
    <col min="20" max="20" width="14.125" style="175" customWidth="1"/>
    <col min="21" max="21" width="1.375" style="175" customWidth="1"/>
    <col min="22" max="22" width="14.125" style="175" customWidth="1"/>
    <col min="23" max="23" width="1" style="157" customWidth="1"/>
    <col min="24" max="16384" width="10.625" style="157"/>
  </cols>
  <sheetData>
    <row r="1" spans="1:40" s="154" customFormat="1" ht="24" customHeight="1">
      <c r="A1" s="243" t="s">
        <v>0</v>
      </c>
      <c r="B1" s="243"/>
      <c r="C1" s="243"/>
      <c r="D1" s="243"/>
      <c r="E1" s="243"/>
      <c r="F1" s="243"/>
      <c r="G1" s="243"/>
      <c r="H1" s="243"/>
      <c r="I1" s="243"/>
      <c r="J1" s="243"/>
      <c r="K1" s="243"/>
      <c r="L1" s="243"/>
      <c r="M1" s="243"/>
      <c r="N1" s="243"/>
      <c r="O1" s="243"/>
      <c r="P1" s="243"/>
      <c r="Q1" s="243"/>
      <c r="R1" s="243"/>
      <c r="S1" s="243"/>
      <c r="T1" s="243"/>
      <c r="U1" s="243"/>
      <c r="V1" s="243"/>
      <c r="W1" s="153"/>
      <c r="X1" s="153"/>
      <c r="Y1" s="153"/>
      <c r="Z1" s="153"/>
      <c r="AA1" s="153"/>
      <c r="AB1" s="153"/>
      <c r="AC1" s="153"/>
      <c r="AD1" s="153"/>
      <c r="AE1" s="153"/>
      <c r="AF1" s="153"/>
      <c r="AG1" s="153"/>
      <c r="AH1" s="153"/>
      <c r="AI1" s="153"/>
      <c r="AJ1" s="153"/>
      <c r="AK1" s="153"/>
      <c r="AL1" s="153"/>
      <c r="AM1" s="153"/>
      <c r="AN1" s="153"/>
    </row>
    <row r="2" spans="1:40" s="154" customFormat="1" ht="24" customHeight="1">
      <c r="A2" s="243" t="s">
        <v>215</v>
      </c>
      <c r="B2" s="246"/>
      <c r="C2" s="246"/>
      <c r="D2" s="246"/>
      <c r="E2" s="246"/>
      <c r="F2" s="246"/>
      <c r="G2" s="246"/>
      <c r="H2" s="246"/>
      <c r="I2" s="246"/>
      <c r="J2" s="246"/>
      <c r="K2" s="246"/>
      <c r="L2" s="246"/>
      <c r="M2" s="246"/>
      <c r="N2" s="246"/>
      <c r="O2" s="246"/>
      <c r="P2" s="246"/>
      <c r="Q2" s="246"/>
      <c r="R2" s="246"/>
      <c r="S2" s="246"/>
      <c r="T2" s="246"/>
      <c r="U2" s="246"/>
      <c r="V2" s="246"/>
      <c r="W2" s="153"/>
      <c r="X2" s="153"/>
      <c r="Y2" s="153"/>
      <c r="Z2" s="153"/>
      <c r="AA2" s="153"/>
      <c r="AB2" s="153"/>
      <c r="AC2" s="153"/>
      <c r="AD2" s="153"/>
      <c r="AE2" s="153"/>
      <c r="AF2" s="153"/>
      <c r="AG2" s="153"/>
      <c r="AH2" s="153"/>
      <c r="AI2" s="153"/>
      <c r="AJ2" s="153"/>
      <c r="AK2" s="153"/>
      <c r="AL2" s="153"/>
      <c r="AM2" s="153"/>
      <c r="AN2" s="153"/>
    </row>
    <row r="3" spans="1:40" s="154" customFormat="1" ht="24" customHeight="1">
      <c r="A3" s="243" t="s">
        <v>5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243"/>
      <c r="O3" s="243"/>
      <c r="P3" s="243"/>
      <c r="Q3" s="243"/>
      <c r="R3" s="243"/>
      <c r="S3" s="243"/>
      <c r="T3" s="243"/>
      <c r="U3" s="243"/>
      <c r="V3" s="243"/>
      <c r="W3" s="153"/>
      <c r="X3" s="153"/>
      <c r="Y3" s="153"/>
      <c r="Z3" s="153"/>
      <c r="AA3" s="153"/>
      <c r="AB3" s="153"/>
      <c r="AC3" s="153"/>
      <c r="AD3" s="153"/>
      <c r="AE3" s="153"/>
      <c r="AF3" s="153"/>
      <c r="AG3" s="153"/>
      <c r="AH3" s="153"/>
      <c r="AI3" s="153"/>
      <c r="AJ3" s="153"/>
      <c r="AK3" s="153"/>
      <c r="AL3" s="153"/>
      <c r="AM3" s="153"/>
      <c r="AN3" s="153"/>
    </row>
    <row r="4" spans="1:40" s="154" customFormat="1" ht="24" customHeight="1">
      <c r="A4" s="243" t="s">
        <v>224</v>
      </c>
      <c r="B4" s="243"/>
      <c r="C4" s="243"/>
      <c r="D4" s="243"/>
      <c r="E4" s="243"/>
      <c r="F4" s="243"/>
      <c r="G4" s="243"/>
      <c r="H4" s="243"/>
      <c r="I4" s="243"/>
      <c r="J4" s="243"/>
      <c r="K4" s="243"/>
      <c r="L4" s="243"/>
      <c r="M4" s="243"/>
      <c r="N4" s="243"/>
      <c r="O4" s="243"/>
      <c r="P4" s="243"/>
      <c r="Q4" s="243"/>
      <c r="R4" s="243"/>
      <c r="S4" s="243"/>
      <c r="T4" s="243"/>
      <c r="U4" s="243"/>
      <c r="V4" s="243"/>
      <c r="W4" s="153"/>
      <c r="X4" s="153"/>
      <c r="Y4" s="155"/>
      <c r="Z4" s="153"/>
      <c r="AA4" s="153"/>
      <c r="AB4" s="153"/>
      <c r="AC4" s="153"/>
      <c r="AD4" s="153"/>
      <c r="AE4" s="153"/>
      <c r="AF4" s="153"/>
      <c r="AG4" s="153"/>
      <c r="AH4" s="153"/>
      <c r="AI4" s="153"/>
      <c r="AJ4" s="153"/>
      <c r="AK4" s="153"/>
      <c r="AL4" s="153"/>
      <c r="AM4" s="153"/>
      <c r="AN4" s="153"/>
    </row>
    <row r="5" spans="1:40" s="156" customFormat="1" ht="24" customHeight="1">
      <c r="A5" s="243" t="s">
        <v>9</v>
      </c>
      <c r="B5" s="243"/>
      <c r="C5" s="243"/>
      <c r="D5" s="243"/>
      <c r="E5" s="243"/>
      <c r="F5" s="243"/>
      <c r="G5" s="243"/>
      <c r="H5" s="243"/>
      <c r="I5" s="243"/>
      <c r="J5" s="243"/>
      <c r="K5" s="243"/>
      <c r="L5" s="243"/>
      <c r="M5" s="243"/>
      <c r="N5" s="243"/>
      <c r="O5" s="243"/>
      <c r="P5" s="243"/>
      <c r="Q5" s="243"/>
      <c r="R5" s="243"/>
      <c r="S5" s="243"/>
      <c r="T5" s="243"/>
      <c r="U5" s="243"/>
      <c r="V5" s="243"/>
      <c r="W5" s="153"/>
      <c r="X5" s="153"/>
      <c r="Y5" s="153"/>
      <c r="Z5" s="153"/>
      <c r="AA5" s="153"/>
      <c r="AB5" s="153"/>
      <c r="AC5" s="153"/>
      <c r="AD5" s="153"/>
      <c r="AE5" s="153"/>
      <c r="AF5" s="153"/>
      <c r="AG5" s="153"/>
      <c r="AH5" s="153"/>
      <c r="AI5" s="153"/>
      <c r="AJ5" s="153"/>
      <c r="AK5" s="153"/>
      <c r="AL5" s="153"/>
      <c r="AM5" s="153"/>
      <c r="AN5" s="153"/>
    </row>
    <row r="6" spans="1:40" ht="24" customHeight="1">
      <c r="A6" s="244" t="s">
        <v>2</v>
      </c>
      <c r="B6" s="244"/>
      <c r="C6" s="244"/>
      <c r="D6" s="244"/>
      <c r="E6" s="244"/>
      <c r="F6" s="244"/>
      <c r="G6" s="244"/>
      <c r="H6" s="244"/>
      <c r="I6" s="244"/>
      <c r="J6" s="244"/>
      <c r="K6" s="244"/>
      <c r="L6" s="244"/>
      <c r="M6" s="244"/>
      <c r="N6" s="244"/>
      <c r="O6" s="244"/>
      <c r="P6" s="244"/>
      <c r="Q6" s="244"/>
      <c r="R6" s="244"/>
      <c r="S6" s="244"/>
      <c r="T6" s="244"/>
      <c r="U6" s="244"/>
      <c r="V6" s="244"/>
    </row>
    <row r="7" spans="1:40" ht="9" customHeight="1">
      <c r="D7" s="247"/>
      <c r="E7" s="247"/>
      <c r="F7" s="247"/>
      <c r="G7" s="247"/>
      <c r="H7" s="247"/>
      <c r="I7" s="247"/>
      <c r="J7" s="247"/>
      <c r="K7" s="247"/>
      <c r="L7" s="247"/>
      <c r="M7" s="247"/>
      <c r="N7" s="247"/>
      <c r="O7" s="247"/>
      <c r="P7" s="247"/>
      <c r="Q7" s="247"/>
      <c r="R7" s="247"/>
      <c r="S7" s="247"/>
      <c r="T7" s="247"/>
      <c r="U7" s="247"/>
      <c r="V7" s="247"/>
    </row>
    <row r="8" spans="1:40" s="160" customFormat="1" ht="21.6" customHeight="1">
      <c r="B8" s="161"/>
      <c r="C8" s="161"/>
      <c r="D8" s="162"/>
      <c r="E8" s="162"/>
      <c r="F8" s="162"/>
      <c r="G8" s="162"/>
      <c r="H8" s="245" t="s">
        <v>72</v>
      </c>
      <c r="I8" s="245"/>
      <c r="J8" s="245"/>
      <c r="K8" s="162"/>
      <c r="L8" s="245" t="s">
        <v>76</v>
      </c>
      <c r="M8" s="245"/>
      <c r="N8" s="245"/>
      <c r="O8" s="245"/>
      <c r="P8" s="245"/>
      <c r="Q8" s="245"/>
      <c r="R8" s="245"/>
      <c r="S8" s="245"/>
      <c r="T8" s="245"/>
      <c r="U8" s="162"/>
      <c r="V8" s="162"/>
    </row>
    <row r="9" spans="1:40" s="160" customFormat="1" ht="21.6" customHeight="1">
      <c r="B9" s="161"/>
      <c r="C9" s="161"/>
      <c r="D9" s="162"/>
      <c r="E9" s="162"/>
      <c r="F9" s="162"/>
      <c r="G9" s="162"/>
      <c r="H9" s="162"/>
      <c r="I9" s="162"/>
      <c r="J9" s="162"/>
      <c r="K9" s="162"/>
      <c r="L9" s="162"/>
      <c r="M9" s="162"/>
      <c r="N9" s="162"/>
      <c r="O9" s="162"/>
      <c r="P9" s="162"/>
      <c r="Q9" s="162"/>
      <c r="R9" s="162" t="s">
        <v>155</v>
      </c>
      <c r="S9" s="162"/>
      <c r="T9" s="162"/>
      <c r="U9" s="162"/>
      <c r="V9" s="162"/>
    </row>
    <row r="10" spans="1:40" s="160" customFormat="1" ht="21.6" customHeight="1">
      <c r="B10" s="161"/>
      <c r="C10" s="161"/>
      <c r="D10" s="162"/>
      <c r="E10" s="162"/>
      <c r="F10" s="162"/>
      <c r="G10" s="162"/>
      <c r="H10" s="162"/>
      <c r="I10" s="162"/>
      <c r="J10" s="164"/>
      <c r="K10" s="162"/>
      <c r="L10" s="162" t="s">
        <v>113</v>
      </c>
      <c r="M10" s="162"/>
      <c r="N10" s="162" t="s">
        <v>117</v>
      </c>
      <c r="O10" s="162"/>
      <c r="P10" s="162" t="s">
        <v>118</v>
      </c>
      <c r="Q10" s="162"/>
      <c r="R10" s="162" t="s">
        <v>156</v>
      </c>
      <c r="S10" s="162"/>
      <c r="T10" s="162" t="s">
        <v>119</v>
      </c>
      <c r="U10" s="162"/>
      <c r="V10" s="162"/>
    </row>
    <row r="11" spans="1:40" s="160" customFormat="1" ht="21.6" customHeight="1">
      <c r="B11" s="161"/>
      <c r="C11" s="161"/>
      <c r="D11" s="162" t="s">
        <v>122</v>
      </c>
      <c r="E11" s="162"/>
      <c r="F11" s="162" t="s">
        <v>123</v>
      </c>
      <c r="G11" s="162"/>
      <c r="H11" s="162" t="s">
        <v>125</v>
      </c>
      <c r="I11" s="162"/>
      <c r="J11" s="162" t="s">
        <v>126</v>
      </c>
      <c r="K11" s="162"/>
      <c r="L11" s="162" t="s">
        <v>116</v>
      </c>
      <c r="M11" s="162"/>
      <c r="N11" s="162" t="s">
        <v>128</v>
      </c>
      <c r="O11" s="162"/>
      <c r="P11" s="162" t="s">
        <v>115</v>
      </c>
      <c r="Q11" s="162"/>
      <c r="R11" s="162" t="s">
        <v>135</v>
      </c>
      <c r="S11" s="162"/>
      <c r="T11" s="162" t="s">
        <v>130</v>
      </c>
      <c r="U11" s="162"/>
      <c r="V11" s="162" t="s">
        <v>120</v>
      </c>
    </row>
    <row r="12" spans="1:40" s="160" customFormat="1" ht="21.6" customHeight="1">
      <c r="B12" s="165"/>
      <c r="C12" s="165"/>
      <c r="D12" s="163" t="s">
        <v>133</v>
      </c>
      <c r="E12" s="162"/>
      <c r="F12" s="163" t="s">
        <v>134</v>
      </c>
      <c r="G12" s="162"/>
      <c r="H12" s="163" t="s">
        <v>136</v>
      </c>
      <c r="I12" s="162"/>
      <c r="J12" s="163" t="s">
        <v>137</v>
      </c>
      <c r="K12" s="162"/>
      <c r="L12" s="163" t="s">
        <v>157</v>
      </c>
      <c r="M12" s="162"/>
      <c r="N12" s="163" t="s">
        <v>139</v>
      </c>
      <c r="O12" s="162"/>
      <c r="P12" s="163" t="s">
        <v>141</v>
      </c>
      <c r="Q12" s="162"/>
      <c r="R12" s="163" t="s">
        <v>158</v>
      </c>
      <c r="S12" s="162"/>
      <c r="T12" s="163" t="s">
        <v>131</v>
      </c>
      <c r="U12" s="162"/>
      <c r="V12" s="163" t="s">
        <v>131</v>
      </c>
    </row>
    <row r="13" spans="1:40" s="160" customFormat="1" ht="21.6" customHeight="1">
      <c r="A13" s="166"/>
      <c r="B13" s="165"/>
      <c r="C13" s="165"/>
      <c r="D13" s="162"/>
      <c r="E13" s="162"/>
      <c r="F13" s="162"/>
      <c r="G13" s="162"/>
      <c r="H13" s="162"/>
      <c r="I13" s="162"/>
      <c r="J13" s="162"/>
      <c r="K13" s="162"/>
      <c r="L13" s="162"/>
      <c r="M13" s="162"/>
      <c r="N13" s="162"/>
      <c r="O13" s="162"/>
      <c r="P13" s="162"/>
      <c r="Q13" s="162"/>
      <c r="R13" s="162"/>
      <c r="S13" s="162"/>
      <c r="T13" s="162"/>
      <c r="U13" s="162"/>
      <c r="V13" s="162"/>
    </row>
    <row r="14" spans="1:40" s="160" customFormat="1" ht="21.6" customHeight="1">
      <c r="A14" s="166" t="s">
        <v>153</v>
      </c>
      <c r="D14" s="70">
        <v>2974210</v>
      </c>
      <c r="E14" s="70"/>
      <c r="F14" s="70">
        <v>22551567</v>
      </c>
      <c r="G14" s="70"/>
      <c r="H14" s="70">
        <v>500000</v>
      </c>
      <c r="I14" s="71"/>
      <c r="J14" s="70">
        <v>65014940</v>
      </c>
      <c r="K14" s="81"/>
      <c r="L14" s="70">
        <v>50944</v>
      </c>
      <c r="M14" s="71"/>
      <c r="N14" s="70">
        <v>161187</v>
      </c>
      <c r="O14" s="70"/>
      <c r="P14" s="70">
        <v>12286</v>
      </c>
      <c r="Q14" s="70"/>
      <c r="R14" s="70">
        <v>-18356</v>
      </c>
      <c r="S14" s="71"/>
      <c r="T14" s="70">
        <f>SUM(L14:R14)</f>
        <v>206061</v>
      </c>
      <c r="U14" s="71"/>
      <c r="V14" s="70">
        <f>SUM(D14+F14+H14+J14+T14)</f>
        <v>91246778</v>
      </c>
    </row>
    <row r="15" spans="1:40" s="160" customFormat="1" ht="21.6" customHeight="1">
      <c r="A15" s="166" t="s">
        <v>144</v>
      </c>
      <c r="B15" s="167"/>
      <c r="C15" s="167"/>
      <c r="D15" s="72"/>
      <c r="E15" s="72"/>
      <c r="F15" s="72"/>
      <c r="G15" s="72"/>
      <c r="H15" s="162"/>
      <c r="I15" s="73"/>
      <c r="J15" s="72"/>
      <c r="K15" s="81"/>
      <c r="L15" s="72"/>
      <c r="M15" s="73"/>
      <c r="N15" s="73"/>
      <c r="O15" s="73"/>
      <c r="P15" s="73"/>
      <c r="Q15" s="73"/>
      <c r="R15" s="73"/>
      <c r="S15" s="73"/>
      <c r="T15" s="73"/>
      <c r="U15" s="73"/>
      <c r="V15" s="72"/>
    </row>
    <row r="16" spans="1:40" s="160" customFormat="1" ht="21.6" customHeight="1">
      <c r="A16" s="160" t="s">
        <v>146</v>
      </c>
      <c r="B16" s="168"/>
      <c r="C16" s="161"/>
      <c r="D16" s="72">
        <v>0</v>
      </c>
      <c r="E16" s="72"/>
      <c r="F16" s="72">
        <v>0</v>
      </c>
      <c r="G16" s="70"/>
      <c r="H16" s="72">
        <v>0</v>
      </c>
      <c r="I16" s="70"/>
      <c r="J16" s="78">
        <v>-28193090</v>
      </c>
      <c r="K16" s="81"/>
      <c r="L16" s="72">
        <v>0</v>
      </c>
      <c r="M16" s="72"/>
      <c r="N16" s="72">
        <v>0</v>
      </c>
      <c r="O16" s="72"/>
      <c r="P16" s="72">
        <v>0</v>
      </c>
      <c r="Q16" s="72"/>
      <c r="R16" s="72">
        <v>0</v>
      </c>
      <c r="S16" s="72"/>
      <c r="T16" s="70">
        <v>0</v>
      </c>
      <c r="U16" s="71"/>
      <c r="V16" s="70">
        <f>SUM(D16+F16+H16+J16+T16)</f>
        <v>-28193090</v>
      </c>
    </row>
    <row r="17" spans="1:32" s="160" customFormat="1" ht="21.6" customHeight="1">
      <c r="A17" s="166" t="s">
        <v>150</v>
      </c>
      <c r="B17" s="167"/>
      <c r="C17" s="167"/>
      <c r="D17" s="74">
        <f>SUM(D16:D16)</f>
        <v>0</v>
      </c>
      <c r="E17" s="73"/>
      <c r="F17" s="74">
        <f>SUM(F16:F16)</f>
        <v>0</v>
      </c>
      <c r="G17" s="70"/>
      <c r="H17" s="74">
        <f>SUM(H16:H16)</f>
        <v>0</v>
      </c>
      <c r="I17" s="73"/>
      <c r="J17" s="74">
        <f>SUM(J16:J16)</f>
        <v>-28193090</v>
      </c>
      <c r="K17" s="81"/>
      <c r="L17" s="74">
        <f>SUM(L16:L16)</f>
        <v>0</v>
      </c>
      <c r="M17" s="73"/>
      <c r="N17" s="74">
        <f>SUM(N16:N16)</f>
        <v>0</v>
      </c>
      <c r="O17" s="70"/>
      <c r="P17" s="74">
        <f>SUM(P16:P16)</f>
        <v>0</v>
      </c>
      <c r="Q17" s="70"/>
      <c r="R17" s="74">
        <f>SUM(R16:R16)</f>
        <v>0</v>
      </c>
      <c r="S17" s="73"/>
      <c r="T17" s="74">
        <f>SUM(L17:R17)</f>
        <v>0</v>
      </c>
      <c r="U17" s="73"/>
      <c r="V17" s="74">
        <f>SUM(V16:V16)</f>
        <v>-28193090</v>
      </c>
    </row>
    <row r="18" spans="1:32" s="171" customFormat="1" ht="9.75" customHeight="1">
      <c r="A18" s="169"/>
      <c r="B18" s="170"/>
      <c r="C18" s="170"/>
      <c r="D18" s="75"/>
      <c r="E18" s="75"/>
      <c r="F18" s="75"/>
      <c r="G18" s="75"/>
      <c r="H18" s="162"/>
      <c r="I18" s="75"/>
      <c r="J18" s="76"/>
      <c r="K18" s="81"/>
      <c r="L18" s="75"/>
      <c r="M18" s="75"/>
      <c r="N18" s="75"/>
      <c r="O18" s="75"/>
      <c r="P18" s="75"/>
      <c r="Q18" s="75"/>
      <c r="R18" s="75"/>
      <c r="S18" s="75"/>
      <c r="T18" s="75"/>
      <c r="U18" s="75"/>
      <c r="V18" s="82"/>
    </row>
    <row r="19" spans="1:32" s="160" customFormat="1" ht="21.6" customHeight="1">
      <c r="A19" s="166" t="s">
        <v>151</v>
      </c>
      <c r="B19" s="161"/>
      <c r="C19" s="161"/>
      <c r="D19" s="77"/>
      <c r="E19" s="77"/>
      <c r="F19" s="77"/>
      <c r="G19" s="78"/>
      <c r="H19" s="77"/>
      <c r="I19" s="70"/>
      <c r="J19" s="78"/>
      <c r="K19" s="70"/>
      <c r="L19" s="78"/>
      <c r="M19" s="70"/>
      <c r="N19" s="78"/>
      <c r="O19" s="78"/>
      <c r="P19" s="78"/>
      <c r="Q19" s="78"/>
      <c r="R19" s="78"/>
      <c r="S19" s="70"/>
      <c r="T19" s="78"/>
      <c r="U19" s="70"/>
      <c r="V19" s="78"/>
    </row>
    <row r="20" spans="1:32" s="160" customFormat="1" ht="21.6" customHeight="1">
      <c r="A20" s="160" t="s">
        <v>101</v>
      </c>
      <c r="B20" s="161"/>
      <c r="C20" s="161"/>
      <c r="D20" s="77">
        <v>0</v>
      </c>
      <c r="E20" s="77"/>
      <c r="F20" s="77">
        <v>0</v>
      </c>
      <c r="G20" s="78"/>
      <c r="H20" s="77">
        <v>0</v>
      </c>
      <c r="I20" s="70"/>
      <c r="J20" s="78">
        <f>'SI (9ด) P.8'!J40</f>
        <v>25816446</v>
      </c>
      <c r="K20" s="70"/>
      <c r="L20" s="78">
        <v>0</v>
      </c>
      <c r="M20" s="70"/>
      <c r="N20" s="78">
        <v>0</v>
      </c>
      <c r="O20" s="78"/>
      <c r="P20" s="78">
        <v>0</v>
      </c>
      <c r="Q20" s="78"/>
      <c r="R20" s="78">
        <f>'SCI (3ด) P.7'!G13</f>
        <v>0</v>
      </c>
      <c r="S20" s="70"/>
      <c r="T20" s="78">
        <f>SUM(L20:R20)</f>
        <v>0</v>
      </c>
      <c r="U20" s="70"/>
      <c r="V20" s="78">
        <f>SUM(D20+F20+H20+J20+T20)</f>
        <v>25816446</v>
      </c>
    </row>
    <row r="21" spans="1:32" s="160" customFormat="1" ht="21.6" customHeight="1">
      <c r="A21" s="160" t="s">
        <v>106</v>
      </c>
      <c r="B21" s="161"/>
      <c r="C21" s="161"/>
      <c r="D21" s="77">
        <v>0</v>
      </c>
      <c r="E21" s="77"/>
      <c r="F21" s="77">
        <v>0</v>
      </c>
      <c r="G21" s="78"/>
      <c r="H21" s="77">
        <v>0</v>
      </c>
      <c r="I21" s="70"/>
      <c r="J21" s="78">
        <v>0</v>
      </c>
      <c r="K21" s="70"/>
      <c r="L21" s="78">
        <v>0</v>
      </c>
      <c r="M21" s="70"/>
      <c r="N21" s="78">
        <v>0</v>
      </c>
      <c r="O21" s="78"/>
      <c r="P21" s="78">
        <v>0</v>
      </c>
      <c r="Q21" s="78"/>
      <c r="R21" s="78">
        <f>'SCI (9ด) P.9'!I17</f>
        <v>-23208</v>
      </c>
      <c r="S21" s="70"/>
      <c r="T21" s="78">
        <f>SUM(L21:R21)</f>
        <v>-23208</v>
      </c>
      <c r="U21" s="70"/>
      <c r="V21" s="78">
        <f>SUM(D21+F21+H21+J21+T21)</f>
        <v>-23208</v>
      </c>
    </row>
    <row r="22" spans="1:32" s="160" customFormat="1" ht="21.6" customHeight="1">
      <c r="A22" s="166" t="s">
        <v>152</v>
      </c>
      <c r="B22" s="167"/>
      <c r="C22" s="167"/>
      <c r="D22" s="79">
        <f>SUM(D20:D21)</f>
        <v>0</v>
      </c>
      <c r="E22" s="77"/>
      <c r="F22" s="79">
        <f>SUM(F20:F21)</f>
        <v>0</v>
      </c>
      <c r="G22" s="78"/>
      <c r="H22" s="94">
        <f>SUM(H20:H21)</f>
        <v>0</v>
      </c>
      <c r="I22" s="72"/>
      <c r="J22" s="79">
        <f>SUM(J20:J21)</f>
        <v>25816446</v>
      </c>
      <c r="K22" s="78"/>
      <c r="L22" s="79">
        <f>SUM(L20:L21)</f>
        <v>0</v>
      </c>
      <c r="M22" s="70"/>
      <c r="N22" s="79">
        <f>SUM(N20:N21)</f>
        <v>0</v>
      </c>
      <c r="O22" s="77"/>
      <c r="P22" s="79">
        <f>SUM(P20:P21)</f>
        <v>0</v>
      </c>
      <c r="Q22" s="77"/>
      <c r="R22" s="79">
        <f>SUM(R20:R21)</f>
        <v>-23208</v>
      </c>
      <c r="S22" s="70"/>
      <c r="T22" s="79">
        <f>SUM(T20:T21)</f>
        <v>-23208</v>
      </c>
      <c r="U22" s="72"/>
      <c r="V22" s="79">
        <f>SUM(V20:V21)</f>
        <v>25793238</v>
      </c>
    </row>
    <row r="23" spans="1:32" s="160" customFormat="1" ht="21.6" customHeight="1" thickBot="1">
      <c r="A23" s="166" t="s">
        <v>225</v>
      </c>
      <c r="B23" s="167"/>
      <c r="C23" s="167"/>
      <c r="D23" s="80">
        <f>D14+D17+D22</f>
        <v>2974210</v>
      </c>
      <c r="E23" s="70"/>
      <c r="F23" s="80">
        <f>F14+F17+F22</f>
        <v>22551567</v>
      </c>
      <c r="G23" s="70"/>
      <c r="H23" s="80">
        <f>H14+H17+H22</f>
        <v>500000</v>
      </c>
      <c r="I23" s="72"/>
      <c r="J23" s="80">
        <f>J14+J17+J22</f>
        <v>62638296</v>
      </c>
      <c r="K23" s="70"/>
      <c r="L23" s="80">
        <f>L14+L17+L22</f>
        <v>50944</v>
      </c>
      <c r="M23" s="72"/>
      <c r="N23" s="80">
        <f>N14+N17+N22</f>
        <v>161187</v>
      </c>
      <c r="O23" s="70"/>
      <c r="P23" s="80">
        <f>P14+P17+P22</f>
        <v>12286</v>
      </c>
      <c r="Q23" s="70"/>
      <c r="R23" s="80">
        <f>R14+R17+R22</f>
        <v>-41564</v>
      </c>
      <c r="S23" s="72"/>
      <c r="T23" s="80">
        <f>T14+T17+T22</f>
        <v>182853</v>
      </c>
      <c r="U23" s="72"/>
      <c r="V23" s="80">
        <f>V14+V17+V22</f>
        <v>88846926</v>
      </c>
      <c r="X23" s="172"/>
    </row>
    <row r="24" spans="1:32" ht="21.6" customHeight="1" thickTop="1">
      <c r="A24" s="116"/>
      <c r="B24" s="173"/>
      <c r="C24" s="173"/>
      <c r="D24" s="173"/>
      <c r="E24" s="173"/>
      <c r="F24" s="173"/>
      <c r="G24" s="173"/>
      <c r="H24" s="12"/>
      <c r="I24" s="173"/>
      <c r="J24" s="37">
        <f>'SFP(P.3-5)'!H105-J23</f>
        <v>5101358</v>
      </c>
      <c r="K24" s="176"/>
      <c r="L24" s="176"/>
      <c r="M24" s="176"/>
      <c r="N24" s="177"/>
      <c r="O24" s="177"/>
      <c r="P24" s="177"/>
      <c r="Q24" s="177"/>
      <c r="R24" s="177"/>
      <c r="S24" s="177"/>
      <c r="T24" s="38">
        <f>T23-'SFP(P.3-5)'!H106</f>
        <v>52925</v>
      </c>
      <c r="U24" s="176"/>
      <c r="V24" s="39">
        <f>+V23-'SFP(P.3-5)'!H109</f>
        <v>-5048433</v>
      </c>
      <c r="W24" s="158"/>
      <c r="X24" s="158"/>
      <c r="Y24" s="158"/>
      <c r="Z24" s="158"/>
      <c r="AA24" s="158"/>
      <c r="AB24" s="158"/>
      <c r="AC24" s="158"/>
      <c r="AD24" s="158"/>
      <c r="AE24" s="158"/>
      <c r="AF24" s="158"/>
    </row>
    <row r="25" spans="1:32" ht="19.8"/>
    <row r="26" spans="1:32" ht="19.8">
      <c r="A26" s="116"/>
      <c r="D26" s="78"/>
      <c r="E26" s="78"/>
      <c r="F26" s="78"/>
      <c r="G26" s="78"/>
      <c r="H26" s="78"/>
      <c r="I26" s="78"/>
      <c r="J26" s="78"/>
      <c r="K26" s="78"/>
      <c r="L26" s="78"/>
      <c r="M26" s="78"/>
      <c r="N26" s="78"/>
      <c r="O26" s="78"/>
      <c r="P26" s="78"/>
      <c r="Q26" s="78"/>
      <c r="R26" s="78"/>
      <c r="S26" s="78"/>
      <c r="T26" s="78"/>
      <c r="U26" s="78"/>
      <c r="V26" s="78"/>
    </row>
    <row r="27" spans="1:32" ht="19.8">
      <c r="J27" s="174"/>
      <c r="K27" s="174"/>
      <c r="L27" s="174"/>
      <c r="M27" s="174"/>
      <c r="N27" s="174"/>
      <c r="O27" s="174"/>
      <c r="P27" s="174"/>
      <c r="Q27" s="174"/>
      <c r="R27" s="174"/>
      <c r="S27" s="174"/>
      <c r="T27" s="174"/>
      <c r="U27" s="174"/>
      <c r="V27" s="174"/>
      <c r="W27" s="174"/>
    </row>
    <row r="32" spans="1:32" ht="19.8"/>
    <row r="51" spans="6:10" ht="19.8">
      <c r="H51" s="175"/>
    </row>
    <row r="52" spans="6:10" ht="19.8">
      <c r="H52" s="175"/>
    </row>
    <row r="53" spans="6:10" ht="19.8"/>
    <row r="54" spans="6:10" ht="19.8">
      <c r="H54" s="175"/>
    </row>
    <row r="55" spans="6:10" ht="19.8">
      <c r="F55" s="175"/>
      <c r="J55" s="178"/>
    </row>
    <row r="56" spans="6:10" ht="19.8"/>
    <row r="58" spans="6:10" ht="19.8">
      <c r="H58" s="175"/>
    </row>
    <row r="59" spans="6:10" ht="19.8"/>
    <row r="63" spans="6:10" ht="19.8"/>
    <row r="65" spans="8:8" ht="19.8"/>
    <row r="66" spans="8:8" ht="19.8">
      <c r="H66" s="175"/>
    </row>
    <row r="67" spans="8:8" ht="19.8">
      <c r="H67" s="175"/>
    </row>
    <row r="68" spans="8:8" ht="19.8"/>
  </sheetData>
  <mergeCells count="9">
    <mergeCell ref="L8:T8"/>
    <mergeCell ref="H8:J8"/>
    <mergeCell ref="A1:V1"/>
    <mergeCell ref="A2:V2"/>
    <mergeCell ref="A3:V3"/>
    <mergeCell ref="A4:V4"/>
    <mergeCell ref="A5:V5"/>
    <mergeCell ref="A6:V6"/>
    <mergeCell ref="D7:V7"/>
  </mergeCells>
  <pageMargins left="0.8" right="0.8" top="0.48" bottom="0.5" header="0.5" footer="0.5"/>
  <pageSetup paperSize="9" scale="70" firstPageNumber="12" fitToHeight="0" orientation="landscape" useFirstPageNumber="1" r:id="rId1"/>
  <headerFooter>
    <oddFooter>&amp;L&amp;13  หมายเหตุประกอบงบการเงินเป็นส่วนหนึ่งของงบการเงินระหว่างกาลนี้&amp;15
&amp;C&amp;13&amp;P</oddFooter>
  </headerFooter>
  <customProperties>
    <customPr name="EpmWorksheetKeyString_GUID" r:id="rId2"/>
    <customPr name="OrphanNamesChecked" r:id="rId3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C000"/>
    <pageSetUpPr fitToPage="1"/>
  </sheetPr>
  <dimension ref="A1:AN71"/>
  <sheetViews>
    <sheetView zoomScaleNormal="100" zoomScaleSheetLayoutView="70" workbookViewId="0">
      <selection sqref="A1:V1"/>
    </sheetView>
  </sheetViews>
  <sheetFormatPr defaultColWidth="10.625" defaultRowHeight="19.8"/>
  <cols>
    <col min="1" max="1" width="43" style="157" customWidth="1"/>
    <col min="2" max="2" width="7.75" style="158" bestFit="1" customWidth="1"/>
    <col min="3" max="3" width="1.375" style="158" customWidth="1"/>
    <col min="4" max="4" width="14.125" style="174" customWidth="1"/>
    <col min="5" max="5" width="1.375" style="174" customWidth="1"/>
    <col min="6" max="6" width="14.125" style="174" customWidth="1"/>
    <col min="7" max="7" width="1.375" style="174" customWidth="1"/>
    <col min="8" max="8" width="14.125" style="174" customWidth="1"/>
    <col min="9" max="9" width="1.375" style="174" customWidth="1"/>
    <col min="10" max="10" width="14.125" style="175" customWidth="1"/>
    <col min="11" max="11" width="1.375" style="175" customWidth="1"/>
    <col min="12" max="12" width="14.125" style="175" customWidth="1"/>
    <col min="13" max="13" width="1.375" style="175" customWidth="1"/>
    <col min="14" max="14" width="14.125" style="175" customWidth="1"/>
    <col min="15" max="15" width="1.375" style="175" customWidth="1"/>
    <col min="16" max="16" width="14.125" style="175" customWidth="1"/>
    <col min="17" max="17" width="1.375" style="175" customWidth="1"/>
    <col min="18" max="18" width="17.375" style="175" customWidth="1"/>
    <col min="19" max="19" width="1.375" style="175" customWidth="1"/>
    <col min="20" max="20" width="14.125" style="175" customWidth="1"/>
    <col min="21" max="21" width="1.375" style="175" customWidth="1"/>
    <col min="22" max="22" width="14.125" style="175" customWidth="1"/>
    <col min="23" max="23" width="1" style="157" customWidth="1"/>
    <col min="24" max="16384" width="10.625" style="157"/>
  </cols>
  <sheetData>
    <row r="1" spans="1:40" s="154" customFormat="1" ht="24" customHeight="1">
      <c r="A1" s="243" t="s">
        <v>0</v>
      </c>
      <c r="B1" s="243"/>
      <c r="C1" s="243"/>
      <c r="D1" s="243"/>
      <c r="E1" s="243"/>
      <c r="F1" s="243"/>
      <c r="G1" s="243"/>
      <c r="H1" s="243"/>
      <c r="I1" s="243"/>
      <c r="J1" s="243"/>
      <c r="K1" s="243"/>
      <c r="L1" s="243"/>
      <c r="M1" s="243"/>
      <c r="N1" s="243"/>
      <c r="O1" s="243"/>
      <c r="P1" s="243"/>
      <c r="Q1" s="243"/>
      <c r="R1" s="243"/>
      <c r="S1" s="243"/>
      <c r="T1" s="243"/>
      <c r="U1" s="243"/>
      <c r="V1" s="243"/>
      <c r="W1" s="153"/>
      <c r="X1" s="153"/>
      <c r="Y1" s="153"/>
      <c r="Z1" s="153"/>
      <c r="AA1" s="153"/>
      <c r="AB1" s="153"/>
      <c r="AC1" s="153"/>
      <c r="AD1" s="153"/>
      <c r="AE1" s="153"/>
      <c r="AF1" s="153"/>
      <c r="AG1" s="153"/>
      <c r="AH1" s="153"/>
      <c r="AI1" s="153"/>
      <c r="AJ1" s="153"/>
      <c r="AK1" s="153"/>
      <c r="AL1" s="153"/>
      <c r="AM1" s="153"/>
      <c r="AN1" s="153"/>
    </row>
    <row r="2" spans="1:40" s="154" customFormat="1" ht="24" customHeight="1">
      <c r="A2" s="243" t="s">
        <v>154</v>
      </c>
      <c r="B2" s="246"/>
      <c r="C2" s="246"/>
      <c r="D2" s="246"/>
      <c r="E2" s="246"/>
      <c r="F2" s="246"/>
      <c r="G2" s="246"/>
      <c r="H2" s="246"/>
      <c r="I2" s="246"/>
      <c r="J2" s="246"/>
      <c r="K2" s="246"/>
      <c r="L2" s="246"/>
      <c r="M2" s="246"/>
      <c r="N2" s="246"/>
      <c r="O2" s="246"/>
      <c r="P2" s="246"/>
      <c r="Q2" s="246"/>
      <c r="R2" s="246"/>
      <c r="S2" s="246"/>
      <c r="T2" s="246"/>
      <c r="U2" s="246"/>
      <c r="V2" s="246"/>
      <c r="W2" s="153"/>
      <c r="X2" s="153"/>
      <c r="Y2" s="153"/>
      <c r="Z2" s="153"/>
      <c r="AA2" s="153"/>
      <c r="AB2" s="153"/>
      <c r="AC2" s="153"/>
      <c r="AD2" s="153"/>
      <c r="AE2" s="153"/>
      <c r="AF2" s="153"/>
      <c r="AG2" s="153"/>
      <c r="AH2" s="153"/>
      <c r="AI2" s="153"/>
      <c r="AJ2" s="153"/>
      <c r="AK2" s="153"/>
      <c r="AL2" s="153"/>
      <c r="AM2" s="153"/>
      <c r="AN2" s="153"/>
    </row>
    <row r="3" spans="1:40" s="154" customFormat="1" ht="24" customHeight="1">
      <c r="A3" s="243" t="s">
        <v>5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243"/>
      <c r="O3" s="243"/>
      <c r="P3" s="243"/>
      <c r="Q3" s="243"/>
      <c r="R3" s="243"/>
      <c r="S3" s="243"/>
      <c r="T3" s="243"/>
      <c r="U3" s="243"/>
      <c r="V3" s="243"/>
      <c r="W3" s="153"/>
      <c r="X3" s="153"/>
      <c r="Y3" s="153"/>
      <c r="Z3" s="153"/>
      <c r="AA3" s="153"/>
      <c r="AB3" s="153"/>
      <c r="AC3" s="153"/>
      <c r="AD3" s="153"/>
      <c r="AE3" s="153"/>
      <c r="AF3" s="153"/>
      <c r="AG3" s="153"/>
      <c r="AH3" s="153"/>
      <c r="AI3" s="153"/>
      <c r="AJ3" s="153"/>
      <c r="AK3" s="153"/>
      <c r="AL3" s="153"/>
      <c r="AM3" s="153"/>
      <c r="AN3" s="153"/>
    </row>
    <row r="4" spans="1:40" s="154" customFormat="1" ht="24" customHeight="1">
      <c r="A4" s="243" t="s">
        <v>224</v>
      </c>
      <c r="B4" s="243"/>
      <c r="C4" s="243"/>
      <c r="D4" s="243"/>
      <c r="E4" s="243"/>
      <c r="F4" s="243"/>
      <c r="G4" s="243"/>
      <c r="H4" s="243"/>
      <c r="I4" s="243"/>
      <c r="J4" s="243"/>
      <c r="K4" s="243"/>
      <c r="L4" s="243"/>
      <c r="M4" s="243"/>
      <c r="N4" s="243"/>
      <c r="O4" s="243"/>
      <c r="P4" s="243"/>
      <c r="Q4" s="243"/>
      <c r="R4" s="243"/>
      <c r="S4" s="243"/>
      <c r="T4" s="243"/>
      <c r="U4" s="243"/>
      <c r="V4" s="243"/>
      <c r="W4" s="153"/>
      <c r="X4" s="153"/>
      <c r="Y4" s="155"/>
      <c r="Z4" s="153"/>
      <c r="AA4" s="153"/>
      <c r="AB4" s="153"/>
      <c r="AC4" s="153"/>
      <c r="AD4" s="153"/>
      <c r="AE4" s="153"/>
      <c r="AF4" s="153"/>
      <c r="AG4" s="153"/>
      <c r="AH4" s="153"/>
      <c r="AI4" s="153"/>
      <c r="AJ4" s="153"/>
      <c r="AK4" s="153"/>
      <c r="AL4" s="153"/>
      <c r="AM4" s="153"/>
      <c r="AN4" s="153"/>
    </row>
    <row r="5" spans="1:40" s="156" customFormat="1" ht="24" customHeight="1">
      <c r="A5" s="243" t="s">
        <v>9</v>
      </c>
      <c r="B5" s="243"/>
      <c r="C5" s="243"/>
      <c r="D5" s="243"/>
      <c r="E5" s="243"/>
      <c r="F5" s="243"/>
      <c r="G5" s="243"/>
      <c r="H5" s="243"/>
      <c r="I5" s="243"/>
      <c r="J5" s="243"/>
      <c r="K5" s="243"/>
      <c r="L5" s="243"/>
      <c r="M5" s="243"/>
      <c r="N5" s="243"/>
      <c r="O5" s="243"/>
      <c r="P5" s="243"/>
      <c r="Q5" s="243"/>
      <c r="R5" s="243"/>
      <c r="S5" s="243"/>
      <c r="T5" s="243"/>
      <c r="U5" s="243"/>
      <c r="V5" s="243"/>
      <c r="W5" s="153"/>
      <c r="X5" s="153"/>
      <c r="Y5" s="153"/>
      <c r="Z5" s="153"/>
      <c r="AA5" s="153"/>
      <c r="AB5" s="153"/>
      <c r="AC5" s="153"/>
      <c r="AD5" s="153"/>
      <c r="AE5" s="153"/>
      <c r="AF5" s="153"/>
      <c r="AG5" s="153"/>
      <c r="AH5" s="153"/>
      <c r="AI5" s="153"/>
      <c r="AJ5" s="153"/>
      <c r="AK5" s="153"/>
      <c r="AL5" s="153"/>
      <c r="AM5" s="153"/>
      <c r="AN5" s="153"/>
    </row>
    <row r="6" spans="1:40" ht="24" customHeight="1">
      <c r="A6" s="244" t="s">
        <v>2</v>
      </c>
      <c r="B6" s="244"/>
      <c r="C6" s="244"/>
      <c r="D6" s="244"/>
      <c r="E6" s="244"/>
      <c r="F6" s="244"/>
      <c r="G6" s="244"/>
      <c r="H6" s="244"/>
      <c r="I6" s="244"/>
      <c r="J6" s="244"/>
      <c r="K6" s="244"/>
      <c r="L6" s="244"/>
      <c r="M6" s="244"/>
      <c r="N6" s="244"/>
      <c r="O6" s="244"/>
      <c r="P6" s="244"/>
      <c r="Q6" s="244"/>
      <c r="R6" s="244"/>
      <c r="S6" s="244"/>
      <c r="T6" s="244"/>
      <c r="U6" s="244"/>
      <c r="V6" s="244"/>
    </row>
    <row r="7" spans="1:40" ht="9" customHeight="1">
      <c r="D7" s="247"/>
      <c r="E7" s="247"/>
      <c r="F7" s="247"/>
      <c r="G7" s="247"/>
      <c r="H7" s="247"/>
      <c r="I7" s="247"/>
      <c r="J7" s="247"/>
      <c r="K7" s="247"/>
      <c r="L7" s="247"/>
      <c r="M7" s="247"/>
      <c r="N7" s="247"/>
      <c r="O7" s="247"/>
      <c r="P7" s="247"/>
      <c r="Q7" s="247"/>
      <c r="R7" s="247"/>
      <c r="S7" s="247"/>
      <c r="T7" s="247"/>
      <c r="U7" s="247"/>
      <c r="V7" s="247"/>
    </row>
    <row r="8" spans="1:40" s="160" customFormat="1" ht="21.6" customHeight="1">
      <c r="B8" s="161"/>
      <c r="C8" s="161"/>
      <c r="D8" s="162"/>
      <c r="E8" s="162"/>
      <c r="F8" s="162"/>
      <c r="G8" s="162"/>
      <c r="H8" s="245" t="s">
        <v>72</v>
      </c>
      <c r="I8" s="245"/>
      <c r="J8" s="245"/>
      <c r="K8" s="162"/>
      <c r="L8" s="245" t="s">
        <v>76</v>
      </c>
      <c r="M8" s="245"/>
      <c r="N8" s="245"/>
      <c r="O8" s="245"/>
      <c r="P8" s="245"/>
      <c r="Q8" s="245"/>
      <c r="R8" s="245"/>
      <c r="S8" s="245"/>
      <c r="T8" s="245"/>
      <c r="U8" s="162"/>
      <c r="V8" s="162"/>
    </row>
    <row r="9" spans="1:40" s="160" customFormat="1" ht="21.6" customHeight="1">
      <c r="B9" s="161"/>
      <c r="C9" s="161"/>
      <c r="D9" s="162"/>
      <c r="E9" s="162"/>
      <c r="F9" s="162"/>
      <c r="G9" s="162"/>
      <c r="H9" s="162"/>
      <c r="I9" s="162"/>
      <c r="J9" s="162"/>
      <c r="K9" s="162"/>
      <c r="L9" s="162"/>
      <c r="M9" s="162"/>
      <c r="N9" s="162"/>
      <c r="O9" s="162"/>
      <c r="P9" s="162"/>
      <c r="Q9" s="162"/>
      <c r="R9" s="162" t="s">
        <v>155</v>
      </c>
      <c r="S9" s="162"/>
      <c r="T9" s="162"/>
      <c r="U9" s="162"/>
      <c r="V9" s="162"/>
    </row>
    <row r="10" spans="1:40" s="160" customFormat="1" ht="21.6" customHeight="1">
      <c r="B10" s="161"/>
      <c r="C10" s="161"/>
      <c r="D10" s="162"/>
      <c r="E10" s="162"/>
      <c r="F10" s="162"/>
      <c r="G10" s="162"/>
      <c r="H10" s="162"/>
      <c r="I10" s="162"/>
      <c r="J10" s="164"/>
      <c r="K10" s="162"/>
      <c r="L10" s="162" t="s">
        <v>113</v>
      </c>
      <c r="M10" s="162"/>
      <c r="N10" s="162" t="s">
        <v>117</v>
      </c>
      <c r="O10" s="162"/>
      <c r="P10" s="162" t="s">
        <v>118</v>
      </c>
      <c r="Q10" s="162"/>
      <c r="R10" s="162" t="s">
        <v>156</v>
      </c>
      <c r="S10" s="162"/>
      <c r="T10" s="162" t="s">
        <v>119</v>
      </c>
      <c r="U10" s="162"/>
      <c r="V10" s="162"/>
    </row>
    <row r="11" spans="1:40" s="160" customFormat="1" ht="21.6" customHeight="1">
      <c r="B11" s="161"/>
      <c r="C11" s="161"/>
      <c r="D11" s="162" t="s">
        <v>122</v>
      </c>
      <c r="E11" s="162"/>
      <c r="F11" s="162" t="s">
        <v>123</v>
      </c>
      <c r="G11" s="162"/>
      <c r="H11" s="162" t="s">
        <v>125</v>
      </c>
      <c r="I11" s="162"/>
      <c r="J11" s="162" t="s">
        <v>126</v>
      </c>
      <c r="K11" s="162"/>
      <c r="L11" s="162" t="s">
        <v>116</v>
      </c>
      <c r="M11" s="162"/>
      <c r="N11" s="162" t="s">
        <v>128</v>
      </c>
      <c r="O11" s="162"/>
      <c r="P11" s="162" t="s">
        <v>115</v>
      </c>
      <c r="Q11" s="162"/>
      <c r="R11" s="162" t="s">
        <v>135</v>
      </c>
      <c r="S11" s="162"/>
      <c r="T11" s="162" t="s">
        <v>130</v>
      </c>
      <c r="U11" s="162"/>
      <c r="V11" s="162" t="s">
        <v>120</v>
      </c>
    </row>
    <row r="12" spans="1:40" s="160" customFormat="1" ht="21.6" customHeight="1">
      <c r="B12" s="165" t="s">
        <v>3</v>
      </c>
      <c r="C12" s="165"/>
      <c r="D12" s="163" t="s">
        <v>133</v>
      </c>
      <c r="E12" s="162"/>
      <c r="F12" s="163" t="s">
        <v>134</v>
      </c>
      <c r="G12" s="162"/>
      <c r="H12" s="163" t="s">
        <v>136</v>
      </c>
      <c r="I12" s="162"/>
      <c r="J12" s="163" t="s">
        <v>137</v>
      </c>
      <c r="K12" s="162"/>
      <c r="L12" s="163" t="s">
        <v>157</v>
      </c>
      <c r="M12" s="162"/>
      <c r="N12" s="163" t="s">
        <v>139</v>
      </c>
      <c r="O12" s="162"/>
      <c r="P12" s="163" t="s">
        <v>141</v>
      </c>
      <c r="Q12" s="162"/>
      <c r="R12" s="163" t="s">
        <v>158</v>
      </c>
      <c r="S12" s="162"/>
      <c r="T12" s="163" t="s">
        <v>131</v>
      </c>
      <c r="U12" s="162"/>
      <c r="V12" s="163" t="s">
        <v>131</v>
      </c>
    </row>
    <row r="13" spans="1:40" s="160" customFormat="1" ht="21.6" customHeight="1">
      <c r="A13" s="166"/>
      <c r="B13" s="165"/>
      <c r="C13" s="165"/>
      <c r="D13" s="162"/>
      <c r="E13" s="162"/>
      <c r="F13" s="162"/>
      <c r="G13" s="162"/>
      <c r="H13" s="162"/>
      <c r="I13" s="162"/>
      <c r="J13" s="162"/>
      <c r="K13" s="162"/>
      <c r="L13" s="162"/>
      <c r="M13" s="162"/>
      <c r="N13" s="162"/>
      <c r="O13" s="162"/>
      <c r="P13" s="162"/>
      <c r="Q13" s="162"/>
      <c r="R13" s="162"/>
      <c r="S13" s="162"/>
      <c r="T13" s="162"/>
      <c r="U13" s="162"/>
      <c r="V13" s="162"/>
    </row>
    <row r="14" spans="1:40" s="160" customFormat="1" ht="21.6" customHeight="1">
      <c r="A14" s="166" t="s">
        <v>191</v>
      </c>
      <c r="D14" s="70">
        <v>2974210</v>
      </c>
      <c r="E14" s="70"/>
      <c r="F14" s="70">
        <v>22551567</v>
      </c>
      <c r="G14" s="70"/>
      <c r="H14" s="95">
        <v>500000</v>
      </c>
      <c r="I14" s="71"/>
      <c r="J14" s="70">
        <v>71696872</v>
      </c>
      <c r="K14" s="81"/>
      <c r="L14" s="70">
        <v>50944</v>
      </c>
      <c r="M14" s="71"/>
      <c r="N14" s="70">
        <v>161187</v>
      </c>
      <c r="O14" s="70"/>
      <c r="P14" s="70">
        <v>12908</v>
      </c>
      <c r="Q14" s="70"/>
      <c r="R14" s="70">
        <v>-55608</v>
      </c>
      <c r="S14" s="71"/>
      <c r="T14" s="70">
        <f>SUM(L14:R14)</f>
        <v>169431</v>
      </c>
      <c r="U14" s="71"/>
      <c r="V14" s="70">
        <f>SUM(D14+F14+H14+J14+T14)</f>
        <v>97892080</v>
      </c>
    </row>
    <row r="15" spans="1:40" s="160" customFormat="1" ht="21.6" customHeight="1">
      <c r="A15" s="166" t="s">
        <v>144</v>
      </c>
      <c r="B15" s="167"/>
      <c r="C15" s="167"/>
      <c r="D15" s="72"/>
      <c r="E15" s="72"/>
      <c r="F15" s="72"/>
      <c r="G15" s="72"/>
      <c r="H15" s="162"/>
      <c r="I15" s="73"/>
      <c r="J15" s="72"/>
      <c r="K15" s="81"/>
      <c r="L15" s="72"/>
      <c r="M15" s="73"/>
      <c r="N15" s="73"/>
      <c r="O15" s="73"/>
      <c r="P15" s="73"/>
      <c r="Q15" s="73"/>
      <c r="R15" s="73"/>
      <c r="S15" s="73"/>
      <c r="T15" s="73"/>
      <c r="U15" s="73"/>
      <c r="V15" s="72"/>
    </row>
    <row r="16" spans="1:40" s="160" customFormat="1" ht="21.6" customHeight="1">
      <c r="A16" s="160" t="s">
        <v>146</v>
      </c>
      <c r="B16" s="168" t="s">
        <v>200</v>
      </c>
      <c r="C16" s="161"/>
      <c r="D16" s="72">
        <v>0</v>
      </c>
      <c r="E16" s="72"/>
      <c r="F16" s="72">
        <v>0</v>
      </c>
      <c r="G16" s="70"/>
      <c r="H16" s="72">
        <v>0</v>
      </c>
      <c r="I16" s="70"/>
      <c r="J16" s="78">
        <f>-37561490</f>
        <v>-37561490</v>
      </c>
      <c r="K16" s="81"/>
      <c r="L16" s="72">
        <v>0</v>
      </c>
      <c r="M16" s="72"/>
      <c r="N16" s="72">
        <v>0</v>
      </c>
      <c r="O16" s="72"/>
      <c r="P16" s="72">
        <v>0</v>
      </c>
      <c r="Q16" s="72"/>
      <c r="R16" s="72">
        <v>0</v>
      </c>
      <c r="S16" s="72"/>
      <c r="T16" s="70">
        <v>0</v>
      </c>
      <c r="U16" s="71"/>
      <c r="V16" s="70">
        <f>SUM(D16+F16+H16+J16+T16)</f>
        <v>-37561490</v>
      </c>
    </row>
    <row r="17" spans="1:32" s="160" customFormat="1" ht="21.6" customHeight="1">
      <c r="A17" s="166" t="s">
        <v>150</v>
      </c>
      <c r="B17" s="167"/>
      <c r="C17" s="167"/>
      <c r="D17" s="74">
        <f>SUM(D16:D16)</f>
        <v>0</v>
      </c>
      <c r="E17" s="73"/>
      <c r="F17" s="74">
        <f>SUM(F16:F16)</f>
        <v>0</v>
      </c>
      <c r="G17" s="70"/>
      <c r="H17" s="74">
        <f>SUM(H16:H16)</f>
        <v>0</v>
      </c>
      <c r="I17" s="73"/>
      <c r="J17" s="74">
        <f>SUM(J16:J16)</f>
        <v>-37561490</v>
      </c>
      <c r="K17" s="81"/>
      <c r="L17" s="74">
        <f>SUM(L16:L16)</f>
        <v>0</v>
      </c>
      <c r="M17" s="73"/>
      <c r="N17" s="74">
        <f>SUM(N16:N16)</f>
        <v>0</v>
      </c>
      <c r="O17" s="70"/>
      <c r="P17" s="74">
        <f>SUM(P16:P16)</f>
        <v>0</v>
      </c>
      <c r="Q17" s="70"/>
      <c r="R17" s="74">
        <f>SUM(R16:R16)</f>
        <v>0</v>
      </c>
      <c r="S17" s="73"/>
      <c r="T17" s="74">
        <f>SUM(L17:R17)</f>
        <v>0</v>
      </c>
      <c r="U17" s="73"/>
      <c r="V17" s="74">
        <f>SUM(V16:V16)</f>
        <v>-37561490</v>
      </c>
    </row>
    <row r="18" spans="1:32" s="171" customFormat="1" ht="9.75" customHeight="1">
      <c r="A18" s="169"/>
      <c r="B18" s="170"/>
      <c r="C18" s="170"/>
      <c r="D18" s="75"/>
      <c r="E18" s="75"/>
      <c r="F18" s="75"/>
      <c r="G18" s="75"/>
      <c r="H18" s="162"/>
      <c r="I18" s="75"/>
      <c r="J18" s="76"/>
      <c r="K18" s="81"/>
      <c r="L18" s="75"/>
      <c r="M18" s="75"/>
      <c r="N18" s="75"/>
      <c r="O18" s="75"/>
      <c r="P18" s="75"/>
      <c r="Q18" s="75"/>
      <c r="R18" s="75"/>
      <c r="S18" s="75"/>
      <c r="T18" s="75"/>
      <c r="U18" s="75"/>
      <c r="V18" s="82"/>
    </row>
    <row r="19" spans="1:32" s="160" customFormat="1" ht="21.6" customHeight="1">
      <c r="A19" s="166" t="s">
        <v>151</v>
      </c>
      <c r="B19" s="161"/>
      <c r="C19" s="161"/>
      <c r="D19" s="77"/>
      <c r="E19" s="77"/>
      <c r="F19" s="77"/>
      <c r="G19" s="78"/>
      <c r="H19" s="77"/>
      <c r="I19" s="70"/>
      <c r="J19" s="78"/>
      <c r="K19" s="70"/>
      <c r="L19" s="78"/>
      <c r="M19" s="70"/>
      <c r="N19" s="78"/>
      <c r="O19" s="78"/>
      <c r="P19" s="78"/>
      <c r="Q19" s="78"/>
      <c r="R19" s="78"/>
      <c r="S19" s="70"/>
      <c r="T19" s="78"/>
      <c r="U19" s="70"/>
      <c r="V19" s="78"/>
    </row>
    <row r="20" spans="1:32" s="160" customFormat="1" ht="21.6" customHeight="1">
      <c r="A20" s="160" t="s">
        <v>101</v>
      </c>
      <c r="B20" s="161"/>
      <c r="C20" s="161"/>
      <c r="D20" s="77">
        <v>0</v>
      </c>
      <c r="E20" s="77"/>
      <c r="F20" s="77">
        <v>0</v>
      </c>
      <c r="G20" s="78"/>
      <c r="H20" s="77">
        <v>0</v>
      </c>
      <c r="I20" s="70"/>
      <c r="J20" s="78">
        <f>'SI (9ด) P.8'!H40</f>
        <v>33604272</v>
      </c>
      <c r="K20" s="70"/>
      <c r="L20" s="78">
        <v>0</v>
      </c>
      <c r="M20" s="70"/>
      <c r="N20" s="78">
        <v>0</v>
      </c>
      <c r="O20" s="78"/>
      <c r="P20" s="78">
        <v>0</v>
      </c>
      <c r="Q20" s="78"/>
      <c r="R20" s="78">
        <f>'SCI (3ด) P.7'!G13</f>
        <v>0</v>
      </c>
      <c r="S20" s="70"/>
      <c r="T20" s="78">
        <f>SUM(L20:R20)</f>
        <v>0</v>
      </c>
      <c r="U20" s="70"/>
      <c r="V20" s="78">
        <f>SUM(D20+F20+H20+J20+T20)</f>
        <v>33604272</v>
      </c>
    </row>
    <row r="21" spans="1:32" s="160" customFormat="1" ht="21.6" customHeight="1">
      <c r="A21" s="160" t="s">
        <v>106</v>
      </c>
      <c r="B21" s="161"/>
      <c r="C21" s="161"/>
      <c r="D21" s="77">
        <v>0</v>
      </c>
      <c r="E21" s="77"/>
      <c r="F21" s="77">
        <v>0</v>
      </c>
      <c r="G21" s="78"/>
      <c r="H21" s="77">
        <v>0</v>
      </c>
      <c r="I21" s="70"/>
      <c r="J21" s="78">
        <v>0</v>
      </c>
      <c r="K21" s="70"/>
      <c r="L21" s="78">
        <v>0</v>
      </c>
      <c r="M21" s="70"/>
      <c r="N21" s="78">
        <v>0</v>
      </c>
      <c r="O21" s="78"/>
      <c r="P21" s="78">
        <v>0</v>
      </c>
      <c r="Q21" s="78"/>
      <c r="R21" s="78">
        <v>-39503</v>
      </c>
      <c r="S21" s="70"/>
      <c r="T21" s="78">
        <f>SUM(L21:R21)</f>
        <v>-39503</v>
      </c>
      <c r="U21" s="70"/>
      <c r="V21" s="78">
        <f>SUM(D21+F21+H21+J21+T21)</f>
        <v>-39503</v>
      </c>
    </row>
    <row r="22" spans="1:32" s="160" customFormat="1" ht="21.6" customHeight="1">
      <c r="A22" s="166" t="s">
        <v>152</v>
      </c>
      <c r="B22" s="167"/>
      <c r="C22" s="167"/>
      <c r="D22" s="79">
        <f>SUM(D20:D21)</f>
        <v>0</v>
      </c>
      <c r="E22" s="77"/>
      <c r="F22" s="79">
        <f>SUM(F20:F21)</f>
        <v>0</v>
      </c>
      <c r="G22" s="78"/>
      <c r="H22" s="79">
        <f>SUM(H20:H21)</f>
        <v>0</v>
      </c>
      <c r="I22" s="72"/>
      <c r="J22" s="79">
        <f>SUM(J20:J21)</f>
        <v>33604272</v>
      </c>
      <c r="K22" s="78"/>
      <c r="L22" s="79">
        <f>SUM(L20:L21)</f>
        <v>0</v>
      </c>
      <c r="M22" s="70"/>
      <c r="N22" s="79">
        <f>SUM(N20:N21)</f>
        <v>0</v>
      </c>
      <c r="O22" s="77"/>
      <c r="P22" s="79">
        <f>SUM(P20:P21)</f>
        <v>0</v>
      </c>
      <c r="Q22" s="77"/>
      <c r="R22" s="79">
        <f>SUM(R20:R21)</f>
        <v>-39503</v>
      </c>
      <c r="S22" s="70"/>
      <c r="T22" s="79">
        <f>SUM(T20:T21)</f>
        <v>-39503</v>
      </c>
      <c r="U22" s="72"/>
      <c r="V22" s="79">
        <f>SUM(V20:V21)</f>
        <v>33564769</v>
      </c>
    </row>
    <row r="23" spans="1:32" s="160" customFormat="1" ht="21.6" customHeight="1" thickBot="1">
      <c r="A23" s="166" t="s">
        <v>226</v>
      </c>
      <c r="B23" s="167"/>
      <c r="C23" s="167"/>
      <c r="D23" s="80">
        <f>D14+D17+D22</f>
        <v>2974210</v>
      </c>
      <c r="E23" s="70"/>
      <c r="F23" s="80">
        <f>F14+F17+F22</f>
        <v>22551567</v>
      </c>
      <c r="G23" s="70"/>
      <c r="H23" s="80">
        <f>H14+H17+H22</f>
        <v>500000</v>
      </c>
      <c r="I23" s="72"/>
      <c r="J23" s="80">
        <f>J14+J17+J22</f>
        <v>67739654</v>
      </c>
      <c r="K23" s="70"/>
      <c r="L23" s="80">
        <f>L14+L17+L22</f>
        <v>50944</v>
      </c>
      <c r="M23" s="72"/>
      <c r="N23" s="80">
        <f>N14+N17+N22</f>
        <v>161187</v>
      </c>
      <c r="O23" s="70"/>
      <c r="P23" s="80">
        <f>P14+P17+P22</f>
        <v>12908</v>
      </c>
      <c r="Q23" s="70"/>
      <c r="R23" s="80">
        <f>R14+R17+R22</f>
        <v>-95111</v>
      </c>
      <c r="S23" s="72"/>
      <c r="T23" s="80">
        <f>T14+T17+T22</f>
        <v>129928</v>
      </c>
      <c r="U23" s="72"/>
      <c r="V23" s="80">
        <f>V14+V17+V22</f>
        <v>93895359</v>
      </c>
      <c r="X23" s="172"/>
    </row>
    <row r="24" spans="1:32" ht="21.6" customHeight="1" thickTop="1">
      <c r="A24" s="116"/>
      <c r="B24" s="173"/>
      <c r="C24" s="173"/>
      <c r="D24" s="173"/>
      <c r="E24" s="173"/>
      <c r="F24" s="173"/>
      <c r="G24" s="173"/>
      <c r="H24" s="12"/>
      <c r="I24" s="173"/>
      <c r="J24" s="157"/>
      <c r="K24" s="157"/>
      <c r="L24" s="157"/>
      <c r="M24" s="157"/>
      <c r="N24" s="157"/>
      <c r="O24" s="157"/>
      <c r="P24" s="157"/>
      <c r="Q24" s="157"/>
      <c r="R24" s="157"/>
      <c r="S24" s="157"/>
      <c r="T24" s="157"/>
      <c r="U24" s="157"/>
      <c r="V24" s="157"/>
      <c r="W24" s="158"/>
      <c r="X24" s="158"/>
      <c r="Y24" s="158"/>
      <c r="Z24" s="158"/>
      <c r="AA24" s="158"/>
      <c r="AB24" s="158"/>
      <c r="AC24" s="158"/>
      <c r="AD24" s="158"/>
      <c r="AE24" s="158"/>
      <c r="AF24" s="158"/>
    </row>
    <row r="25" spans="1:32">
      <c r="H25" s="12"/>
    </row>
    <row r="26" spans="1:32" ht="24" customHeight="1"/>
    <row r="27" spans="1:32" ht="23.4">
      <c r="J27" s="97"/>
      <c r="K27" s="176"/>
      <c r="L27" s="176"/>
      <c r="M27" s="176"/>
      <c r="N27" s="177"/>
      <c r="O27" s="177"/>
      <c r="P27" s="177"/>
      <c r="Q27" s="177"/>
      <c r="R27" s="177"/>
      <c r="S27" s="177"/>
      <c r="T27" s="38"/>
      <c r="U27" s="176"/>
      <c r="V27" s="97"/>
    </row>
    <row r="28" spans="1:32">
      <c r="J28" s="78"/>
    </row>
    <row r="30" spans="1:32">
      <c r="A30" s="116"/>
      <c r="J30" s="12"/>
    </row>
    <row r="55" spans="6:10">
      <c r="H55" s="175"/>
    </row>
    <row r="56" spans="6:10">
      <c r="H56" s="175"/>
    </row>
    <row r="58" spans="6:10">
      <c r="H58" s="175"/>
    </row>
    <row r="59" spans="6:10">
      <c r="F59" s="175"/>
      <c r="J59" s="178"/>
    </row>
    <row r="63" spans="6:10">
      <c r="H63" s="175"/>
    </row>
    <row r="66" spans="8:8">
      <c r="H66" s="175"/>
    </row>
    <row r="69" spans="8:8">
      <c r="H69" s="175"/>
    </row>
    <row r="70" spans="8:8">
      <c r="H70" s="175"/>
    </row>
    <row r="71" spans="8:8">
      <c r="H71" s="175"/>
    </row>
  </sheetData>
  <mergeCells count="9">
    <mergeCell ref="D7:V7"/>
    <mergeCell ref="H8:J8"/>
    <mergeCell ref="L8:T8"/>
    <mergeCell ref="A1:V1"/>
    <mergeCell ref="A2:V2"/>
    <mergeCell ref="A3:V3"/>
    <mergeCell ref="A4:V4"/>
    <mergeCell ref="A5:V5"/>
    <mergeCell ref="A6:V6"/>
  </mergeCells>
  <pageMargins left="0.8" right="0.8" top="0.48" bottom="0.5" header="0.5" footer="0.5"/>
  <pageSetup paperSize="9" scale="70" firstPageNumber="13" fitToHeight="0" orientation="landscape" useFirstPageNumber="1" r:id="rId1"/>
  <headerFooter>
    <oddFooter xml:space="preserve">&amp;L หมายเหตุประกอบงบการเงินเป็นส่วนหนึ่งของงบการเงินระหว่างกาลนี้&amp;13
&amp;C&amp;P&amp;14
</oddFooter>
  </headerFooter>
  <customProperties>
    <customPr name="EpmWorksheetKeyString_GUID" r:id="rId2"/>
    <customPr name="OrphanNamesChecked" r:id="rId3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C000"/>
    <pageSetUpPr fitToPage="1"/>
  </sheetPr>
  <dimension ref="A1:W108"/>
  <sheetViews>
    <sheetView zoomScaleNormal="100" workbookViewId="0">
      <selection sqref="A1:J1"/>
    </sheetView>
  </sheetViews>
  <sheetFormatPr defaultColWidth="9.125" defaultRowHeight="19.8"/>
  <cols>
    <col min="1" max="1" width="72.375" style="101" customWidth="1"/>
    <col min="2" max="2" width="8.25" style="101" bestFit="1" customWidth="1"/>
    <col min="3" max="3" width="1.375" style="101" customWidth="1"/>
    <col min="4" max="4" width="14.875" style="13" customWidth="1"/>
    <col min="5" max="5" width="1.375" style="2" customWidth="1"/>
    <col min="6" max="6" width="14.875" style="2" customWidth="1"/>
    <col min="7" max="7" width="1.375" style="2" customWidth="1"/>
    <col min="8" max="8" width="14.875" style="4" customWidth="1"/>
    <col min="9" max="9" width="1.375" style="2" customWidth="1"/>
    <col min="10" max="10" width="14.875" style="2" customWidth="1"/>
    <col min="11" max="11" width="2.75" style="99" customWidth="1"/>
    <col min="12" max="12" width="4.5" style="99" bestFit="1" customWidth="1"/>
    <col min="13" max="13" width="2.75" style="99" customWidth="1"/>
    <col min="14" max="14" width="5.125" style="99" customWidth="1"/>
    <col min="15" max="15" width="9.375" style="99" customWidth="1"/>
    <col min="16" max="16" width="11.625" style="99" customWidth="1"/>
    <col min="17" max="22" width="9.125" style="99"/>
    <col min="23" max="23" width="12" style="99" bestFit="1" customWidth="1"/>
    <col min="24" max="16384" width="9.125" style="99"/>
  </cols>
  <sheetData>
    <row r="1" spans="1:23" s="138" customFormat="1" ht="23.4">
      <c r="A1" s="249" t="s">
        <v>0</v>
      </c>
      <c r="B1" s="249"/>
      <c r="C1" s="249"/>
      <c r="D1" s="249"/>
      <c r="E1" s="249"/>
      <c r="F1" s="249"/>
      <c r="G1" s="249"/>
      <c r="H1" s="249"/>
      <c r="I1" s="249"/>
      <c r="J1" s="249"/>
    </row>
    <row r="2" spans="1:23" s="138" customFormat="1" ht="23.4">
      <c r="A2" s="249" t="s">
        <v>159</v>
      </c>
      <c r="B2" s="249"/>
      <c r="C2" s="249"/>
      <c r="D2" s="249"/>
      <c r="E2" s="249"/>
      <c r="F2" s="249"/>
      <c r="G2" s="249"/>
      <c r="H2" s="249"/>
      <c r="I2" s="249"/>
      <c r="J2" s="249"/>
    </row>
    <row r="3" spans="1:23" s="138" customFormat="1" ht="23.4">
      <c r="A3" s="249" t="s">
        <v>224</v>
      </c>
      <c r="B3" s="249"/>
      <c r="C3" s="249"/>
      <c r="D3" s="249"/>
      <c r="E3" s="249"/>
      <c r="F3" s="249"/>
      <c r="G3" s="249"/>
      <c r="H3" s="249"/>
      <c r="I3" s="249"/>
      <c r="J3" s="249"/>
    </row>
    <row r="4" spans="1:23" s="139" customFormat="1" ht="23.4">
      <c r="A4" s="250" t="s">
        <v>9</v>
      </c>
      <c r="B4" s="250"/>
      <c r="C4" s="250"/>
      <c r="D4" s="250"/>
      <c r="E4" s="250"/>
      <c r="F4" s="250"/>
      <c r="G4" s="250"/>
      <c r="H4" s="250"/>
      <c r="I4" s="250"/>
      <c r="J4" s="250"/>
    </row>
    <row r="5" spans="1:23" s="138" customFormat="1" ht="20.100000000000001" customHeight="1">
      <c r="A5" s="251" t="s">
        <v>2</v>
      </c>
      <c r="B5" s="251"/>
      <c r="C5" s="251"/>
      <c r="D5" s="251"/>
      <c r="E5" s="251"/>
      <c r="F5" s="251"/>
      <c r="G5" s="251"/>
      <c r="H5" s="251"/>
      <c r="I5" s="251"/>
      <c r="J5" s="251"/>
    </row>
    <row r="6" spans="1:23" s="138" customFormat="1" ht="4.3499999999999996" customHeight="1">
      <c r="D6" s="22"/>
      <c r="E6" s="140"/>
      <c r="F6" s="140"/>
      <c r="G6" s="140"/>
      <c r="H6" s="140"/>
    </row>
    <row r="7" spans="1:23" ht="20.100000000000001" customHeight="1">
      <c r="B7" s="102" t="s">
        <v>3</v>
      </c>
      <c r="C7" s="102"/>
      <c r="D7" s="248" t="s">
        <v>4</v>
      </c>
      <c r="E7" s="248"/>
      <c r="F7" s="248"/>
      <c r="G7" s="7"/>
      <c r="H7" s="237" t="s">
        <v>5</v>
      </c>
      <c r="I7" s="237"/>
      <c r="J7" s="237"/>
    </row>
    <row r="8" spans="1:23" ht="20.100000000000001" customHeight="1">
      <c r="B8" s="105"/>
      <c r="C8" s="105"/>
      <c r="D8" s="109" t="s">
        <v>183</v>
      </c>
      <c r="E8" s="102"/>
      <c r="F8" s="109" t="s">
        <v>8</v>
      </c>
      <c r="G8" s="102"/>
      <c r="H8" s="109" t="s">
        <v>183</v>
      </c>
      <c r="I8" s="102"/>
      <c r="J8" s="109" t="s">
        <v>8</v>
      </c>
    </row>
    <row r="9" spans="1:23" ht="20.25" customHeight="1">
      <c r="A9" s="141" t="s">
        <v>160</v>
      </c>
      <c r="B9" s="142"/>
      <c r="C9" s="142"/>
      <c r="D9" s="23"/>
      <c r="E9" s="8"/>
      <c r="F9" s="8"/>
      <c r="G9" s="8"/>
      <c r="H9" s="8"/>
      <c r="I9" s="8"/>
      <c r="J9" s="8"/>
    </row>
    <row r="10" spans="1:23" ht="20.25" customHeight="1">
      <c r="A10" s="138" t="s">
        <v>101</v>
      </c>
      <c r="B10" s="143"/>
      <c r="C10" s="143"/>
      <c r="D10" s="13">
        <f>'SI (9ด) P.8'!D37</f>
        <v>33604038</v>
      </c>
      <c r="E10" s="13"/>
      <c r="F10" s="13">
        <f>'SI (9ด) P.8'!F37</f>
        <v>25817966</v>
      </c>
      <c r="G10" s="13"/>
      <c r="H10" s="13">
        <f>'SI (9ด) P.8'!H37</f>
        <v>33604272</v>
      </c>
      <c r="I10" s="13"/>
      <c r="J10" s="13">
        <f>'SI (9ด) P.8'!J37</f>
        <v>25816446</v>
      </c>
      <c r="M10" s="11"/>
      <c r="O10" s="11"/>
    </row>
    <row r="11" spans="1:23" ht="20.25" customHeight="1">
      <c r="A11" s="138" t="s">
        <v>192</v>
      </c>
      <c r="B11" s="143"/>
      <c r="C11" s="143"/>
      <c r="E11" s="13"/>
      <c r="F11" s="13"/>
      <c r="G11" s="13"/>
      <c r="H11" s="13"/>
      <c r="I11" s="13"/>
      <c r="J11" s="13"/>
    </row>
    <row r="12" spans="1:23" ht="20.25" customHeight="1">
      <c r="A12" s="99" t="s">
        <v>161</v>
      </c>
      <c r="B12" s="100">
        <v>7</v>
      </c>
      <c r="C12" s="100"/>
      <c r="D12" s="13">
        <v>43761615</v>
      </c>
      <c r="E12" s="13"/>
      <c r="F12" s="13">
        <v>45876798</v>
      </c>
      <c r="G12" s="13"/>
      <c r="H12" s="13">
        <v>128923</v>
      </c>
      <c r="I12" s="13"/>
      <c r="J12" s="13">
        <v>146234</v>
      </c>
      <c r="W12" s="11"/>
    </row>
    <row r="13" spans="1:23" ht="20.25" customHeight="1">
      <c r="A13" s="99" t="s">
        <v>96</v>
      </c>
      <c r="B13" s="100"/>
      <c r="C13" s="100"/>
      <c r="D13" s="13">
        <v>-283519</v>
      </c>
      <c r="E13" s="13"/>
      <c r="F13" s="13">
        <v>-173901</v>
      </c>
      <c r="G13" s="13"/>
      <c r="H13" s="13">
        <v>-1285625</v>
      </c>
      <c r="I13" s="13"/>
      <c r="J13" s="13">
        <v>-1671483</v>
      </c>
    </row>
    <row r="14" spans="1:23" ht="20.25" customHeight="1">
      <c r="A14" s="99" t="s">
        <v>99</v>
      </c>
      <c r="B14" s="100"/>
      <c r="C14" s="100"/>
      <c r="D14" s="13">
        <v>6057870</v>
      </c>
      <c r="E14" s="13"/>
      <c r="F14" s="13">
        <v>6983909</v>
      </c>
      <c r="G14" s="13"/>
      <c r="H14" s="13">
        <v>1419272</v>
      </c>
      <c r="I14" s="13"/>
      <c r="J14" s="13">
        <v>1524869</v>
      </c>
      <c r="L14" s="134"/>
      <c r="N14" s="144"/>
    </row>
    <row r="15" spans="1:23" ht="20.25" customHeight="1">
      <c r="A15" s="99" t="s">
        <v>206</v>
      </c>
      <c r="B15" s="100"/>
      <c r="C15" s="100"/>
      <c r="D15" s="13">
        <v>1621599</v>
      </c>
      <c r="E15" s="13"/>
      <c r="F15" s="13">
        <v>1638709</v>
      </c>
      <c r="G15" s="13"/>
      <c r="H15" s="13">
        <v>0</v>
      </c>
      <c r="I15" s="13"/>
      <c r="J15" s="31">
        <v>0</v>
      </c>
    </row>
    <row r="16" spans="1:23" ht="20.25" customHeight="1">
      <c r="A16" s="99" t="s">
        <v>237</v>
      </c>
      <c r="B16" s="100"/>
      <c r="C16" s="100"/>
      <c r="D16" s="13">
        <v>-34882</v>
      </c>
      <c r="E16" s="99"/>
      <c r="F16" s="13">
        <v>4461</v>
      </c>
      <c r="G16" s="13"/>
      <c r="H16" s="13">
        <v>0</v>
      </c>
      <c r="I16" s="13"/>
      <c r="J16" s="31">
        <v>0</v>
      </c>
    </row>
    <row r="17" spans="1:10" ht="20.25" customHeight="1">
      <c r="A17" s="99" t="s">
        <v>162</v>
      </c>
      <c r="B17" s="100"/>
      <c r="C17" s="100"/>
      <c r="D17" s="13">
        <v>-10499</v>
      </c>
      <c r="E17" s="13"/>
      <c r="F17" s="13">
        <v>65230</v>
      </c>
      <c r="G17" s="13"/>
      <c r="H17" s="13">
        <v>0</v>
      </c>
      <c r="I17" s="13"/>
      <c r="J17" s="31">
        <v>0</v>
      </c>
    </row>
    <row r="18" spans="1:10" ht="20.25" customHeight="1">
      <c r="A18" s="99" t="s">
        <v>245</v>
      </c>
      <c r="B18" s="100"/>
      <c r="C18" s="100"/>
      <c r="D18" s="13">
        <v>382011</v>
      </c>
      <c r="E18" s="13"/>
      <c r="F18" s="13">
        <v>994284</v>
      </c>
      <c r="G18" s="13"/>
      <c r="H18" s="13">
        <v>144</v>
      </c>
      <c r="I18" s="13"/>
      <c r="J18" s="31">
        <v>11</v>
      </c>
    </row>
    <row r="19" spans="1:10" ht="20.25" customHeight="1">
      <c r="A19" s="99" t="s">
        <v>238</v>
      </c>
      <c r="B19" s="100"/>
      <c r="C19" s="100"/>
      <c r="D19" s="31"/>
      <c r="E19" s="13"/>
      <c r="F19" s="31"/>
      <c r="G19" s="13"/>
      <c r="H19" s="13"/>
      <c r="I19" s="13"/>
      <c r="J19" s="31"/>
    </row>
    <row r="20" spans="1:10" ht="20.25" customHeight="1">
      <c r="A20" s="99" t="s">
        <v>182</v>
      </c>
      <c r="B20" s="100"/>
      <c r="C20" s="100"/>
      <c r="D20" s="13">
        <v>99562</v>
      </c>
      <c r="E20" s="13"/>
      <c r="F20" s="13">
        <v>-263452</v>
      </c>
      <c r="G20" s="13"/>
      <c r="H20" s="13">
        <v>-87</v>
      </c>
      <c r="I20" s="13"/>
      <c r="J20" s="13">
        <v>53</v>
      </c>
    </row>
    <row r="21" spans="1:10" ht="20.25" customHeight="1">
      <c r="A21" s="99" t="s">
        <v>193</v>
      </c>
      <c r="B21" s="100" t="s">
        <v>199</v>
      </c>
      <c r="C21" s="100"/>
      <c r="D21" s="13">
        <v>-803557</v>
      </c>
      <c r="E21" s="13"/>
      <c r="F21" s="13">
        <v>-776237</v>
      </c>
      <c r="G21" s="13"/>
      <c r="H21" s="13">
        <v>-32815670</v>
      </c>
      <c r="I21" s="13"/>
      <c r="J21" s="13">
        <v>-25131530</v>
      </c>
    </row>
    <row r="22" spans="1:10" ht="20.25" customHeight="1">
      <c r="A22" s="99" t="s">
        <v>205</v>
      </c>
      <c r="B22" s="100"/>
      <c r="C22" s="100"/>
      <c r="D22" s="13">
        <v>159735</v>
      </c>
      <c r="E22" s="13"/>
      <c r="F22" s="13">
        <v>142091</v>
      </c>
      <c r="G22" s="13"/>
      <c r="H22" s="13">
        <v>21452</v>
      </c>
      <c r="I22" s="13"/>
      <c r="J22" s="13">
        <v>38869</v>
      </c>
    </row>
    <row r="23" spans="1:10" ht="20.25" customHeight="1">
      <c r="A23" s="99" t="s">
        <v>100</v>
      </c>
      <c r="B23" s="100"/>
      <c r="C23" s="100"/>
      <c r="D23" s="20">
        <v>8300242</v>
      </c>
      <c r="E23" s="13"/>
      <c r="F23" s="20">
        <v>5844886</v>
      </c>
      <c r="G23" s="13"/>
      <c r="H23" s="20">
        <v>15685</v>
      </c>
      <c r="I23" s="13"/>
      <c r="J23" s="20">
        <v>26835</v>
      </c>
    </row>
    <row r="24" spans="1:10" ht="20.25" customHeight="1">
      <c r="A24" s="99" t="s">
        <v>163</v>
      </c>
      <c r="B24" s="100"/>
      <c r="C24" s="100"/>
      <c r="D24" s="24"/>
      <c r="E24" s="24"/>
      <c r="F24" s="24"/>
      <c r="G24" s="24"/>
      <c r="H24" s="30"/>
      <c r="I24" s="24"/>
      <c r="J24" s="30"/>
    </row>
    <row r="25" spans="1:10" ht="20.25" customHeight="1">
      <c r="A25" s="99" t="s">
        <v>164</v>
      </c>
      <c r="B25" s="145"/>
      <c r="C25" s="145"/>
      <c r="D25" s="19">
        <f>SUM(D10:D23)</f>
        <v>92854215</v>
      </c>
      <c r="E25" s="19"/>
      <c r="F25" s="19">
        <f>SUM(F10:F23)</f>
        <v>86154744</v>
      </c>
      <c r="G25" s="19"/>
      <c r="H25" s="19">
        <f>SUM(H10:H23)</f>
        <v>1088366</v>
      </c>
      <c r="I25" s="19"/>
      <c r="J25" s="19">
        <f>SUM(J10:J23)</f>
        <v>750304</v>
      </c>
    </row>
    <row r="26" spans="1:10" ht="10.050000000000001" customHeight="1">
      <c r="A26" s="99"/>
      <c r="B26" s="145"/>
      <c r="C26" s="145"/>
      <c r="D26" s="19"/>
      <c r="E26" s="19"/>
      <c r="F26" s="19"/>
      <c r="G26" s="19"/>
      <c r="H26" s="19"/>
      <c r="I26" s="19"/>
      <c r="J26" s="19"/>
    </row>
    <row r="27" spans="1:10" ht="20.25" customHeight="1">
      <c r="A27" s="146" t="s">
        <v>165</v>
      </c>
      <c r="B27" s="146"/>
      <c r="C27" s="146"/>
      <c r="D27" s="19"/>
      <c r="E27" s="19"/>
      <c r="F27" s="19"/>
      <c r="G27" s="19"/>
      <c r="H27" s="19"/>
      <c r="I27" s="19"/>
      <c r="J27" s="19"/>
    </row>
    <row r="28" spans="1:10" ht="20.25" customHeight="1">
      <c r="A28" s="99" t="s">
        <v>13</v>
      </c>
      <c r="B28" s="115"/>
      <c r="C28" s="115"/>
      <c r="D28" s="13">
        <v>210830</v>
      </c>
      <c r="E28" s="31"/>
      <c r="F28" s="13">
        <v>950</v>
      </c>
      <c r="G28" s="67"/>
      <c r="H28" s="19">
        <v>0</v>
      </c>
      <c r="I28" s="31"/>
      <c r="J28" s="31">
        <v>0</v>
      </c>
    </row>
    <row r="29" spans="1:10" ht="20.25" customHeight="1">
      <c r="A29" s="99" t="s">
        <v>14</v>
      </c>
      <c r="B29" s="115"/>
      <c r="C29" s="115"/>
      <c r="D29" s="13">
        <v>-1037087</v>
      </c>
      <c r="E29" s="67"/>
      <c r="F29" s="13">
        <v>-1553933</v>
      </c>
      <c r="G29" s="67"/>
      <c r="H29" s="19">
        <v>-583565</v>
      </c>
      <c r="I29" s="31"/>
      <c r="J29" s="31">
        <v>40356</v>
      </c>
    </row>
    <row r="30" spans="1:10" ht="20.25" customHeight="1">
      <c r="A30" s="99" t="s">
        <v>15</v>
      </c>
      <c r="B30" s="100"/>
      <c r="C30" s="100"/>
      <c r="D30" s="13">
        <v>-14013</v>
      </c>
      <c r="E30" s="67"/>
      <c r="F30" s="13">
        <v>-250218</v>
      </c>
      <c r="G30" s="67"/>
      <c r="H30" s="19">
        <v>0</v>
      </c>
      <c r="I30" s="31"/>
      <c r="J30" s="31">
        <v>0</v>
      </c>
    </row>
    <row r="31" spans="1:10" ht="20.25" customHeight="1">
      <c r="A31" s="99" t="s">
        <v>17</v>
      </c>
      <c r="B31" s="115"/>
      <c r="C31" s="115"/>
      <c r="D31" s="68">
        <v>1005186</v>
      </c>
      <c r="E31" s="67"/>
      <c r="F31" s="68">
        <v>-407641</v>
      </c>
      <c r="G31" s="67"/>
      <c r="H31" s="19">
        <v>0</v>
      </c>
      <c r="I31" s="31"/>
      <c r="J31" s="31">
        <v>0</v>
      </c>
    </row>
    <row r="32" spans="1:10" ht="20.25" customHeight="1">
      <c r="A32" s="99" t="s">
        <v>20</v>
      </c>
      <c r="B32" s="115"/>
      <c r="C32" s="115"/>
      <c r="D32" s="68">
        <v>96657</v>
      </c>
      <c r="E32" s="67"/>
      <c r="F32" s="68">
        <v>928341</v>
      </c>
      <c r="G32" s="67"/>
      <c r="H32" s="32">
        <v>-19826</v>
      </c>
      <c r="I32" s="31"/>
      <c r="J32" s="19">
        <v>6445</v>
      </c>
    </row>
    <row r="33" spans="1:11" ht="20.25" customHeight="1">
      <c r="A33" s="99" t="s">
        <v>33</v>
      </c>
      <c r="B33" s="115"/>
      <c r="C33" s="115"/>
      <c r="D33" s="68">
        <v>10205</v>
      </c>
      <c r="E33" s="67"/>
      <c r="F33" s="68">
        <v>-69439</v>
      </c>
      <c r="G33" s="67"/>
      <c r="H33" s="19">
        <v>-19026</v>
      </c>
      <c r="I33" s="31"/>
      <c r="J33" s="19">
        <v>2271</v>
      </c>
    </row>
    <row r="34" spans="1:11" ht="20.25" customHeight="1">
      <c r="A34" s="99" t="s">
        <v>39</v>
      </c>
      <c r="B34" s="115"/>
      <c r="C34" s="115"/>
      <c r="D34" s="13">
        <v>2791502</v>
      </c>
      <c r="E34" s="67"/>
      <c r="F34" s="68">
        <v>88812</v>
      </c>
      <c r="G34" s="67"/>
      <c r="H34" s="19">
        <v>785989</v>
      </c>
      <c r="I34" s="31"/>
      <c r="J34" s="19">
        <v>376339</v>
      </c>
    </row>
    <row r="35" spans="1:11" ht="20.25" customHeight="1">
      <c r="A35" s="99" t="s">
        <v>184</v>
      </c>
      <c r="B35" s="115"/>
      <c r="C35" s="115"/>
      <c r="D35" s="68">
        <v>1883093</v>
      </c>
      <c r="E35" s="67"/>
      <c r="F35" s="68">
        <v>722438</v>
      </c>
      <c r="G35" s="67"/>
      <c r="H35" s="19">
        <v>0</v>
      </c>
      <c r="I35" s="31"/>
      <c r="J35" s="31">
        <v>0</v>
      </c>
    </row>
    <row r="36" spans="1:11" ht="20.25" customHeight="1">
      <c r="A36" s="99" t="s">
        <v>194</v>
      </c>
      <c r="B36" s="115"/>
      <c r="C36" s="115"/>
      <c r="D36" s="68">
        <v>-592448</v>
      </c>
      <c r="E36" s="67"/>
      <c r="F36" s="68">
        <v>5115514</v>
      </c>
      <c r="G36" s="67"/>
      <c r="H36" s="19">
        <v>0</v>
      </c>
      <c r="I36" s="31"/>
      <c r="J36" s="31">
        <v>0</v>
      </c>
    </row>
    <row r="37" spans="1:11" ht="20.25" customHeight="1">
      <c r="A37" s="99" t="s">
        <v>41</v>
      </c>
      <c r="B37" s="115"/>
      <c r="C37" s="115"/>
      <c r="D37" s="68">
        <v>-211322</v>
      </c>
      <c r="E37" s="67"/>
      <c r="F37" s="68">
        <v>-30435</v>
      </c>
      <c r="G37" s="67"/>
      <c r="H37" s="31">
        <v>0</v>
      </c>
      <c r="I37" s="13"/>
      <c r="J37" s="31">
        <v>0</v>
      </c>
    </row>
    <row r="38" spans="1:11" ht="20.25" customHeight="1">
      <c r="A38" s="99" t="s">
        <v>49</v>
      </c>
      <c r="B38" s="115"/>
      <c r="C38" s="115"/>
      <c r="D38" s="68">
        <v>94550</v>
      </c>
      <c r="E38" s="67"/>
      <c r="F38" s="68">
        <v>376858</v>
      </c>
      <c r="G38" s="67"/>
      <c r="H38" s="19">
        <v>22488</v>
      </c>
      <c r="I38" s="31"/>
      <c r="J38" s="19">
        <v>2177</v>
      </c>
    </row>
    <row r="39" spans="1:11" ht="20.25" customHeight="1">
      <c r="A39" s="99" t="s">
        <v>166</v>
      </c>
      <c r="B39" s="126"/>
      <c r="C39" s="126"/>
      <c r="D39" s="68">
        <v>-2999</v>
      </c>
      <c r="E39" s="67"/>
      <c r="F39" s="68">
        <v>-8284</v>
      </c>
      <c r="G39" s="67"/>
      <c r="H39" s="13">
        <v>0</v>
      </c>
      <c r="I39" s="31"/>
      <c r="J39" s="13">
        <v>0</v>
      </c>
    </row>
    <row r="40" spans="1:11" ht="20.25" customHeight="1">
      <c r="A40" s="99" t="s">
        <v>57</v>
      </c>
      <c r="B40" s="115"/>
      <c r="C40" s="115"/>
      <c r="D40" s="69">
        <v>8813</v>
      </c>
      <c r="E40" s="67"/>
      <c r="F40" s="69">
        <v>-168954</v>
      </c>
      <c r="G40" s="67"/>
      <c r="H40" s="13">
        <v>0</v>
      </c>
      <c r="I40" s="13"/>
      <c r="J40" s="13">
        <v>0</v>
      </c>
    </row>
    <row r="41" spans="1:11" ht="20.25" customHeight="1">
      <c r="A41" s="99" t="s">
        <v>216</v>
      </c>
      <c r="B41" s="129"/>
      <c r="C41" s="129"/>
      <c r="D41" s="13">
        <f>SUM(D25:D40)</f>
        <v>97097182</v>
      </c>
      <c r="E41" s="67"/>
      <c r="F41" s="13">
        <f>SUM(F25:F40)</f>
        <v>90898753</v>
      </c>
      <c r="G41" s="67"/>
      <c r="H41" s="30">
        <f>SUM(H25:H40)</f>
        <v>1274426</v>
      </c>
      <c r="I41" s="13"/>
      <c r="J41" s="30">
        <f>SUM(J25:J40)</f>
        <v>1177892</v>
      </c>
    </row>
    <row r="42" spans="1:11" ht="20.25" customHeight="1">
      <c r="A42" s="99" t="s">
        <v>167</v>
      </c>
      <c r="B42" s="129"/>
      <c r="C42" s="129"/>
      <c r="D42" s="13">
        <v>-89790</v>
      </c>
      <c r="E42" s="67"/>
      <c r="F42" s="13">
        <v>-68084</v>
      </c>
      <c r="G42" s="67"/>
      <c r="H42" s="13">
        <v>-24256</v>
      </c>
      <c r="I42" s="13"/>
      <c r="J42" s="13">
        <v>-14302</v>
      </c>
    </row>
    <row r="43" spans="1:11" ht="20.25" customHeight="1">
      <c r="A43" s="99" t="s">
        <v>201</v>
      </c>
      <c r="B43" s="115"/>
      <c r="C43" s="115"/>
      <c r="D43" s="20">
        <v>-9577001</v>
      </c>
      <c r="E43" s="67"/>
      <c r="F43" s="20">
        <v>-6214877</v>
      </c>
      <c r="G43" s="67"/>
      <c r="H43" s="20">
        <v>-45528</v>
      </c>
      <c r="I43" s="31"/>
      <c r="J43" s="20">
        <v>-54934</v>
      </c>
    </row>
    <row r="44" spans="1:11" ht="20.25" customHeight="1">
      <c r="A44" s="112" t="s">
        <v>217</v>
      </c>
      <c r="B44" s="118"/>
      <c r="C44" s="118"/>
      <c r="D44" s="14">
        <f>SUM(D41:D43)</f>
        <v>87430391</v>
      </c>
      <c r="E44" s="13"/>
      <c r="F44" s="14">
        <f>SUM(F41:F43)</f>
        <v>84615792</v>
      </c>
      <c r="G44" s="13"/>
      <c r="H44" s="14">
        <f>SUM(H41:H43)</f>
        <v>1204642</v>
      </c>
      <c r="I44" s="13"/>
      <c r="J44" s="14">
        <f>SUM(J41:J43)</f>
        <v>1108656</v>
      </c>
    </row>
    <row r="45" spans="1:11" ht="20.25" customHeight="1">
      <c r="A45" s="112"/>
      <c r="B45" s="118"/>
      <c r="C45" s="118"/>
      <c r="D45" s="3"/>
      <c r="E45" s="9"/>
      <c r="F45" s="3"/>
      <c r="G45" s="104"/>
      <c r="H45" s="3"/>
      <c r="I45" s="9"/>
      <c r="J45" s="3"/>
    </row>
    <row r="46" spans="1:11" s="138" customFormat="1" ht="23.4">
      <c r="A46" s="249" t="s">
        <v>0</v>
      </c>
      <c r="B46" s="249"/>
      <c r="C46" s="249"/>
      <c r="D46" s="249"/>
      <c r="E46" s="249"/>
      <c r="F46" s="249"/>
      <c r="G46" s="249"/>
      <c r="H46" s="249"/>
      <c r="I46" s="249"/>
      <c r="J46" s="249"/>
      <c r="K46" s="99"/>
    </row>
    <row r="47" spans="1:11" s="138" customFormat="1" ht="23.4">
      <c r="A47" s="249" t="s">
        <v>168</v>
      </c>
      <c r="B47" s="249"/>
      <c r="C47" s="249"/>
      <c r="D47" s="249"/>
      <c r="E47" s="249"/>
      <c r="F47" s="249"/>
      <c r="G47" s="249"/>
      <c r="H47" s="249"/>
      <c r="I47" s="249"/>
      <c r="J47" s="249"/>
      <c r="K47" s="99"/>
    </row>
    <row r="48" spans="1:11" s="138" customFormat="1" ht="23.4">
      <c r="A48" s="249" t="s">
        <v>224</v>
      </c>
      <c r="B48" s="249"/>
      <c r="C48" s="249"/>
      <c r="D48" s="249"/>
      <c r="E48" s="249"/>
      <c r="F48" s="249"/>
      <c r="G48" s="249"/>
      <c r="H48" s="249"/>
      <c r="I48" s="249"/>
      <c r="J48" s="249"/>
      <c r="K48" s="99"/>
    </row>
    <row r="49" spans="1:11" s="138" customFormat="1" ht="23.4">
      <c r="A49" s="250" t="s">
        <v>9</v>
      </c>
      <c r="B49" s="250"/>
      <c r="C49" s="250"/>
      <c r="D49" s="250"/>
      <c r="E49" s="250"/>
      <c r="F49" s="250"/>
      <c r="G49" s="250"/>
      <c r="H49" s="250"/>
      <c r="I49" s="250"/>
      <c r="J49" s="250"/>
      <c r="K49" s="99"/>
    </row>
    <row r="50" spans="1:11" s="139" customFormat="1" ht="20.399999999999999">
      <c r="A50" s="251" t="s">
        <v>2</v>
      </c>
      <c r="B50" s="251"/>
      <c r="C50" s="251"/>
      <c r="D50" s="251"/>
      <c r="E50" s="251"/>
      <c r="F50" s="251"/>
      <c r="G50" s="251"/>
      <c r="H50" s="251"/>
      <c r="I50" s="251"/>
      <c r="J50" s="251"/>
      <c r="K50" s="99"/>
    </row>
    <row r="51" spans="1:11" s="138" customFormat="1" ht="6" customHeight="1">
      <c r="A51" s="147"/>
      <c r="B51" s="147"/>
      <c r="C51" s="147"/>
      <c r="D51" s="22"/>
      <c r="E51" s="140"/>
      <c r="F51" s="140"/>
      <c r="G51" s="140"/>
      <c r="H51" s="140"/>
      <c r="K51" s="99"/>
    </row>
    <row r="52" spans="1:11" s="138" customFormat="1" ht="20.399999999999999">
      <c r="A52" s="101"/>
      <c r="B52" s="102" t="s">
        <v>3</v>
      </c>
      <c r="C52" s="102"/>
      <c r="D52" s="248" t="s">
        <v>4</v>
      </c>
      <c r="E52" s="248"/>
      <c r="F52" s="248"/>
      <c r="G52" s="7"/>
      <c r="H52" s="237" t="s">
        <v>5</v>
      </c>
      <c r="I52" s="237"/>
      <c r="J52" s="237"/>
      <c r="K52" s="99"/>
    </row>
    <row r="53" spans="1:11" ht="20.399999999999999">
      <c r="D53" s="109" t="s">
        <v>183</v>
      </c>
      <c r="E53" s="102"/>
      <c r="F53" s="109" t="s">
        <v>8</v>
      </c>
      <c r="G53" s="102"/>
      <c r="H53" s="109" t="s">
        <v>183</v>
      </c>
      <c r="I53" s="102"/>
      <c r="J53" s="109" t="s">
        <v>8</v>
      </c>
    </row>
    <row r="54" spans="1:11" ht="20.399999999999999">
      <c r="A54" s="106" t="s">
        <v>169</v>
      </c>
      <c r="B54" s="106"/>
      <c r="C54" s="106"/>
      <c r="H54" s="2"/>
    </row>
    <row r="55" spans="1:11">
      <c r="A55" s="99" t="s">
        <v>195</v>
      </c>
      <c r="B55" s="115"/>
      <c r="C55" s="115"/>
      <c r="D55" s="13">
        <v>255066</v>
      </c>
      <c r="E55" s="13"/>
      <c r="F55" s="13">
        <v>144441</v>
      </c>
      <c r="G55" s="13"/>
      <c r="H55" s="13">
        <v>1581023</v>
      </c>
      <c r="I55" s="19"/>
      <c r="J55" s="13">
        <v>2023875</v>
      </c>
    </row>
    <row r="56" spans="1:11">
      <c r="A56" s="99" t="s">
        <v>170</v>
      </c>
      <c r="B56" s="115"/>
      <c r="C56" s="115"/>
      <c r="D56" s="13">
        <v>-17740176</v>
      </c>
      <c r="E56" s="13"/>
      <c r="F56" s="13">
        <v>-16985586</v>
      </c>
      <c r="G56" s="13"/>
      <c r="H56" s="13">
        <v>-2031</v>
      </c>
      <c r="I56" s="13"/>
      <c r="J56" s="13">
        <v>-1957</v>
      </c>
    </row>
    <row r="57" spans="1:11">
      <c r="A57" s="99" t="s">
        <v>220</v>
      </c>
      <c r="B57" s="115"/>
      <c r="C57" s="115"/>
      <c r="D57" s="19">
        <v>159094</v>
      </c>
      <c r="E57" s="13"/>
      <c r="F57" s="19">
        <v>113741</v>
      </c>
      <c r="G57" s="13"/>
      <c r="H57" s="13">
        <v>88</v>
      </c>
      <c r="I57" s="19"/>
      <c r="J57" s="13">
        <v>151</v>
      </c>
    </row>
    <row r="58" spans="1:11">
      <c r="A58" s="99" t="s">
        <v>171</v>
      </c>
      <c r="B58" s="100">
        <v>9</v>
      </c>
      <c r="C58" s="115"/>
      <c r="D58" s="19">
        <v>-23114150</v>
      </c>
      <c r="E58" s="13"/>
      <c r="F58" s="19">
        <v>-12754500</v>
      </c>
      <c r="G58" s="13"/>
      <c r="H58" s="19">
        <v>0</v>
      </c>
      <c r="I58" s="19"/>
      <c r="J58" s="13">
        <v>0</v>
      </c>
    </row>
    <row r="59" spans="1:11">
      <c r="A59" s="99" t="s">
        <v>209</v>
      </c>
      <c r="B59" s="100"/>
      <c r="C59" s="115"/>
      <c r="D59" s="19">
        <v>-615759</v>
      </c>
      <c r="E59" s="13"/>
      <c r="F59" s="19">
        <v>0</v>
      </c>
      <c r="G59" s="13"/>
      <c r="H59" s="19">
        <v>0</v>
      </c>
      <c r="I59" s="19"/>
      <c r="J59" s="13">
        <v>0</v>
      </c>
    </row>
    <row r="60" spans="1:11">
      <c r="A60" s="99" t="s">
        <v>231</v>
      </c>
      <c r="B60" s="148">
        <v>6</v>
      </c>
      <c r="C60" s="115"/>
      <c r="D60" s="32">
        <v>-494555</v>
      </c>
      <c r="E60" s="13"/>
      <c r="F60" s="19">
        <v>0</v>
      </c>
      <c r="G60" s="13"/>
      <c r="H60" s="19">
        <v>-195000</v>
      </c>
      <c r="I60" s="19"/>
      <c r="J60" s="13">
        <v>0</v>
      </c>
    </row>
    <row r="61" spans="1:11">
      <c r="A61" s="149" t="s">
        <v>241</v>
      </c>
      <c r="B61" s="100">
        <v>13</v>
      </c>
      <c r="C61" s="115"/>
      <c r="D61" s="32">
        <v>-50000</v>
      </c>
      <c r="E61" s="13"/>
      <c r="F61" s="32">
        <v>0</v>
      </c>
      <c r="G61" s="13"/>
      <c r="H61" s="13">
        <v>24536750</v>
      </c>
      <c r="I61" s="19"/>
      <c r="J61" s="19">
        <v>19859000</v>
      </c>
    </row>
    <row r="62" spans="1:11">
      <c r="A62" s="99" t="s">
        <v>204</v>
      </c>
      <c r="B62" s="100">
        <v>5</v>
      </c>
      <c r="C62" s="115"/>
      <c r="D62" s="32">
        <v>0</v>
      </c>
      <c r="E62" s="32"/>
      <c r="F62" s="32">
        <v>0</v>
      </c>
      <c r="G62" s="13"/>
      <c r="H62" s="32">
        <v>500</v>
      </c>
      <c r="I62" s="32"/>
      <c r="J62" s="32">
        <v>0</v>
      </c>
    </row>
    <row r="63" spans="1:11">
      <c r="A63" s="99" t="s">
        <v>244</v>
      </c>
      <c r="B63" s="100">
        <v>13</v>
      </c>
      <c r="C63" s="115"/>
      <c r="D63" s="32">
        <v>-559250</v>
      </c>
      <c r="E63" s="32"/>
      <c r="F63" s="32">
        <v>-242875</v>
      </c>
      <c r="G63" s="13"/>
      <c r="H63" s="32">
        <v>0</v>
      </c>
      <c r="I63" s="19"/>
      <c r="J63" s="19">
        <v>0</v>
      </c>
    </row>
    <row r="64" spans="1:11">
      <c r="A64" s="99" t="s">
        <v>212</v>
      </c>
      <c r="B64" s="100">
        <v>6</v>
      </c>
      <c r="C64" s="115"/>
      <c r="D64" s="32">
        <v>486400</v>
      </c>
      <c r="E64" s="32"/>
      <c r="F64" s="32">
        <v>820800</v>
      </c>
      <c r="G64" s="13"/>
      <c r="H64" s="32">
        <v>486400</v>
      </c>
      <c r="I64" s="19"/>
      <c r="J64" s="19">
        <v>820800</v>
      </c>
    </row>
    <row r="65" spans="1:12">
      <c r="A65" s="99" t="s">
        <v>203</v>
      </c>
      <c r="B65" s="100" t="s">
        <v>199</v>
      </c>
      <c r="C65" s="115"/>
      <c r="D65" s="32">
        <v>273616</v>
      </c>
      <c r="E65" s="32"/>
      <c r="F65" s="32">
        <v>25800</v>
      </c>
      <c r="G65" s="13"/>
      <c r="H65" s="32">
        <v>10826030</v>
      </c>
      <c r="I65" s="19"/>
      <c r="J65" s="19">
        <v>6909768</v>
      </c>
    </row>
    <row r="66" spans="1:12" ht="20.399999999999999">
      <c r="A66" s="112" t="s">
        <v>202</v>
      </c>
      <c r="B66" s="118"/>
      <c r="C66" s="118"/>
      <c r="D66" s="85">
        <f>SUM(D55:D65)</f>
        <v>-41399714</v>
      </c>
      <c r="E66" s="32"/>
      <c r="F66" s="85">
        <f>SUM(F55:F65)</f>
        <v>-28878179</v>
      </c>
      <c r="G66" s="13"/>
      <c r="H66" s="85">
        <f>SUM(H55:H65)</f>
        <v>37233760</v>
      </c>
      <c r="I66" s="19"/>
      <c r="J66" s="85">
        <f>SUM(J55:J65)</f>
        <v>29611637</v>
      </c>
    </row>
    <row r="67" spans="1:12" ht="10.050000000000001" customHeight="1">
      <c r="D67" s="86"/>
      <c r="E67" s="86"/>
      <c r="F67" s="86"/>
      <c r="G67" s="86"/>
      <c r="I67" s="86"/>
      <c r="J67" s="86"/>
    </row>
    <row r="68" spans="1:12" s="138" customFormat="1" ht="20.399999999999999">
      <c r="A68" s="106" t="s">
        <v>172</v>
      </c>
      <c r="B68" s="106"/>
      <c r="C68" s="106"/>
      <c r="D68" s="87"/>
      <c r="E68" s="13"/>
      <c r="F68" s="87"/>
      <c r="G68" s="13"/>
      <c r="H68" s="13"/>
      <c r="I68" s="13"/>
      <c r="J68" s="13"/>
      <c r="K68" s="99"/>
    </row>
    <row r="69" spans="1:12" s="138" customFormat="1" ht="20.100000000000001" customHeight="1">
      <c r="A69" s="99" t="s">
        <v>173</v>
      </c>
      <c r="B69" s="106"/>
      <c r="C69" s="106"/>
      <c r="D69" s="13">
        <v>-4870381</v>
      </c>
      <c r="E69" s="13"/>
      <c r="F69" s="13">
        <v>-5654250</v>
      </c>
      <c r="G69" s="13"/>
      <c r="H69" s="13">
        <v>-1058411</v>
      </c>
      <c r="I69" s="13"/>
      <c r="J69" s="13">
        <v>-1310109</v>
      </c>
      <c r="K69" s="99"/>
    </row>
    <row r="70" spans="1:12" s="138" customFormat="1">
      <c r="A70" s="99" t="s">
        <v>174</v>
      </c>
      <c r="B70" s="100">
        <v>8</v>
      </c>
      <c r="C70" s="115"/>
      <c r="D70" s="32">
        <v>-12672568</v>
      </c>
      <c r="E70" s="13"/>
      <c r="F70" s="13">
        <v>-13120663</v>
      </c>
      <c r="G70" s="13"/>
      <c r="H70" s="13">
        <v>-114343</v>
      </c>
      <c r="I70" s="13"/>
      <c r="J70" s="13">
        <v>-111871</v>
      </c>
      <c r="K70" s="99"/>
    </row>
    <row r="71" spans="1:12" s="138" customFormat="1">
      <c r="A71" s="99" t="s">
        <v>242</v>
      </c>
      <c r="B71" s="100">
        <v>8</v>
      </c>
      <c r="C71" s="115"/>
      <c r="D71" s="13">
        <v>14500000</v>
      </c>
      <c r="E71" s="13"/>
      <c r="F71" s="13">
        <v>2000000</v>
      </c>
      <c r="G71" s="13"/>
      <c r="H71" s="13">
        <v>0</v>
      </c>
      <c r="I71" s="13"/>
      <c r="J71" s="13">
        <v>0</v>
      </c>
      <c r="K71" s="99"/>
    </row>
    <row r="72" spans="1:12">
      <c r="A72" s="99" t="s">
        <v>243</v>
      </c>
      <c r="B72" s="100" t="s">
        <v>197</v>
      </c>
      <c r="C72" s="115"/>
      <c r="D72" s="13">
        <v>0</v>
      </c>
      <c r="E72" s="13"/>
      <c r="F72" s="13">
        <v>0</v>
      </c>
      <c r="G72" s="13"/>
      <c r="H72" s="13">
        <v>-3040000</v>
      </c>
      <c r="I72" s="13"/>
      <c r="J72" s="13">
        <v>-240000</v>
      </c>
    </row>
    <row r="73" spans="1:12">
      <c r="A73" s="99" t="s">
        <v>175</v>
      </c>
      <c r="B73" s="100">
        <v>8</v>
      </c>
      <c r="C73" s="115"/>
      <c r="D73" s="13">
        <v>-12809048</v>
      </c>
      <c r="E73" s="13"/>
      <c r="F73" s="13">
        <v>-12537290</v>
      </c>
      <c r="G73" s="13"/>
      <c r="H73" s="13">
        <v>0</v>
      </c>
      <c r="I73" s="13"/>
      <c r="J73" s="13">
        <v>0</v>
      </c>
    </row>
    <row r="74" spans="1:12">
      <c r="A74" s="99" t="s">
        <v>240</v>
      </c>
      <c r="B74" s="100"/>
      <c r="C74" s="115"/>
      <c r="D74" s="19">
        <v>500</v>
      </c>
      <c r="E74" s="13"/>
      <c r="F74" s="19">
        <v>-984</v>
      </c>
      <c r="G74" s="13"/>
      <c r="H74" s="13">
        <v>0</v>
      </c>
      <c r="I74" s="13"/>
      <c r="J74" s="13">
        <v>0</v>
      </c>
    </row>
    <row r="75" spans="1:12">
      <c r="A75" s="99" t="s">
        <v>146</v>
      </c>
      <c r="B75" s="148">
        <v>12</v>
      </c>
      <c r="C75" s="115"/>
      <c r="D75" s="19">
        <v>-37562765</v>
      </c>
      <c r="E75" s="13"/>
      <c r="F75" s="19">
        <v>-28193507</v>
      </c>
      <c r="G75" s="13"/>
      <c r="H75" s="13">
        <v>-37561490</v>
      </c>
      <c r="I75" s="13"/>
      <c r="J75" s="13">
        <v>-28193090</v>
      </c>
      <c r="L75" s="134"/>
    </row>
    <row r="76" spans="1:12" ht="20.25" customHeight="1">
      <c r="A76" s="112" t="s">
        <v>218</v>
      </c>
      <c r="B76" s="118"/>
      <c r="C76" s="118"/>
      <c r="D76" s="14">
        <f>SUM(D69:D75)</f>
        <v>-53414262</v>
      </c>
      <c r="E76" s="19"/>
      <c r="F76" s="14">
        <f>SUM(F69:F75)</f>
        <v>-57506694</v>
      </c>
      <c r="G76" s="20"/>
      <c r="H76" s="14">
        <f>SUM(H69:H75)</f>
        <v>-41774244</v>
      </c>
      <c r="I76" s="19"/>
      <c r="J76" s="14">
        <f>SUM(J69:J75)</f>
        <v>-29855070</v>
      </c>
    </row>
    <row r="77" spans="1:12" ht="10.35" customHeight="1">
      <c r="A77" s="106"/>
      <c r="B77" s="106"/>
      <c r="C77" s="106"/>
      <c r="D77" s="19"/>
      <c r="E77" s="19"/>
      <c r="F77" s="19"/>
      <c r="G77" s="13"/>
      <c r="H77" s="19"/>
      <c r="I77" s="19"/>
      <c r="J77" s="19"/>
    </row>
    <row r="78" spans="1:12" ht="20.25" customHeight="1">
      <c r="A78" s="101" t="s">
        <v>176</v>
      </c>
      <c r="B78" s="106"/>
      <c r="C78" s="106"/>
      <c r="D78" s="19"/>
      <c r="E78" s="13"/>
      <c r="F78" s="19"/>
      <c r="G78" s="13"/>
      <c r="H78" s="19"/>
      <c r="I78" s="19"/>
      <c r="J78" s="19"/>
    </row>
    <row r="79" spans="1:12" ht="20.25" customHeight="1">
      <c r="A79" s="11" t="s">
        <v>177</v>
      </c>
      <c r="D79" s="20">
        <v>-754</v>
      </c>
      <c r="E79" s="13"/>
      <c r="F79" s="20">
        <v>1006</v>
      </c>
      <c r="G79" s="13"/>
      <c r="H79" s="13">
        <v>0</v>
      </c>
      <c r="I79" s="13"/>
      <c r="J79" s="13">
        <v>0</v>
      </c>
    </row>
    <row r="80" spans="1:12" ht="20.25" customHeight="1">
      <c r="A80" s="106" t="s">
        <v>219</v>
      </c>
      <c r="B80" s="106"/>
      <c r="C80" s="106"/>
      <c r="D80" s="19">
        <f>D44+D66+D76+D79</f>
        <v>-7384339</v>
      </c>
      <c r="E80" s="13"/>
      <c r="F80" s="19">
        <f>F44+F66+F76+F79</f>
        <v>-1768075</v>
      </c>
      <c r="G80" s="13"/>
      <c r="H80" s="30">
        <f>H44+H66+H76+H79</f>
        <v>-3335842</v>
      </c>
      <c r="I80" s="13"/>
      <c r="J80" s="30">
        <f>J44+J66+J76+J79</f>
        <v>865223</v>
      </c>
    </row>
    <row r="81" spans="1:15" ht="20.25" customHeight="1">
      <c r="A81" s="101" t="s">
        <v>178</v>
      </c>
      <c r="D81" s="19">
        <v>22607069</v>
      </c>
      <c r="E81" s="13"/>
      <c r="F81" s="19">
        <v>14743575</v>
      </c>
      <c r="G81" s="13"/>
      <c r="H81" s="19">
        <v>3728525</v>
      </c>
      <c r="I81" s="13"/>
      <c r="J81" s="19">
        <v>329754</v>
      </c>
    </row>
    <row r="82" spans="1:15" ht="20.25" customHeight="1" thickBot="1">
      <c r="A82" s="106" t="s">
        <v>232</v>
      </c>
      <c r="B82" s="106"/>
      <c r="C82" s="106"/>
      <c r="D82" s="21">
        <f>SUM(D80:D81)</f>
        <v>15222730</v>
      </c>
      <c r="E82" s="13"/>
      <c r="F82" s="21">
        <f>SUM(F80:F81)</f>
        <v>12975500</v>
      </c>
      <c r="G82" s="13"/>
      <c r="H82" s="21">
        <f>SUM(H80:H81)</f>
        <v>392683</v>
      </c>
      <c r="I82" s="13"/>
      <c r="J82" s="21">
        <f>SUM(J80:J81)</f>
        <v>1194977</v>
      </c>
      <c r="L82" s="134"/>
      <c r="M82" s="134"/>
      <c r="N82" s="134"/>
      <c r="O82" s="134"/>
    </row>
    <row r="83" spans="1:15" ht="10.050000000000001" customHeight="1" thickTop="1">
      <c r="E83" s="13"/>
      <c r="F83" s="13"/>
      <c r="G83" s="13"/>
      <c r="H83" s="13"/>
      <c r="I83" s="13"/>
      <c r="J83" s="13"/>
    </row>
    <row r="84" spans="1:15" ht="20.25" customHeight="1">
      <c r="A84" s="106" t="s">
        <v>179</v>
      </c>
      <c r="B84" s="106"/>
      <c r="C84" s="106"/>
      <c r="E84" s="13"/>
      <c r="F84" s="13"/>
      <c r="G84" s="13"/>
      <c r="H84" s="13"/>
      <c r="I84" s="13"/>
      <c r="J84" s="13"/>
    </row>
    <row r="85" spans="1:15" ht="20.25" customHeight="1">
      <c r="A85" s="150" t="s">
        <v>180</v>
      </c>
      <c r="B85" s="106"/>
      <c r="C85" s="106"/>
      <c r="E85" s="13"/>
      <c r="G85" s="13"/>
      <c r="H85" s="13"/>
      <c r="I85" s="13"/>
    </row>
    <row r="86" spans="1:15" ht="20.25" customHeight="1">
      <c r="A86" s="99" t="s">
        <v>181</v>
      </c>
      <c r="B86" s="115"/>
      <c r="C86" s="115"/>
      <c r="D86" s="13">
        <v>147527193</v>
      </c>
      <c r="E86" s="13"/>
      <c r="F86" s="13">
        <v>170260971</v>
      </c>
      <c r="G86" s="13"/>
      <c r="H86" s="13">
        <v>198841</v>
      </c>
      <c r="I86" s="13"/>
      <c r="J86" s="13">
        <v>253568</v>
      </c>
    </row>
    <row r="87" spans="1:15" ht="20.25" customHeight="1">
      <c r="J87" s="4"/>
    </row>
    <row r="88" spans="1:15" ht="20.25" customHeight="1">
      <c r="J88" s="4"/>
    </row>
    <row r="89" spans="1:15" ht="20.25" customHeight="1">
      <c r="F89" s="13"/>
      <c r="H89" s="13"/>
      <c r="J89" s="13"/>
    </row>
    <row r="90" spans="1:15" ht="20.25" customHeight="1">
      <c r="J90" s="4"/>
    </row>
    <row r="91" spans="1:15" ht="20.25" customHeight="1">
      <c r="J91" s="4"/>
    </row>
    <row r="92" spans="1:15" ht="20.25" customHeight="1">
      <c r="J92" s="4"/>
    </row>
    <row r="93" spans="1:15" ht="20.25" customHeight="1">
      <c r="J93" s="4"/>
    </row>
    <row r="94" spans="1:15" ht="20.25" customHeight="1">
      <c r="J94" s="4"/>
    </row>
    <row r="95" spans="1:15" ht="20.25" customHeight="1">
      <c r="J95" s="4"/>
    </row>
    <row r="96" spans="1:15" ht="20.25" customHeight="1">
      <c r="J96" s="4"/>
    </row>
    <row r="97" spans="1:10" ht="20.25" customHeight="1">
      <c r="J97" s="4"/>
    </row>
    <row r="98" spans="1:10" ht="20.25" customHeight="1">
      <c r="J98" s="4"/>
    </row>
    <row r="99" spans="1:10" ht="20.25" customHeight="1">
      <c r="J99" s="4"/>
    </row>
    <row r="100" spans="1:10" ht="20.25" customHeight="1">
      <c r="A100" s="116"/>
      <c r="J100" s="4"/>
    </row>
    <row r="101" spans="1:10" ht="20.25" customHeight="1">
      <c r="J101" s="4"/>
    </row>
    <row r="102" spans="1:10" ht="20.25" customHeight="1">
      <c r="A102" s="151"/>
      <c r="B102" s="151"/>
      <c r="C102" s="151"/>
      <c r="D102" s="25"/>
      <c r="E102" s="152"/>
      <c r="F102" s="152"/>
      <c r="G102" s="152"/>
      <c r="H102" s="152"/>
      <c r="I102" s="152"/>
      <c r="J102" s="152"/>
    </row>
    <row r="103" spans="1:10" ht="20.25" customHeight="1">
      <c r="A103" s="151"/>
      <c r="B103" s="151"/>
      <c r="C103" s="151"/>
      <c r="D103" s="25"/>
      <c r="E103" s="152"/>
      <c r="F103" s="152"/>
      <c r="G103" s="152"/>
      <c r="H103" s="152"/>
      <c r="I103" s="152"/>
      <c r="J103" s="152"/>
    </row>
    <row r="104" spans="1:10" ht="20.25" customHeight="1">
      <c r="J104" s="4"/>
    </row>
    <row r="105" spans="1:10" ht="20.25" customHeight="1"/>
    <row r="106" spans="1:10" ht="20.25" customHeight="1"/>
    <row r="107" spans="1:10" ht="20.25" customHeight="1"/>
    <row r="108" spans="1:10" ht="20.25" customHeight="1">
      <c r="A108" s="99"/>
    </row>
  </sheetData>
  <mergeCells count="14">
    <mergeCell ref="D52:F52"/>
    <mergeCell ref="H52:J52"/>
    <mergeCell ref="A1:J1"/>
    <mergeCell ref="A2:J2"/>
    <mergeCell ref="A3:J3"/>
    <mergeCell ref="A4:J4"/>
    <mergeCell ref="A5:J5"/>
    <mergeCell ref="D7:F7"/>
    <mergeCell ref="H7:J7"/>
    <mergeCell ref="A46:J46"/>
    <mergeCell ref="A47:J47"/>
    <mergeCell ref="A48:J48"/>
    <mergeCell ref="A49:J49"/>
    <mergeCell ref="A50:J50"/>
  </mergeCells>
  <pageMargins left="0.8" right="0.8" top="0.48" bottom="0.5" header="0.5" footer="0.5"/>
  <pageSetup paperSize="9" scale="66" firstPageNumber="14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5" max="16383" man="1"/>
  </rowBreaks>
  <customProperties>
    <customPr name="EpmWorksheetKeyString_GUID" r:id="rId2"/>
    <customPr name="OrphanNamesChecked" r:id="rId3"/>
  </customProperties>
  <ignoredErrors>
    <ignoredError sqref="D8:J8 D53:J53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5DB7A95CAB82449832C2F9A8B37011B" ma:contentTypeVersion="4" ma:contentTypeDescription="Create a new document." ma:contentTypeScope="" ma:versionID="bd7a1a6925003d400496ccae356de658">
  <xsd:schema xmlns:xsd="http://www.w3.org/2001/XMLSchema" xmlns:xs="http://www.w3.org/2001/XMLSchema" xmlns:p="http://schemas.microsoft.com/office/2006/metadata/properties" xmlns:ns2="69c546e3-451a-4fbd-8c4b-1cde1c2d9832" targetNamespace="http://schemas.microsoft.com/office/2006/metadata/properties" ma:root="true" ma:fieldsID="953015e240ebe407a669e622d2aec481" ns2:_="">
    <xsd:import namespace="69c546e3-451a-4fbd-8c4b-1cde1c2d98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c546e3-451a-4fbd-8c4b-1cde1c2d983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0823003-BF30-4AFF-8F24-D1C3EE1E12B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9c546e3-451a-4fbd-8c4b-1cde1c2d983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D718EA4-AE82-41D0-8059-C26E52D2E65A}">
  <ds:schemaRefs>
    <ds:schemaRef ds:uri="http://purl.org/dc/terms/"/>
    <ds:schemaRef ds:uri="http://schemas.microsoft.com/office/infopath/2007/PartnerControls"/>
    <ds:schemaRef ds:uri="69c546e3-451a-4fbd-8c4b-1cde1c2d9832"/>
    <ds:schemaRef ds:uri="http://schemas.microsoft.com/office/2006/documentManagement/types"/>
    <ds:schemaRef ds:uri="http://purl.org/dc/elements/1.1/"/>
    <ds:schemaRef ds:uri="http://purl.org/dc/dcmitype/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A1C67C4D-4BEF-4233-8EE5-383BBF9ECD5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SFP(P.3-5)</vt:lpstr>
      <vt:lpstr>SI (3ด) P.6</vt:lpstr>
      <vt:lpstr>SCI (3ด) P.7</vt:lpstr>
      <vt:lpstr>SI (9ด) P.8</vt:lpstr>
      <vt:lpstr>SCI (9ด) P.9</vt:lpstr>
      <vt:lpstr>SCE รวม (PY) P.10 </vt:lpstr>
      <vt:lpstr>SCE รวม (CY) P.11</vt:lpstr>
      <vt:lpstr>SCE เฉพาะกิจการ (PY) P. 12</vt:lpstr>
      <vt:lpstr>SCE เฉพาะกิจการ (CY) P.13</vt:lpstr>
      <vt:lpstr>SCF  P.14-P.15</vt:lpstr>
      <vt:lpstr>'SCE เฉพาะกิจการ (CY) P.13'!Print_Area</vt:lpstr>
      <vt:lpstr>'SCE เฉพาะกิจการ (PY) P. 12'!Print_Area</vt:lpstr>
      <vt:lpstr>'SCE รวม (CY) P.11'!Print_Area</vt:lpstr>
      <vt:lpstr>'SCE รวม (PY) P.10 '!Print_Area</vt:lpstr>
      <vt:lpstr>'SCF  P.14-P.15'!Print_Area</vt:lpstr>
      <vt:lpstr>'SCI (3ด) P.7'!Print_Area</vt:lpstr>
      <vt:lpstr>'SCI (9ด) P.9'!Print_Area</vt:lpstr>
      <vt:lpstr>'SFP(P.3-5)'!Print_Area</vt:lpstr>
      <vt:lpstr>'SI (3ด) P.6'!Print_Area</vt:lpstr>
      <vt:lpstr>'SI (9ด) P.8'!Print_Area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Ailada, Sueadang</cp:lastModifiedBy>
  <cp:revision/>
  <cp:lastPrinted>2025-11-03T09:07:11Z</cp:lastPrinted>
  <dcterms:created xsi:type="dcterms:W3CDTF">2001-07-26T07:12:28Z</dcterms:created>
  <dcterms:modified xsi:type="dcterms:W3CDTF">2025-11-04T03:38:24Z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0x01010005DB7A95CAB82449832C2F9A8B37011B</vt:lpwstr>
  </property>
  <property fmtid="{D5CDD505-2E9C-101B-9397-08002B2CF9AE}" pid="3" name="MSIP_Label_33c2e84d-74a5-425c-982e-b3f36282a221_Enabled">
    <vt:lpwstr>true</vt:lpwstr>
  </property>
  <property fmtid="{D5CDD505-2E9C-101B-9397-08002B2CF9AE}" pid="4" name="MSIP_Label_33c2e84d-74a5-425c-982e-b3f36282a221_SetDate">
    <vt:lpwstr>2022-04-12T13:47:34Z</vt:lpwstr>
  </property>
  <property fmtid="{D5CDD505-2E9C-101B-9397-08002B2CF9AE}" pid="5" name="MSIP_Label_33c2e84d-74a5-425c-982e-b3f36282a221_Method">
    <vt:lpwstr>Privileged</vt:lpwstr>
  </property>
  <property fmtid="{D5CDD505-2E9C-101B-9397-08002B2CF9AE}" pid="6" name="MSIP_Label_33c2e84d-74a5-425c-982e-b3f36282a221_Name">
    <vt:lpwstr>No_Protection_001</vt:lpwstr>
  </property>
  <property fmtid="{D5CDD505-2E9C-101B-9397-08002B2CF9AE}" pid="7" name="MSIP_Label_33c2e84d-74a5-425c-982e-b3f36282a221_SiteId">
    <vt:lpwstr>833df664-61c8-4af0-bcce-b9eed5f10e5a</vt:lpwstr>
  </property>
  <property fmtid="{D5CDD505-2E9C-101B-9397-08002B2CF9AE}" pid="8" name="MSIP_Label_33c2e84d-74a5-425c-982e-b3f36282a221_ActionId">
    <vt:lpwstr>5f5da68b-6c80-4a0e-a9e5-aebaecf52c23</vt:lpwstr>
  </property>
  <property fmtid="{D5CDD505-2E9C-101B-9397-08002B2CF9AE}" pid="9" name="MSIP_Label_33c2e84d-74a5-425c-982e-b3f36282a221_ContentBits">
    <vt:lpwstr>0</vt:lpwstr>
  </property>
  <property fmtid="{D5CDD505-2E9C-101B-9397-08002B2CF9AE}" pid="10" name="MediaServiceImageTags">
    <vt:lpwstr/>
  </property>
</Properties>
</file>