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ustomProperty22.bin" ContentType="application/vnd.openxmlformats-officedocument.spreadsheetml.customProperty"/>
  <Override PartName="/xl/customProperty23.bin" ContentType="application/vnd.openxmlformats-officedocument.spreadsheetml.customProperty"/>
  <Override PartName="/xl/customProperty24.bin" ContentType="application/vnd.openxmlformats-officedocument.spreadsheetml.customProperty"/>
  <Override PartName="/xl/customProperty2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hanipav\Desktop\AIS FS for SEC_Q3'25\"/>
    </mc:Choice>
  </mc:AlternateContent>
  <xr:revisionPtr revIDLastSave="0" documentId="13_ncr:1_{2238DD91-63A5-435C-B68A-243CC5B3EF2D}" xr6:coauthVersionLast="47" xr6:coauthVersionMax="47" xr10:uidLastSave="{00000000-0000-0000-0000-000000000000}"/>
  <bookViews>
    <workbookView xWindow="28680" yWindow="-120" windowWidth="29040" windowHeight="15720" tabRatio="895" activeTab="2" xr2:uid="{00000000-000D-0000-FFFF-FFFF00000000}"/>
  </bookViews>
  <sheets>
    <sheet name="SFP(2-4)" sheetId="6" r:id="rId1"/>
    <sheet name="SI (3M)(5)" sheetId="24" r:id="rId2"/>
    <sheet name="SCI (3M)(6)" sheetId="25" r:id="rId3"/>
    <sheet name="SI (9M)(7)" sheetId="33" r:id="rId4"/>
    <sheet name="SCI (9M)(8)" sheetId="32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definedNames>
    <definedName name="_xlnm._FilterDatabase" localSheetId="1" hidden="1">'SI (3M)(5)'!$A$1:$J$48</definedName>
    <definedName name="_GoBack" localSheetId="0">'SFP(2-4)'!#REF!</definedName>
    <definedName name="_xlnm.Print_Area" localSheetId="8">'SCE (Separate) CY(12)'!$A$1:$U$34</definedName>
    <definedName name="_xlnm.Print_Area" localSheetId="7">'SCE (Separate) PY(11)'!$A$1:$U$26</definedName>
    <definedName name="_xlnm.Print_Area" localSheetId="6">'SCE(Conso) CY(10)'!$A$1:$AB$35</definedName>
    <definedName name="_xlnm.Print_Area" localSheetId="5">'SCE(Conso) PY(9)'!$A$1:$AB$34</definedName>
    <definedName name="_xlnm.Print_Area" localSheetId="9">'SCF(13-14)'!$A$1:$I$94</definedName>
    <definedName name="_xlnm.Print_Area" localSheetId="2">'SCI (3M)(6)'!$A$1:$I$28</definedName>
    <definedName name="_xlnm.Print_Area" localSheetId="4">'SCI (9M)(8)'!$A$1:$I$28</definedName>
    <definedName name="_xlnm.Print_Area" localSheetId="0">'SFP(2-4)'!$A$1:$J$121</definedName>
    <definedName name="_xlnm.Print_Area" localSheetId="1">'SI (3M)(5)'!$A$1:$J$49</definedName>
    <definedName name="_xlnm.Print_Area" localSheetId="3">'SI (9M)(7)'!$A$1:$I$49</definedName>
    <definedName name="SCALE" localSheetId="8">#REF!</definedName>
    <definedName name="SCALE" localSheetId="0">#REF!</definedName>
    <definedName name="SCALE" localSheetId="1">#REF!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2" hidden="1">'SCI (3M)(6)'!#REF!</definedName>
    <definedName name="Z_62C88142_195A_406E_A347_1C61EA880C0D_.wvu.PrintArea" localSheetId="0" hidden="1">'SFP(2-4)'!$A$7:$J$12</definedName>
    <definedName name="Z_62C88142_195A_406E_A347_1C61EA880C0D_.wvu.PrintArea" localSheetId="1" hidden="1">'SI (3M)(5)'!#REF!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2" hidden="1">'SCI (3M)(6)'!#REF!</definedName>
    <definedName name="Z_8AE384D2_954E_4FC4_9E7B_72B2DA3D2D3A_.wvu.Rows" localSheetId="0" hidden="1">'SFP(2-4)'!#REF!</definedName>
    <definedName name="Z_8AE384D2_954E_4FC4_9E7B_72B2DA3D2D3A_.wvu.Rows" localSheetId="1" hidden="1">'SI (3M)(5)'!#REF!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2" hidden="1">'SCI (3M)(6)'!#REF!</definedName>
    <definedName name="Z_DFBF4CAE_57D7_4172_8C3A_8E3DF4930C4B_.wvu.Rows" localSheetId="0" hidden="1">'SFP(2-4)'!#REF!</definedName>
    <definedName name="Z_DFBF4CAE_57D7_4172_8C3A_8E3DF4930C4B_.wvu.Rows" localSheetId="1" hidden="1">'SI (3M)(5)'!#REF!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2" hidden="1">'SCI (3M)(6)'!#REF!</definedName>
    <definedName name="Z_E1DB4DD3_3D3D_4C8E_ADFF_122E3B5E40F3_.wvu.PrintArea" localSheetId="0" hidden="1">'SFP(2-4)'!$A$7:$J$12</definedName>
    <definedName name="Z_E1DB4DD3_3D3D_4C8E_ADFF_122E3B5E40F3_.wvu.PrintArea" localSheetId="1" hidden="1">'SI (3M)(5)'!#REF!</definedName>
    <definedName name="Z_E1DB4DD3_3D3D_4C8E_ADFF_122E3B5E40F3_.wvu.Rows" localSheetId="2" hidden="1">'SCI (3M)(6)'!#REF!</definedName>
    <definedName name="Z_E1DB4DD3_3D3D_4C8E_ADFF_122E3B5E40F3_.wvu.Rows" localSheetId="0" hidden="1">'SFP(2-4)'!#REF!</definedName>
    <definedName name="Z_E1DB4DD3_3D3D_4C8E_ADFF_122E3B5E40F3_.wvu.Rows" localSheetId="1" hidden="1">'SI (3M)(5)'!#REF!</definedName>
  </definedNames>
  <calcPr calcId="191028"/>
  <customWorkbookViews>
    <customWorkbookView name="PwC User - Personal View" guid="{DFBF4CAE-57D7-4172-8C3A-8E3DF4930C4B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KPMG - Personal View" guid="{8AE384D2-954E-4FC4-9E7B-72B2DA3D2D3A}" mergeInterval="0" personalView="1" maximized="1" windowWidth="994" windowHeight="517" tabRatio="599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37" i="19" l="1"/>
  <c r="E73" i="19" l="1"/>
  <c r="C14" i="24" l="1"/>
  <c r="E14" i="24"/>
  <c r="G14" i="24"/>
  <c r="I14" i="24"/>
  <c r="C19" i="24"/>
  <c r="E19" i="24"/>
  <c r="G19" i="24"/>
  <c r="I19" i="24"/>
  <c r="C26" i="24"/>
  <c r="E26" i="24"/>
  <c r="G26" i="24"/>
  <c r="I26" i="24"/>
  <c r="C22" i="25"/>
  <c r="E22" i="25"/>
  <c r="G22" i="25"/>
  <c r="I22" i="25"/>
  <c r="C14" i="33"/>
  <c r="C21" i="33" s="1"/>
  <c r="E14" i="33"/>
  <c r="G14" i="33"/>
  <c r="I14" i="33"/>
  <c r="C19" i="33"/>
  <c r="E19" i="33"/>
  <c r="G19" i="33"/>
  <c r="I19" i="33"/>
  <c r="C26" i="33"/>
  <c r="E26" i="33"/>
  <c r="G26" i="33"/>
  <c r="I26" i="33"/>
  <c r="G21" i="24" l="1"/>
  <c r="G28" i="24" s="1"/>
  <c r="G37" i="24" s="1"/>
  <c r="G39" i="24" s="1"/>
  <c r="C21" i="24"/>
  <c r="C28" i="24" s="1"/>
  <c r="C37" i="24" s="1"/>
  <c r="C39" i="24" s="1"/>
  <c r="E21" i="33"/>
  <c r="E28" i="33" s="1"/>
  <c r="E37" i="33" s="1"/>
  <c r="E39" i="33" s="1"/>
  <c r="C28" i="33"/>
  <c r="C37" i="33" s="1"/>
  <c r="G21" i="33"/>
  <c r="G28" i="33" s="1"/>
  <c r="G37" i="33" s="1"/>
  <c r="I21" i="33"/>
  <c r="I28" i="33" s="1"/>
  <c r="I37" i="33" s="1"/>
  <c r="I39" i="33" s="1"/>
  <c r="I21" i="24"/>
  <c r="I28" i="24" s="1"/>
  <c r="I37" i="24" s="1"/>
  <c r="I39" i="24" s="1"/>
  <c r="E21" i="24"/>
  <c r="E28" i="24" s="1"/>
  <c r="E37" i="24" s="1"/>
  <c r="E39" i="24" s="1"/>
  <c r="X27" i="17"/>
  <c r="V27" i="17"/>
  <c r="T27" i="17"/>
  <c r="R27" i="17"/>
  <c r="P27" i="17"/>
  <c r="N27" i="17"/>
  <c r="L27" i="17"/>
  <c r="J27" i="17"/>
  <c r="H27" i="17"/>
  <c r="F27" i="17"/>
  <c r="D27" i="17"/>
  <c r="Z27" i="17"/>
  <c r="AB26" i="17"/>
  <c r="E12" i="32" l="1"/>
  <c r="I12" i="32"/>
  <c r="C39" i="33"/>
  <c r="C12" i="32" s="1"/>
  <c r="G39" i="33"/>
  <c r="I12" i="25"/>
  <c r="I23" i="25" s="1"/>
  <c r="E12" i="25"/>
  <c r="E23" i="25" s="1"/>
  <c r="G12" i="25"/>
  <c r="G23" i="25" s="1"/>
  <c r="C12" i="25"/>
  <c r="C23" i="25" s="1"/>
  <c r="G83" i="19"/>
  <c r="G73" i="19"/>
  <c r="G12" i="32" l="1"/>
  <c r="I83" i="19"/>
  <c r="E83" i="19"/>
  <c r="C83" i="19"/>
  <c r="C73" i="19"/>
  <c r="C22" i="32" l="1"/>
  <c r="E22" i="32"/>
  <c r="R32" i="30" s="1"/>
  <c r="I22" i="32"/>
  <c r="H34" i="17" l="1"/>
  <c r="Z32" i="17"/>
  <c r="G22" i="32" l="1"/>
  <c r="Q23" i="23" l="1"/>
  <c r="Z31" i="30" l="1"/>
  <c r="Q23" i="31" l="1"/>
  <c r="R26" i="30"/>
  <c r="R33" i="17" l="1"/>
  <c r="I73" i="19"/>
  <c r="E12" i="19" l="1"/>
  <c r="E28" i="19" s="1"/>
  <c r="I12" i="19"/>
  <c r="I22" i="31" l="1"/>
  <c r="L31" i="30"/>
  <c r="Z15" i="17"/>
  <c r="Z33" i="30"/>
  <c r="F39" i="6"/>
  <c r="O24" i="31"/>
  <c r="M24" i="31"/>
  <c r="M25" i="31" s="1"/>
  <c r="K24" i="31"/>
  <c r="G24" i="31"/>
  <c r="E24" i="31"/>
  <c r="C24" i="31"/>
  <c r="S22" i="31"/>
  <c r="S19" i="31"/>
  <c r="Q19" i="31"/>
  <c r="O19" i="31"/>
  <c r="K19" i="31"/>
  <c r="I19" i="31"/>
  <c r="G19" i="31"/>
  <c r="G25" i="31" s="1"/>
  <c r="E19" i="31"/>
  <c r="E25" i="31" s="1"/>
  <c r="C19" i="31"/>
  <c r="C25" i="31" s="1"/>
  <c r="U18" i="31"/>
  <c r="U19" i="31" s="1"/>
  <c r="S16" i="31"/>
  <c r="T33" i="30"/>
  <c r="N33" i="30"/>
  <c r="J33" i="30"/>
  <c r="H33" i="30"/>
  <c r="F33" i="30"/>
  <c r="D33" i="30"/>
  <c r="V31" i="30"/>
  <c r="Z26" i="30"/>
  <c r="X26" i="30"/>
  <c r="V26" i="30"/>
  <c r="T26" i="30"/>
  <c r="P26" i="30"/>
  <c r="N26" i="30"/>
  <c r="L26" i="30"/>
  <c r="J26" i="30"/>
  <c r="H26" i="30"/>
  <c r="F26" i="30"/>
  <c r="D26" i="30"/>
  <c r="AB25" i="30"/>
  <c r="AB26" i="30" s="1"/>
  <c r="Z22" i="30"/>
  <c r="T22" i="30"/>
  <c r="R22" i="30"/>
  <c r="R28" i="30" s="1"/>
  <c r="P22" i="30"/>
  <c r="N22" i="30"/>
  <c r="N34" i="30" s="1"/>
  <c r="L22" i="30"/>
  <c r="L28" i="30" s="1"/>
  <c r="J22" i="30"/>
  <c r="J28" i="30" s="1"/>
  <c r="H22" i="30"/>
  <c r="F22" i="30"/>
  <c r="D22" i="30"/>
  <c r="V20" i="30"/>
  <c r="X20" i="30" s="1"/>
  <c r="Z15" i="30"/>
  <c r="T15" i="30"/>
  <c r="L15" i="30"/>
  <c r="C12" i="19" l="1"/>
  <c r="F34" i="30"/>
  <c r="D34" i="30"/>
  <c r="H34" i="30"/>
  <c r="O25" i="31"/>
  <c r="K25" i="31"/>
  <c r="T34" i="30"/>
  <c r="D28" i="30"/>
  <c r="J34" i="30"/>
  <c r="F28" i="30"/>
  <c r="H28" i="30"/>
  <c r="T28" i="30"/>
  <c r="P28" i="30"/>
  <c r="V22" i="30"/>
  <c r="V28" i="30" s="1"/>
  <c r="Z28" i="30"/>
  <c r="Z34" i="30" s="1"/>
  <c r="P34" i="30"/>
  <c r="V15" i="30"/>
  <c r="X15" i="30" s="1"/>
  <c r="N28" i="30"/>
  <c r="U16" i="31"/>
  <c r="AB20" i="30"/>
  <c r="AB22" i="30" s="1"/>
  <c r="AB28" i="30" s="1"/>
  <c r="X22" i="30"/>
  <c r="X28" i="30" s="1"/>
  <c r="G12" i="19" l="1"/>
  <c r="AB15" i="30"/>
  <c r="I22" i="23" l="1"/>
  <c r="L32" i="17" l="1"/>
  <c r="H118" i="6" l="1"/>
  <c r="D118" i="6" l="1"/>
  <c r="D120" i="6" l="1"/>
  <c r="V15" i="17"/>
  <c r="S16" i="23"/>
  <c r="X15" i="17" l="1"/>
  <c r="J118" i="6"/>
  <c r="F25" i="6" l="1"/>
  <c r="F118" i="6"/>
  <c r="F120" i="6" s="1"/>
  <c r="J120" i="6"/>
  <c r="J81" i="6"/>
  <c r="F81" i="6"/>
  <c r="J71" i="6"/>
  <c r="F71" i="6"/>
  <c r="J39" i="6"/>
  <c r="AB25" i="17"/>
  <c r="AB27" i="17" s="1"/>
  <c r="F82" i="6" l="1"/>
  <c r="F121" i="6" s="1"/>
  <c r="J82" i="6"/>
  <c r="J121" i="6" s="1"/>
  <c r="F40" i="6"/>
  <c r="I23" i="32" l="1"/>
  <c r="E23" i="32"/>
  <c r="E44" i="19"/>
  <c r="E47" i="19" s="1"/>
  <c r="E87" i="19" s="1"/>
  <c r="E89" i="19" s="1"/>
  <c r="I28" i="19" l="1"/>
  <c r="I44" i="19" s="1"/>
  <c r="I47" i="19" s="1"/>
  <c r="I87" i="19" s="1"/>
  <c r="I89" i="19" s="1"/>
  <c r="O24" i="23"/>
  <c r="M24" i="23"/>
  <c r="K24" i="23"/>
  <c r="G24" i="23"/>
  <c r="E24" i="23"/>
  <c r="C24" i="23"/>
  <c r="S22" i="23"/>
  <c r="Z34" i="17"/>
  <c r="T34" i="17"/>
  <c r="N34" i="17"/>
  <c r="J34" i="17"/>
  <c r="F34" i="17"/>
  <c r="D34" i="17"/>
  <c r="V32" i="17"/>
  <c r="D22" i="17" l="1"/>
  <c r="D29" i="17" s="1"/>
  <c r="D35" i="17" s="1"/>
  <c r="D39" i="6" l="1"/>
  <c r="D71" i="6"/>
  <c r="C23" i="32" l="1"/>
  <c r="V33" i="17" l="1"/>
  <c r="X33" i="17" s="1"/>
  <c r="X31" i="30"/>
  <c r="L33" i="30"/>
  <c r="L34" i="30" s="1"/>
  <c r="L34" i="17"/>
  <c r="H39" i="6"/>
  <c r="X32" i="17" l="1"/>
  <c r="R34" i="17"/>
  <c r="R33" i="30"/>
  <c r="R34" i="30" s="1"/>
  <c r="V32" i="30"/>
  <c r="AB31" i="30"/>
  <c r="AB33" i="17"/>
  <c r="V34" i="17"/>
  <c r="AB32" i="17" l="1"/>
  <c r="AB34" i="17" s="1"/>
  <c r="X34" i="17"/>
  <c r="X32" i="30"/>
  <c r="V33" i="30"/>
  <c r="V34" i="30" s="1"/>
  <c r="AB15" i="17"/>
  <c r="AB32" i="30" l="1"/>
  <c r="AB33" i="30" s="1"/>
  <c r="AB34" i="30" s="1"/>
  <c r="X33" i="30"/>
  <c r="X34" i="30" s="1"/>
  <c r="F22" i="17"/>
  <c r="H22" i="17"/>
  <c r="J22" i="17"/>
  <c r="L22" i="17"/>
  <c r="L29" i="17" s="1"/>
  <c r="L35" i="17" s="1"/>
  <c r="N22" i="17"/>
  <c r="P22" i="17"/>
  <c r="R22" i="17"/>
  <c r="T22" i="17"/>
  <c r="Z22" i="17"/>
  <c r="Z29" i="17" s="1"/>
  <c r="Z35" i="17" s="1"/>
  <c r="R29" i="17" l="1"/>
  <c r="R35" i="17" s="1"/>
  <c r="H29" i="17"/>
  <c r="P29" i="17"/>
  <c r="P35" i="17" s="1"/>
  <c r="F29" i="17"/>
  <c r="F35" i="17" s="1"/>
  <c r="N29" i="17"/>
  <c r="N35" i="17" s="1"/>
  <c r="J29" i="17"/>
  <c r="J35" i="17" s="1"/>
  <c r="T29" i="17"/>
  <c r="T35" i="17" s="1"/>
  <c r="K19" i="23"/>
  <c r="H35" i="17" l="1"/>
  <c r="I19" i="23"/>
  <c r="G19" i="23"/>
  <c r="E19" i="23"/>
  <c r="C19" i="23"/>
  <c r="K25" i="23" l="1"/>
  <c r="O19" i="23"/>
  <c r="H81" i="6"/>
  <c r="Q19" i="23"/>
  <c r="G25" i="23"/>
  <c r="E25" i="23"/>
  <c r="C25" i="23"/>
  <c r="S19" i="23"/>
  <c r="V20" i="17"/>
  <c r="H25" i="6"/>
  <c r="H40" i="6" s="1"/>
  <c r="H71" i="6"/>
  <c r="D81" i="6"/>
  <c r="D25" i="6"/>
  <c r="U18" i="23"/>
  <c r="J25" i="6"/>
  <c r="J40" i="6" s="1"/>
  <c r="X20" i="17" l="1"/>
  <c r="AB20" i="17" s="1"/>
  <c r="S23" i="23"/>
  <c r="H120" i="6"/>
  <c r="U19" i="23"/>
  <c r="M25" i="23"/>
  <c r="O25" i="23"/>
  <c r="D40" i="6"/>
  <c r="V22" i="17"/>
  <c r="D82" i="6"/>
  <c r="H82" i="6"/>
  <c r="X22" i="17" l="1"/>
  <c r="X29" i="17" s="1"/>
  <c r="X35" i="17" s="1"/>
  <c r="D121" i="6"/>
  <c r="Q24" i="23"/>
  <c r="Q25" i="23" s="1"/>
  <c r="S23" i="31"/>
  <c r="Q24" i="31"/>
  <c r="Q25" i="31" s="1"/>
  <c r="S24" i="23"/>
  <c r="S25" i="23" s="1"/>
  <c r="U23" i="23"/>
  <c r="H121" i="6"/>
  <c r="V29" i="17"/>
  <c r="V35" i="17" s="1"/>
  <c r="U16" i="23"/>
  <c r="G23" i="32"/>
  <c r="AB22" i="17"/>
  <c r="AB29" i="17" s="1"/>
  <c r="AB35" i="17" s="1"/>
  <c r="U23" i="31" l="1"/>
  <c r="S24" i="31"/>
  <c r="S25" i="31" s="1"/>
  <c r="I24" i="31" l="1"/>
  <c r="I25" i="31" s="1"/>
  <c r="U22" i="31"/>
  <c r="U24" i="31" s="1"/>
  <c r="U25" i="31" s="1"/>
  <c r="I24" i="23" l="1"/>
  <c r="U22" i="23"/>
  <c r="U24" i="23" s="1"/>
  <c r="C28" i="19" l="1"/>
  <c r="C44" i="19" s="1"/>
  <c r="C47" i="19" s="1"/>
  <c r="C87" i="19" s="1"/>
  <c r="C89" i="19" l="1"/>
  <c r="G28" i="19"/>
  <c r="G44" i="19" s="1"/>
  <c r="G47" i="19" s="1"/>
  <c r="G87" i="19" s="1"/>
  <c r="G89" i="19" s="1"/>
  <c r="I25" i="23" l="1"/>
  <c r="U25" i="23"/>
</calcChain>
</file>

<file path=xl/sharedStrings.xml><?xml version="1.0" encoding="utf-8"?>
<sst xmlns="http://schemas.openxmlformats.org/spreadsheetml/2006/main" count="596" uniqueCount="277">
  <si>
    <t>ADVANCED  INFO  SERVICE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</si>
  <si>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</si>
  <si>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</si>
  <si>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</si>
  <si>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</si>
  <si>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</si>
  <si>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</si>
  <si>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</si>
  <si>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</si>
  <si>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</si>
  <si>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</si>
  <si>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</si>
  <si>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</si>
  <si>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</si>
  <si>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</si>
  <si>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Short-term investment</t>
  </si>
  <si>
    <t>Trade and other current receivables</t>
  </si>
  <si>
    <t>3, 13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</si>
  <si>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</si>
  <si>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</si>
  <si>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</si>
  <si>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</si>
  <si>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</si>
  <si>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</si>
  <si>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</si>
  <si>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</si>
  <si>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</si>
  <si>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</si>
  <si>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</si>
  <si>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</si>
  <si>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</si>
  <si>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</si>
  <si>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</si>
  <si>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</si>
  <si>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</si>
  <si>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</si>
  <si>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</si>
  <si>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</si>
  <si>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t xml:space="preserve">LIABILITIES  AND  SHAREHOLDERS’  EQUITY </t>
  </si>
  <si>
    <t>Current liabilities</t>
  </si>
  <si>
    <t xml:space="preserve">Short-term borrowings </t>
  </si>
  <si>
    <t>8, 13</t>
  </si>
  <si>
    <t>Trade and other current payables</t>
  </si>
  <si>
    <t>Provision for revenue sharing</t>
  </si>
  <si>
    <t xml:space="preserve">Unearned income 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</si>
  <si>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</si>
  <si>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</si>
  <si>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</si>
  <si>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</si>
  <si>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</si>
  <si>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</si>
  <si>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</si>
  <si>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</si>
  <si>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</si>
  <si>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</si>
  <si>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</si>
  <si>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</si>
  <si>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</si>
  <si>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</si>
  <si>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</si>
  <si>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Unearned income of long-term network rental</t>
  </si>
  <si>
    <t>Other non-current liabilities</t>
  </si>
  <si>
    <t>Total non-current liabilities</t>
  </si>
  <si>
    <t>Total liabilities</t>
  </si>
  <si>
    <r>
      <t xml:space="preserve">LIABILITIES  AND  SHAREHOLDERS’  EQUITY </t>
    </r>
    <r>
      <rPr>
        <sz val="12"/>
        <rFont val="Times New Roman"/>
        <family val="1"/>
      </rPr>
      <t>(CONTINUED)</t>
    </r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</si>
  <si>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</si>
  <si>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</si>
  <si>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</si>
  <si>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</si>
  <si>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</si>
  <si>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</si>
  <si>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</si>
  <si>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</si>
  <si>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</si>
  <si>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</si>
  <si>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</si>
  <si>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</si>
  <si>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</si>
  <si>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</si>
  <si>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</si>
  <si>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</si>
  <si>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</si>
  <si>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</si>
  <si>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</si>
  <si>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</si>
  <si>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</si>
  <si>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</si>
  <si>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</si>
  <si>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</si>
  <si>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“UNAUDITED”</t>
  </si>
  <si>
    <t>Revenues</t>
  </si>
  <si>
    <t>Revenues from rendering of services and equipment rentals</t>
  </si>
  <si>
    <t>10, 13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</si>
  <si>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</si>
  <si>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</si>
  <si>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</si>
  <si>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</si>
  <si>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</si>
  <si>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</si>
  <si>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</si>
  <si>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</si>
  <si>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</si>
  <si>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</si>
  <si>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</si>
  <si>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</si>
  <si>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</si>
  <si>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</si>
  <si>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Share of profit of subsidiaries, associates and</t>
  </si>
  <si>
    <t>joint ventures accounted for using equity method</t>
  </si>
  <si>
    <t>5, 6</t>
  </si>
  <si>
    <t>Finance costs</t>
  </si>
  <si>
    <t xml:space="preserve">Profit before income tax </t>
  </si>
  <si>
    <t>Tax expense</t>
  </si>
  <si>
    <t>Profit for the periods</t>
  </si>
  <si>
    <t xml:space="preserve">    Owners of the Company</t>
  </si>
  <si>
    <t xml:space="preserve">    Non-controlling interests</t>
  </si>
  <si>
    <t>Earnings per share (in Baht)</t>
  </si>
  <si>
    <t xml:space="preserve">Basic earnings per share </t>
  </si>
  <si>
    <t>Diluted earnings per share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</si>
  <si>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</si>
  <si>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</si>
  <si>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</si>
  <si>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</si>
  <si>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accounted for using equity method</t>
  </si>
  <si>
    <t>Total comprehensive income for the periods</t>
  </si>
  <si>
    <t>Total comprehensive income attributable to</t>
  </si>
  <si>
    <t>Owners of the Company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</si>
  <si>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</si>
  <si>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</si>
  <si>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</si>
  <si>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</si>
  <si>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</si>
  <si>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</si>
  <si>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</si>
  <si>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</si>
  <si>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</si>
  <si>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</si>
  <si>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</si>
  <si>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</si>
  <si>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</si>
  <si>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</si>
  <si>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</si>
  <si>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</si>
  <si>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</si>
  <si>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</si>
  <si>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</si>
  <si>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</si>
  <si>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</si>
  <si>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</si>
  <si>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</si>
  <si>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</si>
  <si>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</si>
  <si>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</si>
  <si>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</si>
  <si>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</si>
  <si>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</si>
  <si>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</si>
  <si>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</si>
  <si>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</si>
  <si>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</si>
  <si>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</si>
  <si>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</si>
  <si>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</si>
  <si>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</si>
  <si>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</si>
  <si>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</si>
  <si>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2024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</si>
  <si>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</si>
  <si>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</si>
  <si>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</si>
  <si>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</si>
  <si>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</si>
  <si>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12, 13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</si>
  <si>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</si>
  <si>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</si>
  <si>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</si>
  <si>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</si>
  <si>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</si>
  <si>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</si>
  <si>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</si>
  <si>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</si>
  <si>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January 1, 2025</t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</si>
  <si>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</si>
  <si>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</si>
  <si>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</si>
  <si>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</si>
  <si>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</si>
  <si>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</si>
  <si>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</si>
  <si>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</si>
  <si>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</si>
  <si>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</si>
  <si>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</si>
  <si>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</si>
  <si>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</si>
  <si>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</si>
  <si>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</si>
  <si>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</si>
  <si>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</si>
  <si>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</si>
  <si>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</si>
  <si>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</si>
  <si>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 xml:space="preserve">Adjustments to reconcile profit (loss) to cash receipts (payments) </t>
  </si>
  <si>
    <t xml:space="preserve">                                                             </t>
  </si>
  <si>
    <t xml:space="preserve">Depreciation and amortisation </t>
  </si>
  <si>
    <t>Expected credit losses</t>
  </si>
  <si>
    <t>(Reversal of) loss on terminate contract assets</t>
  </si>
  <si>
    <t xml:space="preserve">    fair value measurement of derivative assets</t>
  </si>
  <si>
    <t xml:space="preserve">    joint ventures accounted for using equity method</t>
  </si>
  <si>
    <t>Employee benefit expense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</si>
  <si>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</si>
  <si>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</si>
  <si>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</si>
  <si>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</si>
  <si>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</si>
  <si>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</si>
  <si>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Employee benefit paid</t>
  </si>
  <si>
    <t>Taxes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</si>
  <si>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</si>
  <si>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</si>
  <si>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</si>
  <si>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</si>
  <si>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</si>
  <si>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</si>
  <si>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</si>
  <si>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 xml:space="preserve">Net (increase) decrease in short-term loans to related parties </t>
  </si>
  <si>
    <t>Proceed from capital reduction of investment in an associate</t>
  </si>
  <si>
    <t>Dividends received</t>
  </si>
  <si>
    <t>Net cash provided by (used in) investing activities</t>
  </si>
  <si>
    <t>Cash flows from financing activities</t>
  </si>
  <si>
    <t>Finance costs paid</t>
  </si>
  <si>
    <t>Lease liabilities paid</t>
  </si>
  <si>
    <t>Repayments of long-term liabilities</t>
  </si>
  <si>
    <t>Effect of exchange rate changes on balances held</t>
  </si>
  <si>
    <t xml:space="preserve">   in foreign currencies</t>
  </si>
  <si>
    <t>Cash and cash equivalents as at January 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</si>
  <si>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</si>
  <si>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</si>
  <si>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</si>
  <si>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</si>
  <si>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t>Long-term loans to related parties</t>
  </si>
  <si>
    <t xml:space="preserve">     net of income tax</t>
  </si>
  <si>
    <t>Increase in short-term investment</t>
  </si>
  <si>
    <t>Tax (expense) income</t>
  </si>
  <si>
    <t>STATEMENTS  OF  CHANGES  IN  SHAREHOLDERS’  EQUITY</t>
  </si>
  <si>
    <t>Loss of non-controlling interest with a change in control</t>
  </si>
  <si>
    <t xml:space="preserve">STATEMENTS  OF  CHANGES  IN  SHAREHOLDERS’  EQUITY </t>
  </si>
  <si>
    <t>Proceed from sale of investment in a subsidiary</t>
  </si>
  <si>
    <t>Net cash used in financing activities</t>
  </si>
  <si>
    <t>Net increase (decrease) in cash and cash equivalents</t>
  </si>
  <si>
    <r>
      <t xml:space="preserve">STATEMENTS  OF  FINANCIAL  POSITION </t>
    </r>
    <r>
      <rPr>
        <sz val="12"/>
        <rFont val="Times New Roman"/>
        <family val="1"/>
      </rPr>
      <t>(CONTINUED)</t>
    </r>
  </si>
  <si>
    <t>Cash generated from operations</t>
  </si>
  <si>
    <t>Net cash provided by operating activities</t>
  </si>
  <si>
    <t>AS  AT  SEPTEMBER  30,  2025</t>
  </si>
  <si>
    <t>September 30,</t>
  </si>
  <si>
    <t>FOR  THE  THREE-MONTH  PERIOD  ENDED  SEPTEMBER  30,  2025</t>
  </si>
  <si>
    <t>FOR  THE  NINE-MONTH  PERIOD  ENDED  SEPTEMBER  30,  2025</t>
  </si>
  <si>
    <t>Balance as at September 30, 2024</t>
  </si>
  <si>
    <t>Balance as at September 30, 2025</t>
  </si>
  <si>
    <t xml:space="preserve">Share of other comprehensive expense of subsidiaries </t>
  </si>
  <si>
    <t>Loss on cash flow hedges</t>
  </si>
  <si>
    <t>Net gain on foreign exchange rate</t>
  </si>
  <si>
    <t>Net loss from fair value measurement of derivative assets</t>
  </si>
  <si>
    <t>Cash and cash equivalents as at September 30,</t>
  </si>
  <si>
    <t>Profit (loss) attributable to</t>
  </si>
  <si>
    <t xml:space="preserve">Income tax relating to items that will be </t>
  </si>
  <si>
    <t>reclassified subsequently to profit or loss</t>
  </si>
  <si>
    <t xml:space="preserve">Other comprehensive expense for the periods, </t>
  </si>
  <si>
    <t>(Reversal of) loss for obsolete,  decline in value and write-off inventories</t>
  </si>
  <si>
    <t xml:space="preserve">Net unrealised (gain) loss on foreign exchange rate and </t>
  </si>
  <si>
    <t xml:space="preserve">Unearned income - Network Equipment Rental </t>
  </si>
  <si>
    <t>Net proceed from sale (paid for purchase) of a subsidiary from non-controlling interest</t>
  </si>
  <si>
    <t>Net proceeds from short-term borrowings</t>
  </si>
  <si>
    <t>Net repayment of short-term borrowings from related parties</t>
  </si>
  <si>
    <t xml:space="preserve">Increase in long-term loan to a related party </t>
  </si>
  <si>
    <t xml:space="preserve">Net increase in investments in associates and a joint venture  </t>
  </si>
  <si>
    <t>Impairment loss, loss on sale and write-off of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</si>
</sst>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;[Red]\(#,##0\);_-* &quot;-&quot;_-;_-@_-"/>
    <numFmt numFmtId="169" formatCode="0.00_)"/>
    <numFmt numFmtId="170" formatCode="_-* #,##0_-;\-* #,##0_-;_-* &quot;-&quot;??_-;_-@_-"/>
    <numFmt numFmtId="171" formatCode="_(* #,##0_);_(* \(#,##0\);_(* &quot;-&quot;?????_);_(@_)"/>
    <numFmt numFmtId="172" formatCode="_(* #,##0_);_(* \(#,##0\);_(* &quot;-&quot;??????_);_(@_)"/>
    <numFmt numFmtId="173" formatCode="_(* #,##0.00_);_(* \(#,##0.00\);_(* &quot;-&quot;_);_(@_)"/>
    <numFmt numFmtId="174" formatCode="_-* #,##0.00;[Red]\(#,##0.00\);_-* &quot;-&quot;_-;_-@_-"/>
  </numFmts>
  <fonts count="34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169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192">
    <xf numFmtId="0" fontId="0" fillId="0" borderId="0" xfId="0"/>
    <xf numFmtId="164" fontId="8" fillId="0" borderId="0" xfId="5" applyNumberFormat="1" applyFont="1" applyFill="1" applyBorder="1" applyAlignment="1">
      <alignment horizontal="right" vertical="center"/>
    </xf>
    <xf numFmtId="164" fontId="8" fillId="0" borderId="0" xfId="5" applyNumberFormat="1" applyFont="1" applyFill="1" applyBorder="1" applyAlignment="1">
      <alignment vertical="center"/>
    </xf>
    <xf numFmtId="165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65" fontId="8" fillId="0" borderId="0" xfId="5" applyFont="1" applyFill="1" applyBorder="1" applyAlignment="1">
      <alignment vertical="center"/>
    </xf>
    <xf numFmtId="167" fontId="8" fillId="0" borderId="0" xfId="5" applyNumberFormat="1" applyFont="1" applyFill="1" applyBorder="1" applyAlignment="1">
      <alignment horizontal="right" vertical="center"/>
    </xf>
    <xf numFmtId="167" fontId="7" fillId="0" borderId="0" xfId="5" applyNumberFormat="1" applyFont="1" applyFill="1" applyAlignment="1">
      <alignment horizontal="center" vertical="center"/>
    </xf>
    <xf numFmtId="167" fontId="8" fillId="0" borderId="0" xfId="5" applyNumberFormat="1" applyFont="1" applyFill="1" applyAlignment="1">
      <alignment horizontal="right" vertical="center"/>
    </xf>
    <xf numFmtId="167" fontId="8" fillId="0" borderId="3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vertical="center"/>
    </xf>
    <xf numFmtId="167" fontId="8" fillId="0" borderId="4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Alignment="1">
      <alignment horizontal="center" vertical="center"/>
    </xf>
    <xf numFmtId="167" fontId="8" fillId="0" borderId="6" xfId="5" applyNumberFormat="1" applyFont="1" applyFill="1" applyBorder="1" applyAlignment="1">
      <alignment horizontal="right" vertical="center"/>
    </xf>
    <xf numFmtId="167" fontId="8" fillId="0" borderId="0" xfId="5" applyNumberFormat="1" applyFont="1" applyFill="1" applyBorder="1" applyAlignment="1">
      <alignment horizontal="center" vertical="center"/>
    </xf>
    <xf numFmtId="167" fontId="8" fillId="0" borderId="3" xfId="5" applyNumberFormat="1" applyFont="1" applyFill="1" applyBorder="1" applyAlignment="1">
      <alignment horizontal="center" vertical="center"/>
    </xf>
    <xf numFmtId="167" fontId="30" fillId="0" borderId="3" xfId="5" applyNumberFormat="1" applyFont="1" applyFill="1" applyBorder="1" applyAlignment="1">
      <alignment horizontal="center" vertical="center"/>
    </xf>
    <xf numFmtId="167" fontId="30" fillId="0" borderId="0" xfId="5" applyNumberFormat="1" applyFont="1" applyFill="1" applyBorder="1" applyAlignment="1">
      <alignment horizontal="center" vertical="center"/>
    </xf>
    <xf numFmtId="167" fontId="8" fillId="0" borderId="0" xfId="5" applyNumberFormat="1" applyFont="1" applyFill="1" applyBorder="1" applyAlignment="1">
      <alignment vertical="center"/>
    </xf>
    <xf numFmtId="167" fontId="8" fillId="0" borderId="3" xfId="5" applyNumberFormat="1" applyFont="1" applyFill="1" applyBorder="1" applyAlignment="1">
      <alignment vertical="center"/>
    </xf>
    <xf numFmtId="167" fontId="8" fillId="0" borderId="7" xfId="5" applyNumberFormat="1" applyFont="1" applyFill="1" applyBorder="1" applyAlignment="1">
      <alignment horizontal="center" vertical="center"/>
    </xf>
    <xf numFmtId="167" fontId="8" fillId="0" borderId="7" xfId="5" applyNumberFormat="1" applyFont="1" applyFill="1" applyBorder="1" applyAlignment="1">
      <alignment vertical="center"/>
    </xf>
    <xf numFmtId="167" fontId="8" fillId="0" borderId="7" xfId="5" applyNumberFormat="1" applyFont="1" applyFill="1" applyBorder="1" applyAlignment="1">
      <alignment horizontal="right" vertical="center"/>
    </xf>
    <xf numFmtId="167" fontId="30" fillId="0" borderId="0" xfId="5" applyNumberFormat="1" applyFont="1" applyFill="1" applyAlignment="1">
      <alignment vertical="center"/>
    </xf>
    <xf numFmtId="167" fontId="30" fillId="0" borderId="0" xfId="5" applyNumberFormat="1" applyFont="1" applyFill="1" applyAlignment="1">
      <alignment horizontal="center" vertical="center"/>
    </xf>
    <xf numFmtId="167" fontId="30" fillId="0" borderId="3" xfId="5" applyNumberFormat="1" applyFont="1" applyFill="1" applyBorder="1" applyAlignment="1">
      <alignment vertical="center"/>
    </xf>
    <xf numFmtId="167" fontId="30" fillId="0" borderId="9" xfId="5" applyNumberFormat="1" applyFont="1" applyFill="1" applyBorder="1" applyAlignment="1">
      <alignment vertical="center"/>
    </xf>
    <xf numFmtId="167" fontId="30" fillId="0" borderId="0" xfId="5" applyNumberFormat="1" applyFont="1" applyFill="1" applyBorder="1" applyAlignment="1">
      <alignment vertical="center"/>
    </xf>
    <xf numFmtId="167" fontId="8" fillId="0" borderId="6" xfId="5" applyNumberFormat="1" applyFont="1" applyFill="1" applyBorder="1" applyAlignment="1">
      <alignment vertical="center"/>
    </xf>
    <xf numFmtId="167" fontId="8" fillId="0" borderId="0" xfId="5" applyNumberFormat="1" applyFont="1" applyFill="1"/>
    <xf numFmtId="167" fontId="28" fillId="0" borderId="0" xfId="5" applyNumberFormat="1" applyFont="1" applyFill="1" applyAlignment="1">
      <alignment wrapText="1"/>
    </xf>
    <xf numFmtId="167" fontId="31" fillId="0" borderId="0" xfId="5" applyNumberFormat="1" applyFont="1" applyFill="1" applyAlignment="1">
      <alignment wrapText="1"/>
    </xf>
    <xf numFmtId="167" fontId="30" fillId="0" borderId="0" xfId="5" applyNumberFormat="1" applyFont="1" applyFill="1"/>
    <xf numFmtId="167" fontId="30" fillId="0" borderId="0" xfId="5" applyNumberFormat="1" applyFont="1" applyFill="1" applyAlignment="1">
      <alignment horizontal="right" vertical="center"/>
    </xf>
    <xf numFmtId="167" fontId="28" fillId="0" borderId="0" xfId="5" applyNumberFormat="1" applyFont="1" applyFill="1" applyAlignment="1">
      <alignment vertical="center"/>
    </xf>
    <xf numFmtId="167" fontId="29" fillId="0" borderId="0" xfId="5" applyNumberFormat="1" applyFont="1" applyFill="1" applyAlignment="1">
      <alignment vertical="center"/>
    </xf>
    <xf numFmtId="167" fontId="29" fillId="0" borderId="0" xfId="5" applyNumberFormat="1" applyFont="1" applyFill="1" applyAlignment="1">
      <alignment wrapText="1"/>
    </xf>
    <xf numFmtId="167" fontId="30" fillId="0" borderId="0" xfId="5" applyNumberFormat="1" applyFont="1" applyFill="1" applyAlignment="1">
      <alignment wrapText="1"/>
    </xf>
    <xf numFmtId="167" fontId="8" fillId="0" borderId="4" xfId="5" applyNumberFormat="1" applyFont="1" applyFill="1" applyBorder="1" applyAlignment="1">
      <alignment horizontal="center" vertical="center"/>
    </xf>
    <xf numFmtId="167" fontId="12" fillId="0" borderId="5" xfId="5" applyNumberFormat="1" applyFont="1" applyFill="1" applyBorder="1" applyAlignment="1">
      <alignment horizontal="right" vertical="center"/>
    </xf>
    <xf numFmtId="167" fontId="12" fillId="0" borderId="4" xfId="5" applyNumberFormat="1" applyFont="1" applyFill="1" applyBorder="1" applyAlignment="1" applyProtection="1">
      <alignment horizontal="right" vertical="center"/>
      <protection locked="0"/>
    </xf>
    <xf numFmtId="167" fontId="12" fillId="0" borderId="4" xfId="5" applyNumberFormat="1" applyFont="1" applyFill="1" applyBorder="1" applyAlignment="1" applyProtection="1">
      <alignment vertical="center"/>
      <protection locked="0"/>
    </xf>
    <xf numFmtId="167" fontId="12" fillId="0" borderId="6" xfId="5" applyNumberFormat="1" applyFont="1" applyFill="1" applyBorder="1" applyAlignment="1">
      <alignment vertical="center"/>
    </xf>
    <xf numFmtId="167" fontId="12" fillId="0" borderId="0" xfId="5" applyNumberFormat="1" applyFont="1" applyFill="1" applyAlignment="1">
      <alignment horizontal="right" vertical="center"/>
    </xf>
    <xf numFmtId="170" fontId="8" fillId="0" borderId="0" xfId="6" applyNumberFormat="1" applyFont="1" applyFill="1" applyAlignment="1">
      <alignment vertical="center"/>
    </xf>
    <xf numFmtId="164" fontId="12" fillId="0" borderId="0" xfId="5" applyNumberFormat="1" applyFont="1" applyFill="1" applyAlignment="1">
      <alignment horizontal="right" vertical="center"/>
    </xf>
    <xf numFmtId="167" fontId="12" fillId="0" borderId="0" xfId="5" applyNumberFormat="1" applyFont="1" applyFill="1" applyBorder="1" applyAlignment="1" applyProtection="1">
      <alignment horizontal="right" vertical="center"/>
      <protection locked="0"/>
    </xf>
    <xf numFmtId="164" fontId="12" fillId="0" borderId="0" xfId="12" applyNumberFormat="1" applyFont="1" applyFill="1" applyBorder="1" applyAlignment="1" applyProtection="1">
      <alignment horizontal="right" vertical="center"/>
      <protection locked="0"/>
    </xf>
    <xf numFmtId="167" fontId="12" fillId="0" borderId="0" xfId="5" applyNumberFormat="1" applyFont="1" applyFill="1" applyAlignment="1">
      <alignment vertical="center"/>
    </xf>
    <xf numFmtId="167" fontId="12" fillId="0" borderId="0" xfId="5" applyNumberFormat="1" applyFont="1" applyFill="1" applyBorder="1" applyAlignment="1">
      <alignment horizontal="right" vertical="center"/>
    </xf>
    <xf numFmtId="167" fontId="12" fillId="0" borderId="4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Alignment="1" applyProtection="1">
      <alignment horizontal="right" vertical="center"/>
      <protection locked="0"/>
    </xf>
    <xf numFmtId="164" fontId="12" fillId="0" borderId="0" xfId="5" applyNumberFormat="1" applyFont="1" applyFill="1" applyBorder="1" applyAlignment="1">
      <alignment horizontal="right" vertical="center"/>
    </xf>
    <xf numFmtId="165" fontId="12" fillId="0" borderId="0" xfId="5" applyFont="1" applyFill="1" applyBorder="1" applyAlignment="1">
      <alignment horizontal="right" vertical="center"/>
    </xf>
    <xf numFmtId="167" fontId="12" fillId="0" borderId="3" xfId="5" applyNumberFormat="1" applyFont="1" applyFill="1" applyBorder="1" applyAlignment="1" applyProtection="1">
      <alignment vertical="center"/>
      <protection locked="0"/>
    </xf>
    <xf numFmtId="167" fontId="12" fillId="0" borderId="8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Border="1" applyAlignment="1" applyProtection="1">
      <alignment vertical="center"/>
      <protection locked="0"/>
    </xf>
    <xf numFmtId="170" fontId="12" fillId="0" borderId="0" xfId="9" applyNumberFormat="1" applyFont="1" applyFill="1" applyBorder="1" applyAlignment="1">
      <alignment vertical="center"/>
    </xf>
    <xf numFmtId="165" fontId="11" fillId="0" borderId="0" xfId="5" applyFont="1" applyFill="1" applyAlignment="1">
      <alignment vertical="center"/>
    </xf>
    <xf numFmtId="167" fontId="12" fillId="0" borderId="3" xfId="5" applyNumberFormat="1" applyFont="1" applyFill="1" applyBorder="1" applyAlignment="1">
      <alignment horizontal="right" vertical="center"/>
    </xf>
    <xf numFmtId="167" fontId="12" fillId="0" borderId="0" xfId="5" applyNumberFormat="1" applyFont="1" applyFill="1" applyAlignment="1">
      <alignment horizontal="left" vertical="center" indent="1" readingOrder="1"/>
    </xf>
    <xf numFmtId="167" fontId="12" fillId="0" borderId="6" xfId="5" applyNumberFormat="1" applyFont="1" applyFill="1" applyBorder="1" applyAlignment="1">
      <alignment horizontal="right" vertical="center"/>
    </xf>
    <xf numFmtId="165" fontId="12" fillId="0" borderId="5" xfId="5" applyFont="1" applyFill="1" applyBorder="1" applyAlignment="1">
      <alignment horizontal="right" vertical="center"/>
    </xf>
    <xf numFmtId="165" fontId="12" fillId="0" borderId="0" xfId="5" applyFont="1" applyFill="1" applyAlignment="1">
      <alignment horizontal="right" vertical="center"/>
    </xf>
    <xf numFmtId="10" fontId="12" fillId="0" borderId="0" xfId="102" applyNumberFormat="1" applyFont="1" applyFill="1" applyAlignment="1">
      <alignment horizontal="right" vertical="center"/>
    </xf>
    <xf numFmtId="164" fontId="12" fillId="0" borderId="0" xfId="13" applyNumberFormat="1" applyFont="1" applyFill="1" applyBorder="1" applyAlignment="1">
      <alignment horizontal="right" vertical="center"/>
    </xf>
    <xf numFmtId="173" fontId="12" fillId="0" borderId="0" xfId="5" applyNumberFormat="1" applyFont="1" applyFill="1" applyAlignment="1">
      <alignment horizontal="right" vertical="center"/>
    </xf>
    <xf numFmtId="165" fontId="8" fillId="0" borderId="0" xfId="5" applyFont="1" applyFill="1" applyAlignment="1">
      <alignment vertical="center"/>
    </xf>
    <xf numFmtId="167" fontId="7" fillId="0" borderId="0" xfId="5" applyNumberFormat="1" applyFont="1" applyFill="1" applyBorder="1" applyAlignment="1">
      <alignment horizontal="right" vertical="center"/>
    </xf>
    <xf numFmtId="165" fontId="7" fillId="0" borderId="0" xfId="5" applyFont="1" applyFill="1" applyBorder="1" applyAlignment="1">
      <alignment horizontal="right" vertical="center"/>
    </xf>
    <xf numFmtId="170" fontId="12" fillId="0" borderId="0" xfId="5" applyNumberFormat="1" applyFont="1" applyFill="1" applyAlignment="1">
      <alignment vertical="center"/>
    </xf>
    <xf numFmtId="167" fontId="14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Alignment="1">
      <alignment horizontal="center" vertical="center"/>
    </xf>
    <xf numFmtId="167" fontId="12" fillId="0" borderId="0" xfId="5" applyNumberFormat="1" applyFont="1" applyFill="1" applyBorder="1" applyAlignment="1">
      <alignment vertical="center"/>
    </xf>
    <xf numFmtId="167" fontId="12" fillId="0" borderId="0" xfId="5" applyNumberFormat="1" applyFont="1" applyFill="1" applyBorder="1" applyAlignment="1">
      <alignment horizontal="center" vertical="center"/>
    </xf>
    <xf numFmtId="167" fontId="12" fillId="0" borderId="7" xfId="5" applyNumberFormat="1" applyFont="1" applyFill="1" applyBorder="1" applyAlignment="1">
      <alignment horizontal="right" vertical="center"/>
    </xf>
    <xf numFmtId="167" fontId="12" fillId="0" borderId="3" xfId="5" applyNumberFormat="1" applyFont="1" applyFill="1" applyBorder="1" applyAlignment="1">
      <alignment vertical="center"/>
    </xf>
    <xf numFmtId="173" fontId="12" fillId="0" borderId="10" xfId="5" applyNumberFormat="1" applyFont="1" applyFill="1" applyBorder="1" applyAlignment="1">
      <alignment horizontal="right" vertical="center"/>
    </xf>
    <xf numFmtId="10" fontId="12" fillId="0" borderId="0" xfId="102" applyNumberFormat="1" applyFont="1" applyFill="1" applyAlignment="1">
      <alignment vertical="center"/>
    </xf>
    <xf numFmtId="10" fontId="12" fillId="0" borderId="0" xfId="5" applyNumberFormat="1" applyFont="1" applyFill="1" applyAlignment="1">
      <alignment horizontal="right" vertical="center"/>
    </xf>
    <xf numFmtId="167" fontId="30" fillId="0" borderId="0" xfId="5" applyNumberFormat="1" applyFont="1" applyFill="1" applyBorder="1" applyAlignment="1">
      <alignment horizontal="right" vertical="center"/>
    </xf>
    <xf numFmtId="167" fontId="29" fillId="0" borderId="0" xfId="5" applyNumberFormat="1" applyFont="1" applyFill="1" applyBorder="1" applyAlignment="1">
      <alignment vertical="center"/>
    </xf>
    <xf numFmtId="167" fontId="29" fillId="0" borderId="0" xfId="5" applyNumberFormat="1" applyFont="1" applyFill="1" applyBorder="1" applyAlignment="1">
      <alignment wrapText="1"/>
    </xf>
    <xf numFmtId="167" fontId="30" fillId="0" borderId="0" xfId="5" applyNumberFormat="1" applyFont="1" applyFill="1" applyBorder="1" applyAlignment="1">
      <alignment wrapText="1"/>
    </xf>
    <xf numFmtId="167" fontId="28" fillId="0" borderId="0" xfId="5" applyNumberFormat="1" applyFont="1" applyFill="1" applyBorder="1" applyAlignment="1">
      <alignment wrapText="1"/>
    </xf>
    <xf numFmtId="167" fontId="31" fillId="0" borderId="0" xfId="5" applyNumberFormat="1" applyFont="1" applyFill="1" applyBorder="1" applyAlignment="1">
      <alignment wrapText="1"/>
    </xf>
    <xf numFmtId="167" fontId="30" fillId="0" borderId="0" xfId="5" applyNumberFormat="1" applyFont="1" applyFill="1" applyBorder="1"/>
    <xf numFmtId="167" fontId="30" fillId="0" borderId="8" xfId="5" applyNumberFormat="1" applyFont="1" applyFill="1" applyBorder="1" applyAlignment="1">
      <alignment vertical="center"/>
    </xf>
    <xf numFmtId="167" fontId="33" fillId="0" borderId="0" xfId="5" applyNumberFormat="1" applyFont="1" applyFill="1" applyAlignment="1">
      <alignment vertical="center"/>
    </xf>
    <xf numFmtId="165" fontId="0" fillId="0" borderId="0" xfId="5" applyFont="1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6" fontId="8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center" vertical="center"/>
    </xf>
    <xf numFmtId="166" fontId="12" fillId="0" borderId="0" xfId="0" applyNumberFormat="1" applyFont="1" applyAlignment="1">
      <alignment vertical="center"/>
    </xf>
    <xf numFmtId="166" fontId="12" fillId="0" borderId="0" xfId="0" applyNumberFormat="1" applyFont="1" applyAlignment="1">
      <alignment horizontal="left" vertical="center"/>
    </xf>
    <xf numFmtId="166" fontId="11" fillId="0" borderId="0" xfId="0" applyNumberFormat="1" applyFont="1" applyAlignment="1">
      <alignment horizontal="left" vertical="center"/>
    </xf>
    <xf numFmtId="166" fontId="12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 indent="4"/>
    </xf>
    <xf numFmtId="166" fontId="11" fillId="0" borderId="0" xfId="0" applyNumberFormat="1" applyFont="1" applyAlignment="1">
      <alignment vertical="center"/>
    </xf>
    <xf numFmtId="164" fontId="12" fillId="0" borderId="0" xfId="0" applyNumberFormat="1" applyFont="1" applyAlignment="1">
      <alignment horizontal="right" vertical="center"/>
    </xf>
    <xf numFmtId="164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0" fontId="7" fillId="0" borderId="0" xfId="0" applyFont="1" applyAlignment="1">
      <alignment horizontal="center" vertical="center"/>
    </xf>
    <xf numFmtId="164" fontId="14" fillId="0" borderId="0" xfId="0" applyNumberFormat="1" applyFont="1" applyAlignment="1">
      <alignment horizontal="center" vertical="center"/>
    </xf>
    <xf numFmtId="168" fontId="12" fillId="0" borderId="0" xfId="0" applyNumberFormat="1" applyFont="1" applyAlignment="1">
      <alignment vertical="center"/>
    </xf>
    <xf numFmtId="0" fontId="12" fillId="0" borderId="0" xfId="0" applyFont="1" applyAlignment="1">
      <alignment horizontal="left" vertical="center"/>
    </xf>
    <xf numFmtId="174" fontId="12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168" fontId="33" fillId="0" borderId="0" xfId="0" applyNumberFormat="1" applyFont="1" applyAlignment="1">
      <alignment vertical="center"/>
    </xf>
    <xf numFmtId="168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167" fontId="12" fillId="0" borderId="0" xfId="0" applyNumberFormat="1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6" fontId="12" fillId="0" borderId="0" xfId="58" applyNumberFormat="1" applyFont="1" applyAlignment="1">
      <alignment vertical="center"/>
    </xf>
    <xf numFmtId="166" fontId="12" fillId="0" borderId="0" xfId="58" applyNumberFormat="1" applyFont="1" applyAlignment="1">
      <alignment horizontal="left" vertical="center"/>
    </xf>
    <xf numFmtId="166" fontId="12" fillId="0" borderId="0" xfId="58" applyNumberFormat="1" applyFont="1" applyAlignment="1">
      <alignment horizontal="left" vertical="center" indent="1"/>
    </xf>
    <xf numFmtId="168" fontId="12" fillId="0" borderId="0" xfId="0" applyNumberFormat="1" applyFont="1" applyAlignment="1">
      <alignment horizontal="center" vertical="center"/>
    </xf>
    <xf numFmtId="0" fontId="8" fillId="0" borderId="0" xfId="0" applyFont="1"/>
    <xf numFmtId="164" fontId="7" fillId="0" borderId="0" xfId="0" applyNumberFormat="1" applyFont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  <xf numFmtId="164" fontId="8" fillId="0" borderId="0" xfId="0" applyNumberFormat="1" applyFont="1"/>
    <xf numFmtId="0" fontId="8" fillId="0" borderId="0" xfId="0" applyFont="1" applyAlignment="1">
      <alignment horizontal="center"/>
    </xf>
    <xf numFmtId="164" fontId="7" fillId="0" borderId="0" xfId="0" applyNumberFormat="1" applyFont="1" applyAlignment="1">
      <alignment horizontal="center" vertical="center" wrapText="1"/>
    </xf>
    <xf numFmtId="164" fontId="7" fillId="0" borderId="0" xfId="0" applyNumberFormat="1" applyFont="1" applyAlignment="1">
      <alignment horizontal="center"/>
    </xf>
    <xf numFmtId="164" fontId="7" fillId="0" borderId="3" xfId="0" applyNumberFormat="1" applyFont="1" applyBorder="1" applyAlignment="1">
      <alignment horizontal="center" vertical="center" wrapText="1"/>
    </xf>
    <xf numFmtId="166" fontId="7" fillId="0" borderId="0" xfId="0" applyNumberFormat="1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167" fontId="8" fillId="0" borderId="0" xfId="0" applyNumberFormat="1" applyFont="1"/>
    <xf numFmtId="171" fontId="8" fillId="0" borderId="0" xfId="0" applyNumberFormat="1" applyFont="1" applyAlignment="1">
      <alignment vertical="center"/>
    </xf>
    <xf numFmtId="171" fontId="8" fillId="0" borderId="0" xfId="0" applyNumberFormat="1" applyFont="1"/>
    <xf numFmtId="0" fontId="8" fillId="0" borderId="0" xfId="0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72" fontId="8" fillId="0" borderId="0" xfId="0" applyNumberFormat="1" applyFont="1"/>
    <xf numFmtId="164" fontId="33" fillId="0" borderId="0" xfId="0" applyNumberFormat="1" applyFont="1"/>
    <xf numFmtId="166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6" fontId="7" fillId="0" borderId="0" xfId="0" applyNumberFormat="1" applyFont="1" applyAlignment="1">
      <alignment horizontal="left" vertical="center"/>
    </xf>
    <xf numFmtId="166" fontId="8" fillId="0" borderId="0" xfId="0" applyNumberFormat="1" applyFont="1" applyAlignment="1">
      <alignment horizontal="center"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right" vertical="center"/>
    </xf>
    <xf numFmtId="166" fontId="7" fillId="0" borderId="0" xfId="0" applyNumberFormat="1" applyFont="1" applyAlignment="1">
      <alignment horizontal="center" vertical="center" wrapText="1"/>
    </xf>
    <xf numFmtId="164" fontId="7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29" fillId="0" borderId="0" xfId="0" applyFont="1"/>
    <xf numFmtId="0" fontId="30" fillId="0" borderId="0" xfId="0" applyFont="1" applyAlignment="1">
      <alignment horizontal="center" vertical="center"/>
    </xf>
    <xf numFmtId="166" fontId="30" fillId="0" borderId="0" xfId="0" applyNumberFormat="1" applyFont="1" applyAlignment="1">
      <alignment vertical="center"/>
    </xf>
    <xf numFmtId="0" fontId="30" fillId="0" borderId="0" xfId="0" applyFont="1"/>
    <xf numFmtId="0" fontId="29" fillId="0" borderId="0" xfId="0" applyFont="1" applyAlignment="1">
      <alignment vertical="center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vertical="center"/>
    </xf>
    <xf numFmtId="0" fontId="29" fillId="0" borderId="0" xfId="0" applyFont="1" applyAlignment="1">
      <alignment horizontal="left" vertical="center" indent="1"/>
    </xf>
    <xf numFmtId="0" fontId="8" fillId="0" borderId="0" xfId="0" applyFont="1" applyAlignment="1">
      <alignment horizontal="left" vertical="center" indent="1"/>
    </xf>
    <xf numFmtId="164" fontId="6" fillId="0" borderId="0" xfId="57" applyNumberFormat="1" applyFont="1" applyAlignment="1">
      <alignment vertical="center"/>
    </xf>
    <xf numFmtId="164" fontId="25" fillId="0" borderId="0" xfId="57" applyNumberFormat="1" applyFont="1" applyAlignment="1">
      <alignment vertical="center"/>
    </xf>
    <xf numFmtId="164" fontId="6" fillId="0" borderId="0" xfId="57" applyNumberFormat="1" applyFont="1" applyAlignment="1">
      <alignment vertical="center" wrapText="1"/>
    </xf>
    <xf numFmtId="164" fontId="0" fillId="0" borderId="0" xfId="0" applyNumberFormat="1" applyAlignment="1">
      <alignment vertical="center"/>
    </xf>
    <xf numFmtId="164" fontId="0" fillId="0" borderId="0" xfId="0" applyNumberFormat="1" applyAlignment="1">
      <alignment horizontal="right" vertical="center"/>
    </xf>
    <xf numFmtId="166" fontId="13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left" vertical="center" indent="1"/>
    </xf>
    <xf numFmtId="166" fontId="12" fillId="0" borderId="0" xfId="0" applyNumberFormat="1" applyFont="1" applyAlignment="1">
      <alignment horizontal="left" vertical="center" indent="2"/>
    </xf>
    <xf numFmtId="166" fontId="12" fillId="0" borderId="0" xfId="0" applyNumberFormat="1" applyFont="1" applyAlignment="1">
      <alignment horizontal="left" vertical="center" indent="3"/>
    </xf>
    <xf numFmtId="166" fontId="14" fillId="0" borderId="0" xfId="0" applyNumberFormat="1" applyFont="1" applyAlignment="1">
      <alignment horizontal="center" vertical="center"/>
    </xf>
    <xf numFmtId="166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166" fontId="13" fillId="0" borderId="0" xfId="0" applyNumberFormat="1" applyFont="1" applyAlignment="1">
      <alignment vertical="center"/>
    </xf>
    <xf numFmtId="166" fontId="33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166" fontId="32" fillId="0" borderId="0" xfId="0" applyNumberFormat="1" applyFont="1" applyAlignment="1">
      <alignment vertical="center"/>
    </xf>
    <xf numFmtId="173" fontId="12" fillId="0" borderId="10" xfId="0" applyNumberFormat="1" applyFont="1" applyBorder="1" applyAlignment="1">
      <alignment vertical="center"/>
    </xf>
    <xf numFmtId="173" fontId="12" fillId="0" borderId="0" xfId="0" applyNumberFormat="1" applyFont="1" applyAlignment="1">
      <alignment horizontal="right" vertical="center"/>
    </xf>
    <xf numFmtId="0" fontId="24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166" fontId="12" fillId="0" borderId="0" xfId="0" applyNumberFormat="1" applyFont="1" applyAlignment="1">
      <alignment horizontal="left" vertical="center"/>
    </xf>
    <xf numFmtId="164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00FFFF"/>
      <color rgb="FFFAD4EC"/>
      <color rgb="FF00FF00"/>
      <color rgb="FFCCFFC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4" Type="http://schemas.openxmlformats.org/officeDocument/2006/relationships/customProperty" Target="../customProperty3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2.bin"/><Relationship Id="rId4" Type="http://schemas.openxmlformats.org/officeDocument/2006/relationships/customProperty" Target="../customProperty6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8.bin"/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3.bin"/><Relationship Id="rId4" Type="http://schemas.openxmlformats.org/officeDocument/2006/relationships/customProperty" Target="../customProperty9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1.bin"/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3.bin"/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5.bin"/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6.bin"/><Relationship Id="rId4" Type="http://schemas.openxmlformats.org/officeDocument/2006/relationships/customProperty" Target="../customProperty1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8.bin"/><Relationship Id="rId2" Type="http://schemas.openxmlformats.org/officeDocument/2006/relationships/customProperty" Target="../customProperty1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0.bin"/><Relationship Id="rId2" Type="http://schemas.openxmlformats.org/officeDocument/2006/relationships/customProperty" Target="../customProperty19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2.bin"/><Relationship Id="rId2" Type="http://schemas.openxmlformats.org/officeDocument/2006/relationships/customProperty" Target="../customProperty2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4.bin"/><Relationship Id="rId2" Type="http://schemas.openxmlformats.org/officeDocument/2006/relationships/customProperty" Target="../customProperty23.bin"/><Relationship Id="rId1" Type="http://schemas.openxmlformats.org/officeDocument/2006/relationships/printerSettings" Target="../printerSettings/printerSettings10.bin"/><Relationship Id="rId4" Type="http://schemas.openxmlformats.org/officeDocument/2006/relationships/customProperty" Target="../customProperty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tabColor rgb="FFFFC000"/>
    <pageSetUpPr fitToPage="1"/>
  </sheetPr>
  <dimension ref="A1:R131"/>
  <sheetViews>
    <sheetView zoomScaleNormal="100" zoomScaleSheetLayoutView="70" workbookViewId="0">
      <selection activeCell="D126" sqref="D126"/>
    </sheetView>
  </sheetViews>
  <sheetFormatPr defaultColWidth="9.453125" defaultRowHeight="23.15" customHeight="1"/>
  <cols>
    <col min="1" max="1" width="52.81640625" style="98" customWidth="1"/>
    <col min="2" max="2" width="8.453125" style="100" customWidth="1"/>
    <col min="3" max="3" width="1.453125" style="100" customWidth="1"/>
    <col min="4" max="4" width="17.54296875" style="105" customWidth="1"/>
    <col min="5" max="5" width="2.453125" style="104" customWidth="1"/>
    <col min="6" max="6" width="17.54296875" style="105" customWidth="1"/>
    <col min="7" max="7" width="1.54296875" style="104" customWidth="1"/>
    <col min="8" max="8" width="17.54296875" style="104" customWidth="1"/>
    <col min="9" max="9" width="1.54296875" style="104" customWidth="1"/>
    <col min="10" max="10" width="17.54296875" style="45" customWidth="1"/>
    <col min="11" max="11" width="7.36328125" style="45" customWidth="1"/>
    <col min="12" max="12" width="9.81640625" style="97" customWidth="1"/>
    <col min="13" max="13" width="9.1796875" style="97" customWidth="1"/>
    <col min="14" max="14" width="10.81640625" style="97" customWidth="1"/>
    <col min="15" max="15" width="9.1796875" style="97" customWidth="1"/>
    <col min="16" max="16" width="13.54296875" style="97" bestFit="1" customWidth="1"/>
    <col min="17" max="17" width="9.81640625" style="97" customWidth="1"/>
    <col min="18" max="18" width="14.453125" style="97" customWidth="1"/>
    <col min="19" max="19" width="15.453125" style="97" bestFit="1" customWidth="1"/>
    <col min="20" max="21" width="9.453125" style="97"/>
    <col min="22" max="22" width="14.453125" style="97" bestFit="1" customWidth="1"/>
    <col min="23" max="16384" width="9.453125" style="97"/>
  </cols>
  <sheetData>
    <row r="1" spans="1:11" s="91" customFormat="1" ht="23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90"/>
    </row>
    <row r="2" spans="1:11" s="91" customFormat="1" ht="23.15" customHeight="1">
      <c r="A2" s="187" t="s">
        <v>1</v>
      </c>
      <c r="B2" s="187"/>
      <c r="C2" s="187"/>
      <c r="D2" s="187"/>
      <c r="E2" s="187"/>
      <c r="F2" s="187"/>
      <c r="G2" s="187"/>
      <c r="H2" s="187"/>
      <c r="I2" s="187"/>
      <c r="J2" s="187"/>
      <c r="K2" s="90"/>
    </row>
    <row r="3" spans="1:11" s="91" customFormat="1" ht="23.15" customHeight="1">
      <c r="A3" s="187" t="s">
        <v>253</v>
      </c>
      <c r="B3" s="187"/>
      <c r="C3" s="187"/>
      <c r="D3" s="187"/>
      <c r="E3" s="187"/>
      <c r="F3" s="187"/>
      <c r="G3" s="187"/>
      <c r="H3" s="187"/>
      <c r="I3" s="187"/>
      <c r="J3" s="187"/>
      <c r="K3" s="90"/>
    </row>
    <row r="4" spans="1:11" s="91" customFormat="1" ht="23.15" customHeight="1">
      <c r="A4" s="90"/>
      <c r="B4" s="90"/>
      <c r="C4" s="90"/>
      <c r="D4" s="90"/>
      <c r="E4" s="90"/>
      <c r="F4" s="90"/>
      <c r="G4" s="90"/>
      <c r="H4" s="90"/>
      <c r="I4" s="90"/>
      <c r="J4" s="90"/>
      <c r="K4" s="90"/>
    </row>
    <row r="5" spans="1:11" s="91" customFormat="1" ht="23.15" customHeight="1">
      <c r="A5" s="188" t="s">
        <v>2</v>
      </c>
      <c r="B5" s="188"/>
      <c r="C5" s="188"/>
      <c r="D5" s="188"/>
      <c r="E5" s="188"/>
      <c r="F5" s="188"/>
      <c r="G5" s="188"/>
      <c r="H5" s="188"/>
      <c r="I5" s="188"/>
      <c r="J5" s="188"/>
      <c r="K5" s="92"/>
    </row>
    <row r="6" spans="1:11" s="91" customFormat="1" ht="6" customHeight="1">
      <c r="A6" s="93"/>
      <c r="B6" s="94"/>
      <c r="C6" s="94"/>
      <c r="D6" s="93"/>
      <c r="E6" s="93"/>
      <c r="F6" s="93"/>
      <c r="G6" s="44"/>
      <c r="H6" s="93"/>
      <c r="I6" s="93"/>
      <c r="J6" s="93"/>
      <c r="K6" s="93"/>
    </row>
    <row r="7" spans="1:11" ht="23.15" customHeight="1">
      <c r="A7" s="95"/>
      <c r="B7" s="96" t="s">
        <v>3</v>
      </c>
      <c r="C7" s="96"/>
      <c r="D7" s="187" t="s">
        <v>4</v>
      </c>
      <c r="E7" s="187"/>
      <c r="F7" s="187"/>
      <c r="G7" s="90"/>
      <c r="H7" s="187" t="s">
        <v>5</v>
      </c>
      <c r="I7" s="187"/>
      <c r="J7" s="187"/>
      <c r="K7" s="90"/>
    </row>
    <row r="8" spans="1:11" ht="23.15" customHeight="1">
      <c r="A8" s="95"/>
      <c r="B8" s="90"/>
      <c r="C8" s="90"/>
      <c r="D8" s="187" t="s">
        <v>6</v>
      </c>
      <c r="E8" s="187"/>
      <c r="F8" s="187"/>
      <c r="G8" s="90"/>
      <c r="H8" s="187" t="s">
        <v>6</v>
      </c>
      <c r="I8" s="187"/>
      <c r="J8" s="187"/>
      <c r="K8" s="90"/>
    </row>
    <row r="9" spans="1:11" ht="23.15" customHeight="1">
      <c r="B9" s="90"/>
      <c r="C9" s="90"/>
      <c r="D9" s="90" t="s">
        <v>7</v>
      </c>
      <c r="E9" s="90"/>
      <c r="F9" s="90" t="s">
        <v>8</v>
      </c>
      <c r="G9" s="90"/>
      <c r="H9" s="90" t="s">
        <v>7</v>
      </c>
      <c r="I9" s="90"/>
      <c r="J9" s="90" t="s">
        <v>8</v>
      </c>
      <c r="K9" s="90"/>
    </row>
    <row r="10" spans="1:11" ht="23.15" customHeight="1">
      <c r="B10" s="90"/>
      <c r="C10" s="90"/>
      <c r="D10" s="90" t="s">
        <v>254</v>
      </c>
      <c r="E10" s="90"/>
      <c r="F10" s="90" t="s">
        <v>9</v>
      </c>
      <c r="G10" s="90"/>
      <c r="H10" s="90" t="s">
        <v>254</v>
      </c>
      <c r="I10" s="90"/>
      <c r="J10" s="90" t="s">
        <v>9</v>
      </c>
      <c r="K10" s="90"/>
    </row>
    <row r="11" spans="1:11" ht="23.15" customHeight="1">
      <c r="A11" s="99"/>
      <c r="D11" s="90">
        <v>2025</v>
      </c>
      <c r="E11" s="90"/>
      <c r="F11" s="90">
        <v>2024</v>
      </c>
      <c r="G11" s="90"/>
      <c r="H11" s="90">
        <v>2025</v>
      </c>
      <c r="I11" s="90"/>
      <c r="J11" s="90">
        <v>2024</v>
      </c>
      <c r="K11" s="90"/>
    </row>
    <row r="12" spans="1:11" ht="23.15" customHeight="1">
      <c r="A12" s="90"/>
      <c r="B12" s="90"/>
      <c r="C12" s="90"/>
      <c r="D12" s="90" t="s">
        <v>10</v>
      </c>
      <c r="E12" s="90"/>
      <c r="F12" s="90"/>
      <c r="G12" s="90"/>
      <c r="H12" s="90" t="s">
        <v>10</v>
      </c>
      <c r="I12" s="90"/>
      <c r="J12" s="90"/>
      <c r="K12" s="90"/>
    </row>
    <row r="13" spans="1:11" ht="23.15" customHeight="1">
      <c r="A13" s="99" t="s">
        <v>11</v>
      </c>
      <c r="B13" s="90"/>
      <c r="C13" s="90"/>
      <c r="D13" s="90"/>
      <c r="E13" s="90"/>
      <c r="F13" s="90"/>
      <c r="G13" s="90"/>
      <c r="H13" s="90"/>
      <c r="I13" s="90"/>
      <c r="J13" s="90"/>
      <c r="K13" s="90"/>
    </row>
    <row r="14" spans="1:11" ht="23.15" customHeight="1">
      <c r="A14" s="99" t="s">
        <v>12</v>
      </c>
      <c r="D14" s="45"/>
      <c r="E14" s="45"/>
      <c r="F14" s="45"/>
      <c r="G14" s="45"/>
      <c r="H14" s="45"/>
      <c r="I14" s="45"/>
    </row>
    <row r="15" spans="1:11" ht="23.15" customHeight="1">
      <c r="A15" s="101" t="s">
        <v>13</v>
      </c>
      <c r="B15" s="100">
        <v>13</v>
      </c>
      <c r="D15" s="43">
        <v>15222730</v>
      </c>
      <c r="E15" s="43"/>
      <c r="F15" s="43">
        <v>22607069</v>
      </c>
      <c r="G15" s="46"/>
      <c r="H15" s="43">
        <v>392683</v>
      </c>
      <c r="I15" s="46"/>
      <c r="J15" s="43">
        <v>3728525</v>
      </c>
      <c r="K15" s="43"/>
    </row>
    <row r="16" spans="1:11" ht="23.15" customHeight="1">
      <c r="A16" s="101" t="s">
        <v>14</v>
      </c>
      <c r="B16" s="100">
        <v>2</v>
      </c>
      <c r="D16" s="43">
        <v>369198</v>
      </c>
      <c r="E16" s="43"/>
      <c r="F16" s="43">
        <v>580028</v>
      </c>
      <c r="G16" s="46"/>
      <c r="H16" s="43">
        <v>0</v>
      </c>
      <c r="I16" s="46"/>
      <c r="J16" s="43">
        <v>0</v>
      </c>
      <c r="K16" s="43"/>
    </row>
    <row r="17" spans="1:18" ht="23.15" customHeight="1">
      <c r="A17" s="101" t="s">
        <v>15</v>
      </c>
      <c r="D17" s="43">
        <v>615759</v>
      </c>
      <c r="E17" s="43"/>
      <c r="F17" s="43">
        <v>0</v>
      </c>
      <c r="G17" s="46"/>
      <c r="H17" s="43">
        <v>0</v>
      </c>
      <c r="I17" s="46"/>
      <c r="J17" s="43">
        <v>0</v>
      </c>
      <c r="K17" s="43"/>
    </row>
    <row r="18" spans="1:18" ht="23.15" customHeight="1">
      <c r="A18" s="101" t="s">
        <v>16</v>
      </c>
      <c r="B18" s="100" t="s">
        <v>17</v>
      </c>
      <c r="D18" s="43">
        <v>18390592</v>
      </c>
      <c r="E18" s="43"/>
      <c r="F18" s="43">
        <v>18916092</v>
      </c>
      <c r="G18" s="46"/>
      <c r="H18" s="43">
        <v>1432983</v>
      </c>
      <c r="I18" s="46"/>
      <c r="J18" s="43">
        <v>1144817</v>
      </c>
      <c r="K18" s="43"/>
    </row>
    <row r="19" spans="1:18" ht="23.15" customHeight="1">
      <c r="A19" s="101" t="s">
        <v>18</v>
      </c>
      <c r="B19" s="100">
        <v>4</v>
      </c>
      <c r="D19" s="43">
        <v>2703599</v>
      </c>
      <c r="E19" s="43"/>
      <c r="F19" s="43">
        <v>2679087</v>
      </c>
      <c r="G19" s="46"/>
      <c r="H19" s="43">
        <v>0</v>
      </c>
      <c r="I19" s="46"/>
      <c r="J19" s="43">
        <v>0</v>
      </c>
      <c r="K19" s="43"/>
    </row>
    <row r="20" spans="1:18" ht="23.15" customHeight="1">
      <c r="A20" s="101" t="s">
        <v>19</v>
      </c>
      <c r="B20" s="100">
        <v>13</v>
      </c>
      <c r="D20" s="43">
        <v>50000</v>
      </c>
      <c r="E20" s="43"/>
      <c r="F20" s="43">
        <v>0</v>
      </c>
      <c r="G20" s="46"/>
      <c r="H20" s="43">
        <v>40611250</v>
      </c>
      <c r="I20" s="46"/>
      <c r="J20" s="43">
        <v>65148000</v>
      </c>
      <c r="K20" s="43"/>
    </row>
    <row r="21" spans="1:18" ht="23.15" customHeight="1">
      <c r="A21" s="101" t="s">
        <v>20</v>
      </c>
      <c r="D21" s="43">
        <v>4096219</v>
      </c>
      <c r="E21" s="43"/>
      <c r="F21" s="43">
        <v>5066523</v>
      </c>
      <c r="G21" s="46"/>
      <c r="H21" s="43">
        <v>0</v>
      </c>
      <c r="I21" s="46"/>
      <c r="J21" s="43">
        <v>0</v>
      </c>
      <c r="K21" s="43"/>
    </row>
    <row r="22" spans="1:18" ht="23.15" customHeight="1">
      <c r="A22" s="101" t="s">
        <v>21</v>
      </c>
      <c r="D22" s="43">
        <v>40039</v>
      </c>
      <c r="E22" s="43"/>
      <c r="F22" s="43">
        <v>20878</v>
      </c>
      <c r="G22" s="46"/>
      <c r="H22" s="43">
        <v>22205</v>
      </c>
      <c r="I22" s="43"/>
      <c r="J22" s="43">
        <v>0</v>
      </c>
      <c r="K22" s="43"/>
    </row>
    <row r="23" spans="1:18" ht="23.15" customHeight="1">
      <c r="A23" s="101" t="s">
        <v>22</v>
      </c>
      <c r="B23" s="100">
        <v>14</v>
      </c>
      <c r="D23" s="43">
        <v>10027</v>
      </c>
      <c r="E23" s="43"/>
      <c r="F23" s="43">
        <v>25590</v>
      </c>
      <c r="G23" s="46"/>
      <c r="H23" s="43">
        <v>0</v>
      </c>
      <c r="I23" s="43"/>
      <c r="J23" s="43">
        <v>0</v>
      </c>
      <c r="K23" s="43"/>
    </row>
    <row r="24" spans="1:18" ht="23.15" customHeight="1">
      <c r="A24" s="101" t="s">
        <v>23</v>
      </c>
      <c r="D24" s="43">
        <v>124646</v>
      </c>
      <c r="E24" s="43"/>
      <c r="F24" s="43">
        <v>131347</v>
      </c>
      <c r="G24" s="46"/>
      <c r="H24" s="43">
        <v>4800</v>
      </c>
      <c r="I24" s="43"/>
      <c r="J24" s="43">
        <v>7178</v>
      </c>
      <c r="K24" s="43"/>
    </row>
    <row r="25" spans="1:18" s="103" customFormat="1" ht="23.15" customHeight="1">
      <c r="A25" s="102" t="s">
        <v>24</v>
      </c>
      <c r="B25" s="47"/>
      <c r="C25" s="47"/>
      <c r="D25" s="40">
        <f>SUM(D15:D24)</f>
        <v>41622809</v>
      </c>
      <c r="E25" s="43"/>
      <c r="F25" s="40">
        <f>SUM(F15:F24)</f>
        <v>50026614</v>
      </c>
      <c r="G25" s="46"/>
      <c r="H25" s="40">
        <f>SUM(H15:H24)</f>
        <v>42463921</v>
      </c>
      <c r="I25" s="46"/>
      <c r="J25" s="40">
        <f>SUM(J15:J24)</f>
        <v>70028520</v>
      </c>
      <c r="K25" s="46"/>
      <c r="L25" s="97"/>
      <c r="M25" s="97"/>
      <c r="N25" s="97"/>
      <c r="O25" s="97"/>
      <c r="P25" s="97"/>
    </row>
    <row r="26" spans="1:18" ht="23.15" customHeight="1">
      <c r="D26" s="48"/>
      <c r="E26" s="43"/>
      <c r="F26" s="46"/>
      <c r="G26" s="46"/>
      <c r="H26" s="46"/>
      <c r="I26" s="46"/>
      <c r="J26" s="46"/>
      <c r="M26" s="46"/>
      <c r="N26" s="46"/>
    </row>
    <row r="27" spans="1:18" ht="23.15" customHeight="1">
      <c r="A27" s="99" t="s">
        <v>25</v>
      </c>
      <c r="D27" s="46"/>
      <c r="E27" s="43"/>
      <c r="F27" s="46"/>
      <c r="G27" s="46"/>
      <c r="I27" s="46"/>
      <c r="J27" s="46"/>
      <c r="M27" s="46"/>
      <c r="Q27" s="103"/>
      <c r="R27" s="103"/>
    </row>
    <row r="28" spans="1:18" ht="23.15" customHeight="1">
      <c r="A28" s="101" t="s">
        <v>26</v>
      </c>
      <c r="B28" s="100">
        <v>14</v>
      </c>
      <c r="D28" s="43">
        <v>118070</v>
      </c>
      <c r="E28" s="43"/>
      <c r="F28" s="43">
        <v>150761</v>
      </c>
      <c r="G28" s="46"/>
      <c r="H28" s="43">
        <v>63134</v>
      </c>
      <c r="I28" s="46"/>
      <c r="J28" s="43">
        <v>63134</v>
      </c>
      <c r="M28" s="46"/>
    </row>
    <row r="29" spans="1:18" ht="23.15" customHeight="1">
      <c r="A29" s="101" t="s">
        <v>27</v>
      </c>
      <c r="B29" s="100">
        <v>5</v>
      </c>
      <c r="D29" s="43">
        <v>0</v>
      </c>
      <c r="E29" s="43"/>
      <c r="F29" s="43">
        <v>0</v>
      </c>
      <c r="G29" s="46"/>
      <c r="H29" s="43">
        <v>114967664</v>
      </c>
      <c r="I29" s="46"/>
      <c r="J29" s="48">
        <v>93577048</v>
      </c>
      <c r="M29" s="45"/>
      <c r="Q29" s="103"/>
      <c r="R29" s="103"/>
    </row>
    <row r="30" spans="1:18" ht="23.15" customHeight="1">
      <c r="A30" s="101" t="s">
        <v>28</v>
      </c>
      <c r="B30" s="100">
        <v>6</v>
      </c>
      <c r="D30" s="43">
        <v>12950646</v>
      </c>
      <c r="E30" s="43"/>
      <c r="F30" s="43">
        <v>12412598</v>
      </c>
      <c r="G30" s="46"/>
      <c r="H30" s="43">
        <v>11976005</v>
      </c>
      <c r="I30" s="46"/>
      <c r="J30" s="48">
        <v>11708383</v>
      </c>
      <c r="M30" s="45"/>
    </row>
    <row r="31" spans="1:18" ht="23.15" customHeight="1">
      <c r="A31" s="101" t="s">
        <v>240</v>
      </c>
      <c r="B31" s="100">
        <v>13</v>
      </c>
      <c r="D31" s="43">
        <v>1229625</v>
      </c>
      <c r="E31" s="43"/>
      <c r="F31" s="43">
        <v>670375</v>
      </c>
      <c r="G31" s="46"/>
      <c r="H31" s="43">
        <v>0</v>
      </c>
      <c r="I31" s="43"/>
      <c r="J31" s="43">
        <v>0</v>
      </c>
      <c r="M31" s="45"/>
      <c r="Q31" s="103"/>
      <c r="R31" s="103"/>
    </row>
    <row r="32" spans="1:18" ht="23.15" customHeight="1">
      <c r="A32" s="101" t="s">
        <v>29</v>
      </c>
      <c r="B32" s="100">
        <v>7</v>
      </c>
      <c r="D32" s="43">
        <v>118936120</v>
      </c>
      <c r="E32" s="43"/>
      <c r="F32" s="43">
        <v>126998572</v>
      </c>
      <c r="G32" s="46"/>
      <c r="H32" s="43">
        <v>36644</v>
      </c>
      <c r="I32" s="43"/>
      <c r="J32" s="43">
        <v>48207</v>
      </c>
      <c r="M32" s="45"/>
    </row>
    <row r="33" spans="1:18" ht="23.15" customHeight="1">
      <c r="A33" s="101" t="s">
        <v>30</v>
      </c>
      <c r="B33" s="100">
        <v>7</v>
      </c>
      <c r="D33" s="43">
        <v>82275731</v>
      </c>
      <c r="E33" s="43"/>
      <c r="F33" s="43">
        <v>90710626</v>
      </c>
      <c r="G33" s="46"/>
      <c r="H33" s="43">
        <v>197494</v>
      </c>
      <c r="I33" s="46"/>
      <c r="J33" s="43">
        <v>298688</v>
      </c>
      <c r="M33" s="45"/>
      <c r="Q33" s="103"/>
      <c r="R33" s="103"/>
    </row>
    <row r="34" spans="1:18" ht="23.15" customHeight="1">
      <c r="A34" s="101" t="s">
        <v>31</v>
      </c>
      <c r="D34" s="43">
        <v>11744479</v>
      </c>
      <c r="E34" s="43"/>
      <c r="F34" s="43">
        <v>11744479</v>
      </c>
      <c r="G34" s="46"/>
      <c r="H34" s="43">
        <v>0</v>
      </c>
      <c r="I34" s="46"/>
      <c r="J34" s="43">
        <v>0</v>
      </c>
      <c r="M34" s="45"/>
    </row>
    <row r="35" spans="1:18" ht="23.15" customHeight="1">
      <c r="A35" s="101" t="s">
        <v>32</v>
      </c>
      <c r="B35" s="100">
        <v>7</v>
      </c>
      <c r="D35" s="43">
        <v>27021700</v>
      </c>
      <c r="E35" s="43"/>
      <c r="F35" s="43">
        <v>24830225</v>
      </c>
      <c r="G35" s="46"/>
      <c r="H35" s="43">
        <v>2852</v>
      </c>
      <c r="I35" s="43"/>
      <c r="J35" s="43">
        <v>2902</v>
      </c>
      <c r="M35" s="46"/>
      <c r="Q35" s="103"/>
      <c r="R35" s="103"/>
    </row>
    <row r="36" spans="1:18" ht="23.15" customHeight="1">
      <c r="A36" s="101" t="s">
        <v>33</v>
      </c>
      <c r="B36" s="100">
        <v>7</v>
      </c>
      <c r="D36" s="43">
        <v>112239697</v>
      </c>
      <c r="E36" s="43"/>
      <c r="F36" s="43">
        <v>108056714</v>
      </c>
      <c r="G36" s="46"/>
      <c r="H36" s="43">
        <v>0</v>
      </c>
      <c r="I36" s="46"/>
      <c r="J36" s="43">
        <v>0</v>
      </c>
      <c r="M36" s="46"/>
      <c r="N36" s="46"/>
    </row>
    <row r="37" spans="1:18" ht="23.15" customHeight="1">
      <c r="A37" s="101" t="s">
        <v>34</v>
      </c>
      <c r="D37" s="43">
        <v>4866689</v>
      </c>
      <c r="E37" s="43"/>
      <c r="F37" s="43">
        <v>4302243</v>
      </c>
      <c r="G37" s="46"/>
      <c r="H37" s="43">
        <v>476496</v>
      </c>
      <c r="I37" s="43"/>
      <c r="J37" s="43">
        <v>471408</v>
      </c>
      <c r="K37" s="46"/>
      <c r="Q37" s="103"/>
      <c r="R37" s="103"/>
    </row>
    <row r="38" spans="1:18" ht="23.15" customHeight="1">
      <c r="A38" s="101" t="s">
        <v>35</v>
      </c>
      <c r="D38" s="43">
        <v>1349186</v>
      </c>
      <c r="E38" s="49"/>
      <c r="F38" s="43">
        <v>1528884</v>
      </c>
      <c r="G38" s="46"/>
      <c r="H38" s="43">
        <v>70635</v>
      </c>
      <c r="I38" s="46"/>
      <c r="J38" s="43">
        <v>51610</v>
      </c>
      <c r="K38" s="46"/>
    </row>
    <row r="39" spans="1:18" s="103" customFormat="1" ht="23.15" customHeight="1">
      <c r="A39" s="102" t="s">
        <v>36</v>
      </c>
      <c r="B39" s="96"/>
      <c r="C39" s="96"/>
      <c r="D39" s="41">
        <f>SUM(D28:D38)</f>
        <v>372731943</v>
      </c>
      <c r="E39" s="43"/>
      <c r="F39" s="50">
        <f>SUM(F28:F38)</f>
        <v>381405477</v>
      </c>
      <c r="G39" s="51"/>
      <c r="H39" s="41">
        <f>SUM(H28:H38)</f>
        <v>127790924</v>
      </c>
      <c r="I39" s="46"/>
      <c r="J39" s="50">
        <f>SUM(J28:J38)</f>
        <v>106221380</v>
      </c>
      <c r="K39" s="46"/>
      <c r="L39" s="97"/>
      <c r="M39" s="97"/>
      <c r="N39" s="97"/>
      <c r="O39" s="97"/>
      <c r="P39" s="97"/>
    </row>
    <row r="40" spans="1:18" s="103" customFormat="1" ht="23.15" customHeight="1" thickBot="1">
      <c r="A40" s="99" t="s">
        <v>37</v>
      </c>
      <c r="B40" s="52"/>
      <c r="C40" s="52"/>
      <c r="D40" s="39">
        <f>D25+D39</f>
        <v>414354752</v>
      </c>
      <c r="E40" s="43"/>
      <c r="F40" s="39">
        <f>F25+F39</f>
        <v>431432091</v>
      </c>
      <c r="G40" s="51"/>
      <c r="H40" s="39">
        <f>H25+H39</f>
        <v>170254845</v>
      </c>
      <c r="I40" s="46"/>
      <c r="J40" s="39">
        <f>J25+J39</f>
        <v>176249900</v>
      </c>
      <c r="K40" s="46"/>
      <c r="L40" s="97"/>
      <c r="M40" s="97"/>
      <c r="N40" s="97"/>
      <c r="O40" s="97"/>
      <c r="P40" s="97"/>
      <c r="Q40" s="97"/>
      <c r="R40" s="97"/>
    </row>
    <row r="41" spans="1:18" ht="23.15" customHeight="1" thickTop="1">
      <c r="E41" s="52"/>
      <c r="F41" s="52"/>
      <c r="G41" s="52"/>
      <c r="H41" s="53"/>
      <c r="I41" s="52"/>
      <c r="J41" s="52"/>
      <c r="K41" s="52"/>
    </row>
    <row r="42" spans="1:18" ht="23.15" customHeight="1">
      <c r="E42" s="52"/>
      <c r="F42" s="52"/>
      <c r="G42" s="52"/>
      <c r="H42" s="52"/>
      <c r="I42" s="52"/>
      <c r="J42" s="52"/>
      <c r="K42" s="52"/>
    </row>
    <row r="43" spans="1:18" ht="15.5">
      <c r="D43" s="52"/>
      <c r="E43" s="52"/>
      <c r="F43" s="52"/>
      <c r="G43" s="52"/>
      <c r="H43" s="52"/>
      <c r="I43" s="52"/>
      <c r="J43" s="52"/>
      <c r="K43" s="52"/>
    </row>
    <row r="44" spans="1:18" ht="15.5">
      <c r="D44" s="52"/>
      <c r="E44" s="52"/>
      <c r="F44" s="52"/>
      <c r="G44" s="52"/>
      <c r="H44" s="52"/>
      <c r="I44" s="52"/>
      <c r="J44" s="52"/>
      <c r="K44" s="52"/>
    </row>
    <row r="45" spans="1:18" s="91" customFormat="1" ht="23.15" customHeight="1">
      <c r="A45" s="187" t="s">
        <v>0</v>
      </c>
      <c r="B45" s="187"/>
      <c r="C45" s="187"/>
      <c r="D45" s="187"/>
      <c r="E45" s="187"/>
      <c r="F45" s="187"/>
      <c r="G45" s="187"/>
      <c r="H45" s="187"/>
      <c r="I45" s="187"/>
      <c r="J45" s="187"/>
      <c r="K45" s="90"/>
    </row>
    <row r="46" spans="1:18" s="91" customFormat="1" ht="23.15" customHeight="1">
      <c r="A46" s="187" t="s">
        <v>250</v>
      </c>
      <c r="B46" s="187"/>
      <c r="C46" s="187"/>
      <c r="D46" s="187"/>
      <c r="E46" s="187"/>
      <c r="F46" s="187"/>
      <c r="G46" s="187"/>
      <c r="H46" s="187"/>
      <c r="I46" s="187"/>
      <c r="J46" s="187"/>
      <c r="K46" s="90"/>
    </row>
    <row r="47" spans="1:18" s="91" customFormat="1" ht="23.15" customHeight="1">
      <c r="A47" s="187" t="s">
        <v>253</v>
      </c>
      <c r="B47" s="187"/>
      <c r="C47" s="187"/>
      <c r="D47" s="187"/>
      <c r="E47" s="187"/>
      <c r="F47" s="187"/>
      <c r="G47" s="187"/>
      <c r="H47" s="187"/>
      <c r="I47" s="187"/>
      <c r="J47" s="187"/>
      <c r="K47" s="90"/>
    </row>
    <row r="48" spans="1:18" s="91" customFormat="1" ht="23.15" customHeight="1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0"/>
    </row>
    <row r="49" spans="1:12" s="91" customFormat="1" ht="23.15" customHeight="1">
      <c r="A49" s="188" t="s">
        <v>2</v>
      </c>
      <c r="B49" s="188"/>
      <c r="C49" s="188"/>
      <c r="D49" s="188"/>
      <c r="E49" s="188"/>
      <c r="F49" s="188"/>
      <c r="G49" s="188"/>
      <c r="H49" s="188"/>
      <c r="I49" s="188"/>
      <c r="J49" s="188"/>
      <c r="K49" s="92"/>
    </row>
    <row r="50" spans="1:12" s="91" customFormat="1" ht="6" customHeight="1">
      <c r="A50" s="93"/>
      <c r="B50" s="94"/>
      <c r="C50" s="94"/>
      <c r="D50" s="93"/>
      <c r="E50" s="93"/>
      <c r="F50" s="93"/>
      <c r="G50" s="44"/>
      <c r="H50" s="93"/>
      <c r="I50" s="93"/>
      <c r="J50" s="93"/>
      <c r="K50" s="93"/>
    </row>
    <row r="51" spans="1:12" ht="23.15" customHeight="1">
      <c r="A51" s="95"/>
      <c r="B51" s="96" t="s">
        <v>3</v>
      </c>
      <c r="C51" s="96"/>
      <c r="D51" s="187" t="s">
        <v>4</v>
      </c>
      <c r="E51" s="187"/>
      <c r="F51" s="187"/>
      <c r="G51" s="90"/>
      <c r="H51" s="187" t="s">
        <v>5</v>
      </c>
      <c r="I51" s="187"/>
      <c r="J51" s="187"/>
      <c r="K51" s="90"/>
    </row>
    <row r="52" spans="1:12" ht="23.15" customHeight="1">
      <c r="A52" s="95"/>
      <c r="B52" s="90"/>
      <c r="C52" s="90"/>
      <c r="D52" s="187" t="s">
        <v>6</v>
      </c>
      <c r="E52" s="187"/>
      <c r="F52" s="187"/>
      <c r="G52" s="90"/>
      <c r="H52" s="187" t="s">
        <v>6</v>
      </c>
      <c r="I52" s="187"/>
      <c r="J52" s="187"/>
      <c r="K52" s="90"/>
    </row>
    <row r="53" spans="1:12" ht="23.15" customHeight="1">
      <c r="B53" s="90"/>
      <c r="C53" s="90"/>
      <c r="D53" s="90" t="s">
        <v>7</v>
      </c>
      <c r="E53" s="90"/>
      <c r="F53" s="90" t="s">
        <v>8</v>
      </c>
      <c r="G53" s="90"/>
      <c r="H53" s="90" t="s">
        <v>7</v>
      </c>
      <c r="I53" s="90"/>
      <c r="J53" s="90" t="s">
        <v>8</v>
      </c>
      <c r="K53" s="90"/>
    </row>
    <row r="54" spans="1:12" ht="23.15" customHeight="1">
      <c r="B54" s="90"/>
      <c r="C54" s="90"/>
      <c r="D54" s="90" t="s">
        <v>254</v>
      </c>
      <c r="E54" s="90"/>
      <c r="F54" s="90" t="s">
        <v>9</v>
      </c>
      <c r="G54" s="90"/>
      <c r="H54" s="90" t="s">
        <v>254</v>
      </c>
      <c r="I54" s="90"/>
      <c r="J54" s="90" t="s">
        <v>9</v>
      </c>
      <c r="K54" s="90"/>
    </row>
    <row r="55" spans="1:12" ht="23.15" customHeight="1">
      <c r="A55" s="99"/>
      <c r="D55" s="90">
        <v>2025</v>
      </c>
      <c r="E55" s="90"/>
      <c r="F55" s="90">
        <v>2024</v>
      </c>
      <c r="G55" s="90"/>
      <c r="H55" s="90">
        <v>2025</v>
      </c>
      <c r="I55" s="90"/>
      <c r="J55" s="90">
        <v>2024</v>
      </c>
      <c r="K55" s="90"/>
    </row>
    <row r="56" spans="1:12" ht="23.15" customHeight="1">
      <c r="A56" s="90"/>
      <c r="B56" s="90"/>
      <c r="C56" s="90"/>
      <c r="D56" s="90" t="s">
        <v>10</v>
      </c>
      <c r="E56" s="90"/>
      <c r="F56" s="90"/>
      <c r="G56" s="90"/>
      <c r="H56" s="90" t="s">
        <v>10</v>
      </c>
      <c r="I56" s="90"/>
      <c r="J56" s="90"/>
      <c r="K56" s="90"/>
    </row>
    <row r="57" spans="1:12" ht="23.15" customHeight="1">
      <c r="A57" s="99" t="s">
        <v>38</v>
      </c>
      <c r="B57" s="90"/>
      <c r="C57" s="90"/>
      <c r="D57" s="90"/>
      <c r="E57" s="90"/>
      <c r="F57" s="90"/>
      <c r="G57" s="90"/>
      <c r="H57" s="90"/>
      <c r="I57" s="90"/>
      <c r="J57" s="90"/>
      <c r="K57" s="90"/>
    </row>
    <row r="58" spans="1:12" ht="23.15" customHeight="1">
      <c r="A58" s="99" t="s">
        <v>39</v>
      </c>
      <c r="D58" s="45"/>
      <c r="E58" s="45"/>
    </row>
    <row r="59" spans="1:12" ht="23.15" customHeight="1">
      <c r="A59" s="106" t="s">
        <v>40</v>
      </c>
      <c r="B59" s="100" t="s">
        <v>41</v>
      </c>
      <c r="D59" s="43">
        <v>26500000</v>
      </c>
      <c r="E59" s="43"/>
      <c r="F59" s="43">
        <v>12000000</v>
      </c>
      <c r="G59" s="46"/>
      <c r="H59" s="43">
        <v>12000000</v>
      </c>
      <c r="I59" s="46"/>
      <c r="J59" s="43">
        <v>12000000</v>
      </c>
      <c r="K59" s="43"/>
    </row>
    <row r="60" spans="1:12" ht="23.15" customHeight="1">
      <c r="A60" s="106" t="s">
        <v>42</v>
      </c>
      <c r="B60" s="100">
        <v>13</v>
      </c>
      <c r="D60" s="43">
        <v>41220637</v>
      </c>
      <c r="E60" s="43"/>
      <c r="F60" s="43">
        <v>39662605</v>
      </c>
      <c r="G60" s="46"/>
      <c r="H60" s="43">
        <v>4047462</v>
      </c>
      <c r="I60" s="46"/>
      <c r="J60" s="43">
        <v>2914020</v>
      </c>
      <c r="K60" s="43"/>
      <c r="L60" s="43"/>
    </row>
    <row r="61" spans="1:12" ht="23.15" customHeight="1">
      <c r="A61" s="106" t="s">
        <v>43</v>
      </c>
      <c r="D61" s="43">
        <v>3360879</v>
      </c>
      <c r="E61" s="43"/>
      <c r="F61" s="43">
        <v>3360879</v>
      </c>
      <c r="G61" s="46"/>
      <c r="H61" s="43">
        <v>3220305</v>
      </c>
      <c r="I61" s="46"/>
      <c r="J61" s="43">
        <v>3220305</v>
      </c>
      <c r="K61" s="43"/>
    </row>
    <row r="62" spans="1:12" ht="23.15" customHeight="1">
      <c r="A62" s="106" t="s">
        <v>44</v>
      </c>
      <c r="D62" s="43">
        <v>6002770</v>
      </c>
      <c r="E62" s="43"/>
      <c r="F62" s="43">
        <v>4119677</v>
      </c>
      <c r="G62" s="46"/>
      <c r="H62" s="43">
        <v>0</v>
      </c>
      <c r="I62" s="43"/>
      <c r="J62" s="43">
        <v>0</v>
      </c>
      <c r="K62" s="43"/>
    </row>
    <row r="63" spans="1:12" ht="23.15" customHeight="1">
      <c r="A63" s="106" t="s">
        <v>45</v>
      </c>
      <c r="D63" s="105">
        <v>477267</v>
      </c>
      <c r="E63" s="43"/>
      <c r="F63" s="43">
        <v>688589</v>
      </c>
      <c r="G63" s="46"/>
      <c r="H63" s="43">
        <v>0</v>
      </c>
      <c r="I63" s="43"/>
      <c r="J63" s="43">
        <v>0</v>
      </c>
      <c r="K63" s="43"/>
    </row>
    <row r="64" spans="1:12" ht="23.15" customHeight="1">
      <c r="A64" s="106" t="s">
        <v>46</v>
      </c>
      <c r="B64" s="100" t="s">
        <v>41</v>
      </c>
      <c r="D64" s="43">
        <v>20374413</v>
      </c>
      <c r="E64" s="43"/>
      <c r="F64" s="43">
        <v>9098833</v>
      </c>
      <c r="G64" s="46"/>
      <c r="H64" s="43">
        <v>7998388</v>
      </c>
      <c r="I64" s="43"/>
      <c r="J64" s="43">
        <v>0</v>
      </c>
      <c r="K64" s="43"/>
    </row>
    <row r="65" spans="1:17" ht="23.15" customHeight="1">
      <c r="A65" s="106" t="s">
        <v>47</v>
      </c>
      <c r="B65" s="100">
        <v>9</v>
      </c>
      <c r="D65" s="43">
        <v>8027927</v>
      </c>
      <c r="E65" s="43"/>
      <c r="F65" s="43">
        <v>15522461</v>
      </c>
      <c r="G65" s="46"/>
      <c r="H65" s="43">
        <v>0</v>
      </c>
      <c r="I65" s="46"/>
      <c r="J65" s="43">
        <v>0</v>
      </c>
      <c r="K65" s="43"/>
    </row>
    <row r="66" spans="1:17" ht="23.15" customHeight="1">
      <c r="A66" s="106" t="s">
        <v>48</v>
      </c>
      <c r="B66" s="100" t="s">
        <v>41</v>
      </c>
      <c r="D66" s="43">
        <v>13190949</v>
      </c>
      <c r="E66" s="43"/>
      <c r="F66" s="43">
        <v>14804928</v>
      </c>
      <c r="G66" s="46"/>
      <c r="H66" s="48">
        <v>134929</v>
      </c>
      <c r="I66" s="46"/>
      <c r="J66" s="43">
        <v>145744</v>
      </c>
      <c r="K66" s="43"/>
    </row>
    <row r="67" spans="1:17" ht="23.15" customHeight="1">
      <c r="A67" s="106" t="s">
        <v>49</v>
      </c>
      <c r="B67" s="100" t="s">
        <v>41</v>
      </c>
      <c r="D67" s="43">
        <v>0</v>
      </c>
      <c r="E67" s="43"/>
      <c r="F67" s="43">
        <v>0</v>
      </c>
      <c r="G67" s="46"/>
      <c r="H67" s="43">
        <v>5010000</v>
      </c>
      <c r="I67" s="46"/>
      <c r="J67" s="43">
        <v>8050000</v>
      </c>
      <c r="K67" s="43"/>
    </row>
    <row r="68" spans="1:17" ht="23.15" customHeight="1">
      <c r="A68" s="106" t="s">
        <v>50</v>
      </c>
      <c r="D68" s="43">
        <v>2868670</v>
      </c>
      <c r="E68" s="43"/>
      <c r="F68" s="43">
        <v>3651235</v>
      </c>
      <c r="G68" s="46"/>
      <c r="H68" s="48">
        <v>0</v>
      </c>
      <c r="I68" s="46"/>
      <c r="J68" s="43">
        <v>2551</v>
      </c>
      <c r="K68" s="43"/>
    </row>
    <row r="69" spans="1:17" ht="23.15" customHeight="1">
      <c r="A69" s="106" t="s">
        <v>51</v>
      </c>
      <c r="B69" s="100">
        <v>14</v>
      </c>
      <c r="D69" s="43">
        <v>18666</v>
      </c>
      <c r="E69" s="43"/>
      <c r="F69" s="43">
        <v>126523</v>
      </c>
      <c r="G69" s="46"/>
      <c r="H69" s="43">
        <v>0</v>
      </c>
      <c r="I69" s="43"/>
      <c r="J69" s="43">
        <v>0</v>
      </c>
      <c r="K69" s="43"/>
    </row>
    <row r="70" spans="1:17" s="103" customFormat="1" ht="23.15" customHeight="1">
      <c r="A70" s="106" t="s">
        <v>52</v>
      </c>
      <c r="B70" s="96"/>
      <c r="C70" s="96"/>
      <c r="D70" s="43">
        <v>608755</v>
      </c>
      <c r="E70" s="49"/>
      <c r="F70" s="43">
        <v>514205</v>
      </c>
      <c r="G70" s="46"/>
      <c r="H70" s="43">
        <v>285</v>
      </c>
      <c r="I70" s="46"/>
      <c r="J70" s="43">
        <v>0</v>
      </c>
      <c r="K70" s="43"/>
      <c r="L70" s="97"/>
      <c r="M70" s="97"/>
      <c r="N70" s="97"/>
      <c r="O70" s="97"/>
      <c r="P70" s="97"/>
      <c r="Q70" s="97"/>
    </row>
    <row r="71" spans="1:17" ht="23.15" customHeight="1">
      <c r="A71" s="102" t="s">
        <v>53</v>
      </c>
      <c r="B71" s="104"/>
      <c r="C71" s="104"/>
      <c r="D71" s="41">
        <f>SUM(D59:D70)</f>
        <v>122650933</v>
      </c>
      <c r="E71" s="49"/>
      <c r="F71" s="41">
        <f>SUM(F59:F70)</f>
        <v>103549935</v>
      </c>
      <c r="G71" s="46"/>
      <c r="H71" s="41">
        <f>SUM(H59:H70)</f>
        <v>32411369</v>
      </c>
      <c r="I71" s="46"/>
      <c r="J71" s="41">
        <f>SUM(J59:J70)</f>
        <v>26332620</v>
      </c>
      <c r="K71" s="56"/>
    </row>
    <row r="72" spans="1:17" ht="23.15" customHeight="1">
      <c r="D72" s="48"/>
      <c r="E72" s="43"/>
      <c r="F72" s="48"/>
      <c r="G72" s="43"/>
      <c r="H72" s="43"/>
      <c r="I72" s="43"/>
      <c r="J72" s="43"/>
      <c r="K72" s="43"/>
    </row>
    <row r="73" spans="1:17" ht="23.15" customHeight="1">
      <c r="A73" s="99" t="s">
        <v>54</v>
      </c>
      <c r="D73" s="48"/>
      <c r="E73" s="43"/>
      <c r="F73" s="48"/>
      <c r="G73" s="43"/>
      <c r="H73" s="43"/>
      <c r="I73" s="43"/>
      <c r="J73" s="43"/>
      <c r="K73" s="43"/>
    </row>
    <row r="74" spans="1:17" ht="23.15" customHeight="1">
      <c r="A74" s="106" t="s">
        <v>55</v>
      </c>
      <c r="B74" s="100" t="s">
        <v>41</v>
      </c>
      <c r="D74" s="43">
        <v>63651519</v>
      </c>
      <c r="E74" s="43"/>
      <c r="F74" s="43">
        <v>87721738</v>
      </c>
      <c r="G74" s="46"/>
      <c r="H74" s="43">
        <v>43465269</v>
      </c>
      <c r="I74" s="46"/>
      <c r="J74" s="43">
        <v>51455780</v>
      </c>
      <c r="K74" s="43"/>
    </row>
    <row r="75" spans="1:17" ht="23.15" customHeight="1">
      <c r="A75" s="106" t="s">
        <v>56</v>
      </c>
      <c r="B75" s="100" t="s">
        <v>41</v>
      </c>
      <c r="D75" s="43">
        <v>82799854</v>
      </c>
      <c r="E75" s="43"/>
      <c r="F75" s="43">
        <v>90004480</v>
      </c>
      <c r="G75" s="46"/>
      <c r="H75" s="43">
        <v>63912</v>
      </c>
      <c r="I75" s="46"/>
      <c r="J75" s="43">
        <v>154682</v>
      </c>
      <c r="K75" s="43"/>
    </row>
    <row r="76" spans="1:17" ht="23.15" customHeight="1">
      <c r="A76" s="106" t="s">
        <v>57</v>
      </c>
      <c r="D76" s="43">
        <v>3836590</v>
      </c>
      <c r="E76" s="43"/>
      <c r="F76" s="43">
        <v>3701264</v>
      </c>
      <c r="G76" s="46"/>
      <c r="H76" s="49">
        <v>390549</v>
      </c>
      <c r="I76" s="46"/>
      <c r="J76" s="43">
        <v>386738</v>
      </c>
      <c r="K76" s="43"/>
    </row>
    <row r="77" spans="1:17" ht="23.15" customHeight="1">
      <c r="A77" s="106" t="s">
        <v>58</v>
      </c>
      <c r="B77" s="100">
        <v>9</v>
      </c>
      <c r="D77" s="43">
        <v>36877677</v>
      </c>
      <c r="E77" s="43"/>
      <c r="F77" s="43">
        <v>37441537</v>
      </c>
      <c r="G77" s="46"/>
      <c r="H77" s="43">
        <v>0</v>
      </c>
      <c r="I77" s="43"/>
      <c r="J77" s="43">
        <v>0</v>
      </c>
      <c r="K77" s="43"/>
    </row>
    <row r="78" spans="1:17" ht="23.15" customHeight="1">
      <c r="A78" s="106" t="s">
        <v>59</v>
      </c>
      <c r="B78" s="100">
        <v>14</v>
      </c>
      <c r="D78" s="43">
        <v>62556</v>
      </c>
      <c r="E78" s="43"/>
      <c r="F78" s="43">
        <v>43811</v>
      </c>
      <c r="G78" s="46"/>
      <c r="H78" s="43">
        <v>0</v>
      </c>
      <c r="I78" s="43"/>
      <c r="J78" s="43">
        <v>0</v>
      </c>
      <c r="K78" s="43"/>
    </row>
    <row r="79" spans="1:17" ht="23.15" customHeight="1">
      <c r="A79" s="106" t="s">
        <v>60</v>
      </c>
      <c r="D79" s="43">
        <v>7504347</v>
      </c>
      <c r="E79" s="43"/>
      <c r="F79" s="43">
        <v>8096795</v>
      </c>
      <c r="G79" s="46"/>
      <c r="H79" s="43">
        <v>0</v>
      </c>
      <c r="I79" s="43"/>
      <c r="J79" s="43">
        <v>0</v>
      </c>
      <c r="K79" s="43"/>
    </row>
    <row r="80" spans="1:17" ht="23.15" customHeight="1">
      <c r="A80" s="106" t="s">
        <v>61</v>
      </c>
      <c r="D80" s="43">
        <v>3645611</v>
      </c>
      <c r="E80" s="43"/>
      <c r="F80" s="43">
        <v>3548636</v>
      </c>
      <c r="G80" s="46"/>
      <c r="H80" s="43">
        <v>28387</v>
      </c>
      <c r="I80" s="46"/>
      <c r="J80" s="43">
        <v>28000</v>
      </c>
      <c r="K80" s="43"/>
    </row>
    <row r="81" spans="1:17" s="103" customFormat="1" ht="23.15" customHeight="1">
      <c r="A81" s="102" t="s">
        <v>62</v>
      </c>
      <c r="B81" s="96"/>
      <c r="C81" s="96"/>
      <c r="D81" s="41">
        <f>SUM(D74:D80)</f>
        <v>198378154</v>
      </c>
      <c r="E81" s="43"/>
      <c r="F81" s="41">
        <f>SUM(F74:F80)</f>
        <v>230558261</v>
      </c>
      <c r="G81" s="46"/>
      <c r="H81" s="41">
        <f>SUM(H74:H80)</f>
        <v>43948117</v>
      </c>
      <c r="I81" s="46"/>
      <c r="J81" s="41">
        <f>SUM(J74:J80)</f>
        <v>52025200</v>
      </c>
      <c r="K81" s="56"/>
      <c r="L81" s="97"/>
      <c r="M81" s="97"/>
      <c r="N81" s="97"/>
      <c r="O81" s="97"/>
      <c r="P81" s="97"/>
      <c r="Q81" s="97"/>
    </row>
    <row r="82" spans="1:17" s="103" customFormat="1" ht="23.15" customHeight="1">
      <c r="A82" s="107" t="s">
        <v>63</v>
      </c>
      <c r="B82" s="96"/>
      <c r="C82" s="96"/>
      <c r="D82" s="54">
        <f>D71+D81</f>
        <v>321029087</v>
      </c>
      <c r="E82" s="43"/>
      <c r="F82" s="54">
        <f>F71+F81</f>
        <v>334108196</v>
      </c>
      <c r="G82" s="46"/>
      <c r="H82" s="54">
        <f>H71+H81</f>
        <v>76359486</v>
      </c>
      <c r="I82" s="46"/>
      <c r="J82" s="54">
        <f>J71+J81</f>
        <v>78357820</v>
      </c>
      <c r="K82" s="56"/>
      <c r="L82" s="97"/>
      <c r="M82" s="97"/>
      <c r="N82" s="97"/>
      <c r="O82" s="97"/>
      <c r="P82" s="97"/>
      <c r="Q82" s="97"/>
    </row>
    <row r="83" spans="1:17" ht="23.15" customHeight="1">
      <c r="D83" s="43"/>
      <c r="E83" s="43"/>
      <c r="F83" s="48"/>
      <c r="G83" s="43"/>
      <c r="H83" s="48"/>
      <c r="I83" s="43"/>
      <c r="J83" s="43"/>
      <c r="K83" s="43"/>
    </row>
    <row r="84" spans="1:17" ht="23.15" customHeight="1">
      <c r="D84" s="45"/>
      <c r="E84" s="45"/>
      <c r="H84" s="105"/>
    </row>
    <row r="85" spans="1:17" ht="23" customHeight="1">
      <c r="D85" s="45"/>
      <c r="E85" s="45"/>
      <c r="F85" s="45"/>
      <c r="G85" s="45"/>
      <c r="H85" s="45"/>
      <c r="I85" s="45"/>
    </row>
    <row r="86" spans="1:17" s="91" customFormat="1" ht="23.15" customHeight="1">
      <c r="A86" s="187" t="s">
        <v>0</v>
      </c>
      <c r="B86" s="187"/>
      <c r="C86" s="187"/>
      <c r="D86" s="187"/>
      <c r="E86" s="187"/>
      <c r="F86" s="187"/>
      <c r="G86" s="187"/>
      <c r="H86" s="187"/>
      <c r="I86" s="187"/>
      <c r="J86" s="187"/>
      <c r="K86" s="90"/>
    </row>
    <row r="87" spans="1:17" s="91" customFormat="1" ht="23.15" customHeight="1">
      <c r="A87" s="187" t="s">
        <v>250</v>
      </c>
      <c r="B87" s="187"/>
      <c r="C87" s="187"/>
      <c r="D87" s="187"/>
      <c r="E87" s="187"/>
      <c r="F87" s="187"/>
      <c r="G87" s="187"/>
      <c r="H87" s="187"/>
      <c r="I87" s="187"/>
      <c r="J87" s="187"/>
      <c r="K87" s="90"/>
    </row>
    <row r="88" spans="1:17" s="91" customFormat="1" ht="23.15" customHeight="1">
      <c r="A88" s="187" t="s">
        <v>253</v>
      </c>
      <c r="B88" s="187"/>
      <c r="C88" s="187"/>
      <c r="D88" s="187"/>
      <c r="E88" s="187"/>
      <c r="F88" s="187"/>
      <c r="G88" s="187"/>
      <c r="H88" s="187"/>
      <c r="I88" s="187"/>
      <c r="J88" s="187"/>
      <c r="K88" s="90"/>
    </row>
    <row r="89" spans="1:17" s="91" customFormat="1" ht="23.15" customHeight="1">
      <c r="A89" s="90"/>
      <c r="B89" s="90"/>
      <c r="C89" s="90"/>
      <c r="D89" s="90"/>
      <c r="E89" s="90"/>
      <c r="F89" s="90"/>
      <c r="G89" s="90"/>
      <c r="H89" s="90"/>
      <c r="I89" s="90"/>
      <c r="J89" s="90"/>
      <c r="K89" s="90"/>
    </row>
    <row r="90" spans="1:17" s="91" customFormat="1" ht="23.15" customHeight="1">
      <c r="A90" s="188" t="s">
        <v>2</v>
      </c>
      <c r="B90" s="188"/>
      <c r="C90" s="188"/>
      <c r="D90" s="188"/>
      <c r="E90" s="188"/>
      <c r="F90" s="188"/>
      <c r="G90" s="188"/>
      <c r="H90" s="188"/>
      <c r="I90" s="188"/>
      <c r="J90" s="188"/>
      <c r="K90" s="92"/>
    </row>
    <row r="91" spans="1:17" s="91" customFormat="1" ht="6" customHeight="1">
      <c r="A91" s="93"/>
      <c r="B91" s="94"/>
      <c r="C91" s="94"/>
      <c r="D91" s="93"/>
      <c r="E91" s="93"/>
      <c r="F91" s="93"/>
      <c r="G91" s="44"/>
      <c r="H91" s="93"/>
      <c r="I91" s="93"/>
      <c r="J91" s="93"/>
      <c r="K91" s="93"/>
    </row>
    <row r="92" spans="1:17" ht="23.15" customHeight="1">
      <c r="A92" s="95"/>
      <c r="B92" s="96"/>
      <c r="C92" s="96"/>
      <c r="D92" s="187" t="s">
        <v>4</v>
      </c>
      <c r="E92" s="187"/>
      <c r="F92" s="187"/>
      <c r="G92" s="90"/>
      <c r="H92" s="187" t="s">
        <v>5</v>
      </c>
      <c r="I92" s="187"/>
      <c r="J92" s="187"/>
      <c r="K92" s="90"/>
    </row>
    <row r="93" spans="1:17" ht="23.15" customHeight="1">
      <c r="A93" s="95"/>
      <c r="B93" s="90"/>
      <c r="C93" s="90"/>
      <c r="D93" s="187" t="s">
        <v>6</v>
      </c>
      <c r="E93" s="187"/>
      <c r="F93" s="187"/>
      <c r="G93" s="90"/>
      <c r="H93" s="187" t="s">
        <v>6</v>
      </c>
      <c r="I93" s="187"/>
      <c r="J93" s="187"/>
      <c r="K93" s="90"/>
    </row>
    <row r="94" spans="1:17" ht="23.15" customHeight="1">
      <c r="B94" s="90"/>
      <c r="C94" s="90"/>
      <c r="D94" s="90" t="s">
        <v>7</v>
      </c>
      <c r="E94" s="90"/>
      <c r="F94" s="90" t="s">
        <v>8</v>
      </c>
      <c r="G94" s="90"/>
      <c r="H94" s="90" t="s">
        <v>7</v>
      </c>
      <c r="I94" s="90"/>
      <c r="J94" s="90" t="s">
        <v>8</v>
      </c>
      <c r="K94" s="90"/>
    </row>
    <row r="95" spans="1:17" ht="23.15" customHeight="1">
      <c r="B95" s="90"/>
      <c r="C95" s="90"/>
      <c r="D95" s="90" t="s">
        <v>254</v>
      </c>
      <c r="E95" s="90"/>
      <c r="F95" s="90" t="s">
        <v>9</v>
      </c>
      <c r="G95" s="90"/>
      <c r="H95" s="90" t="s">
        <v>254</v>
      </c>
      <c r="I95" s="90"/>
      <c r="J95" s="90" t="s">
        <v>9</v>
      </c>
      <c r="K95" s="90"/>
    </row>
    <row r="96" spans="1:17" ht="23.15" customHeight="1">
      <c r="A96" s="99"/>
      <c r="D96" s="90">
        <v>2025</v>
      </c>
      <c r="E96" s="90"/>
      <c r="F96" s="90">
        <v>2024</v>
      </c>
      <c r="G96" s="90"/>
      <c r="H96" s="90">
        <v>2025</v>
      </c>
      <c r="I96" s="90"/>
      <c r="J96" s="90">
        <v>2024</v>
      </c>
      <c r="K96" s="90"/>
    </row>
    <row r="97" spans="1:11" ht="23.15" customHeight="1">
      <c r="A97" s="90"/>
      <c r="B97" s="90"/>
      <c r="C97" s="90"/>
      <c r="D97" s="90" t="s">
        <v>10</v>
      </c>
      <c r="E97" s="90"/>
      <c r="F97" s="90"/>
      <c r="G97" s="90"/>
      <c r="H97" s="90" t="s">
        <v>10</v>
      </c>
      <c r="I97" s="90"/>
      <c r="J97" s="90"/>
      <c r="K97" s="90"/>
    </row>
    <row r="98" spans="1:11" ht="23.15" customHeight="1">
      <c r="A98" s="108" t="s">
        <v>64</v>
      </c>
      <c r="B98" s="108"/>
      <c r="C98" s="109"/>
      <c r="D98" s="90"/>
      <c r="E98" s="90"/>
      <c r="F98" s="90"/>
      <c r="G98" s="90"/>
      <c r="H98" s="90"/>
      <c r="I98" s="90"/>
      <c r="J98" s="90"/>
      <c r="K98" s="90"/>
    </row>
    <row r="99" spans="1:11" ht="23.15" customHeight="1">
      <c r="A99" s="99" t="s">
        <v>65</v>
      </c>
      <c r="D99" s="45"/>
      <c r="E99" s="45"/>
      <c r="F99" s="45"/>
      <c r="G99" s="45"/>
      <c r="H99" s="45"/>
      <c r="I99" s="45"/>
    </row>
    <row r="100" spans="1:11" ht="23.15" customHeight="1">
      <c r="A100" s="98" t="s">
        <v>66</v>
      </c>
      <c r="D100" s="45"/>
      <c r="E100" s="45"/>
      <c r="F100" s="45"/>
      <c r="G100" s="45"/>
      <c r="H100" s="45"/>
      <c r="I100" s="45"/>
    </row>
    <row r="101" spans="1:11" ht="23.15" customHeight="1">
      <c r="A101" s="106" t="s">
        <v>67</v>
      </c>
      <c r="D101" s="45"/>
      <c r="E101" s="45"/>
      <c r="F101" s="45"/>
      <c r="G101" s="45"/>
      <c r="H101" s="45"/>
      <c r="I101" s="45"/>
    </row>
    <row r="102" spans="1:11" ht="23.15" customHeight="1">
      <c r="A102" s="110" t="s">
        <v>68</v>
      </c>
      <c r="D102" s="48"/>
      <c r="E102" s="43"/>
      <c r="F102" s="48"/>
      <c r="G102" s="43"/>
      <c r="H102" s="48"/>
      <c r="I102" s="43"/>
      <c r="J102" s="48"/>
      <c r="K102" s="48"/>
    </row>
    <row r="103" spans="1:11" ht="23.15" customHeight="1" thickBot="1">
      <c r="A103" s="111" t="s">
        <v>69</v>
      </c>
      <c r="D103" s="39">
        <v>4997460</v>
      </c>
      <c r="E103" s="43"/>
      <c r="F103" s="39">
        <v>4997460</v>
      </c>
      <c r="G103" s="43"/>
      <c r="H103" s="39">
        <v>4997460</v>
      </c>
      <c r="I103" s="43"/>
      <c r="J103" s="39">
        <v>4997460</v>
      </c>
      <c r="K103" s="49"/>
    </row>
    <row r="104" spans="1:11" ht="23.15" customHeight="1" thickTop="1">
      <c r="A104" s="106" t="s">
        <v>70</v>
      </c>
      <c r="D104" s="43"/>
      <c r="E104" s="43"/>
      <c r="F104" s="43"/>
      <c r="G104" s="43"/>
      <c r="H104" s="43"/>
      <c r="I104" s="43"/>
      <c r="J104" s="43"/>
      <c r="K104" s="43"/>
    </row>
    <row r="105" spans="1:11" ht="23.15" customHeight="1">
      <c r="A105" s="110" t="s">
        <v>71</v>
      </c>
      <c r="D105" s="43"/>
      <c r="E105" s="43"/>
      <c r="F105" s="43"/>
      <c r="G105" s="43"/>
      <c r="H105" s="43"/>
      <c r="I105" s="43"/>
      <c r="J105" s="43"/>
      <c r="K105" s="43"/>
    </row>
    <row r="106" spans="1:11" ht="23.15" customHeight="1">
      <c r="A106" s="111" t="s">
        <v>72</v>
      </c>
      <c r="D106" s="43">
        <v>2974210</v>
      </c>
      <c r="E106" s="43"/>
      <c r="F106" s="43">
        <v>2974210</v>
      </c>
      <c r="G106" s="43"/>
      <c r="H106" s="43">
        <v>2974210</v>
      </c>
      <c r="I106" s="43"/>
      <c r="J106" s="43">
        <v>2974210</v>
      </c>
      <c r="K106" s="43"/>
    </row>
    <row r="107" spans="1:11" ht="23.15" customHeight="1">
      <c r="A107" s="98" t="s">
        <v>73</v>
      </c>
      <c r="D107" s="48"/>
      <c r="E107" s="43"/>
      <c r="F107" s="48"/>
      <c r="G107" s="43"/>
      <c r="H107" s="48"/>
      <c r="I107" s="43"/>
      <c r="J107" s="48"/>
      <c r="K107" s="48"/>
    </row>
    <row r="108" spans="1:11" ht="23.15" customHeight="1">
      <c r="A108" s="106" t="s">
        <v>74</v>
      </c>
      <c r="D108" s="43">
        <v>22551567</v>
      </c>
      <c r="E108" s="43"/>
      <c r="F108" s="43">
        <v>22551567</v>
      </c>
      <c r="G108" s="43"/>
      <c r="H108" s="43">
        <v>22551567</v>
      </c>
      <c r="I108" s="43"/>
      <c r="J108" s="43">
        <v>22551567</v>
      </c>
      <c r="K108" s="43"/>
    </row>
    <row r="109" spans="1:11" ht="23.15" customHeight="1">
      <c r="A109" s="98" t="s">
        <v>75</v>
      </c>
      <c r="D109" s="46"/>
      <c r="E109" s="43"/>
      <c r="F109" s="46"/>
      <c r="G109" s="46"/>
      <c r="H109" s="46"/>
      <c r="I109" s="43"/>
      <c r="J109" s="46"/>
      <c r="K109" s="46"/>
    </row>
    <row r="110" spans="1:11" ht="23.15" customHeight="1">
      <c r="A110" s="106" t="s">
        <v>76</v>
      </c>
      <c r="D110" s="46"/>
      <c r="E110" s="43"/>
      <c r="F110" s="46"/>
      <c r="G110" s="46"/>
      <c r="H110" s="46"/>
      <c r="I110" s="43"/>
      <c r="J110" s="46"/>
      <c r="K110" s="46"/>
    </row>
    <row r="111" spans="1:11" ht="23.15" customHeight="1">
      <c r="A111" s="112" t="s">
        <v>77</v>
      </c>
      <c r="D111" s="43">
        <v>-669657</v>
      </c>
      <c r="E111" s="49"/>
      <c r="F111" s="43">
        <v>-669657</v>
      </c>
      <c r="G111" s="46"/>
      <c r="H111" s="43">
        <v>0</v>
      </c>
      <c r="I111" s="43"/>
      <c r="J111" s="43">
        <v>0</v>
      </c>
      <c r="K111" s="43"/>
    </row>
    <row r="112" spans="1:11" ht="23.15" customHeight="1">
      <c r="A112" s="98" t="s">
        <v>78</v>
      </c>
      <c r="D112" s="46"/>
      <c r="E112" s="49"/>
      <c r="F112" s="46"/>
      <c r="G112" s="46"/>
      <c r="H112" s="46"/>
      <c r="I112" s="46"/>
      <c r="J112" s="46"/>
      <c r="K112" s="46"/>
    </row>
    <row r="113" spans="1:16" ht="23.15" customHeight="1">
      <c r="A113" s="106" t="s">
        <v>79</v>
      </c>
      <c r="D113" s="49"/>
      <c r="E113" s="49"/>
      <c r="F113" s="49"/>
      <c r="G113" s="46"/>
      <c r="H113" s="49"/>
      <c r="I113" s="46"/>
      <c r="J113" s="49"/>
      <c r="K113" s="49"/>
    </row>
    <row r="114" spans="1:16" ht="23.15" customHeight="1">
      <c r="A114" s="110" t="s">
        <v>80</v>
      </c>
      <c r="D114" s="43">
        <v>500000</v>
      </c>
      <c r="E114" s="49"/>
      <c r="F114" s="43">
        <v>500000</v>
      </c>
      <c r="G114" s="46"/>
      <c r="H114" s="43">
        <v>500000</v>
      </c>
      <c r="I114" s="46"/>
      <c r="J114" s="43">
        <v>500000</v>
      </c>
      <c r="K114" s="43"/>
    </row>
    <row r="115" spans="1:16" ht="23.15" customHeight="1">
      <c r="A115" s="106" t="s">
        <v>81</v>
      </c>
      <c r="D115" s="43">
        <v>67739654</v>
      </c>
      <c r="E115" s="49"/>
      <c r="F115" s="43">
        <v>71696872</v>
      </c>
      <c r="G115" s="46"/>
      <c r="H115" s="43">
        <v>67739654</v>
      </c>
      <c r="I115" s="46"/>
      <c r="J115" s="43">
        <v>71696872</v>
      </c>
      <c r="K115" s="43"/>
    </row>
    <row r="116" spans="1:16" ht="23.15" customHeight="1">
      <c r="A116" s="98" t="s">
        <v>82</v>
      </c>
      <c r="D116" s="55">
        <v>129928</v>
      </c>
      <c r="E116" s="49"/>
      <c r="F116" s="55">
        <v>169431</v>
      </c>
      <c r="G116" s="46"/>
      <c r="H116" s="55">
        <v>129928</v>
      </c>
      <c r="I116" s="46"/>
      <c r="J116" s="55">
        <v>169431</v>
      </c>
      <c r="K116" s="49"/>
    </row>
    <row r="117" spans="1:16" ht="23.15" customHeight="1">
      <c r="A117" s="113" t="s">
        <v>83</v>
      </c>
      <c r="D117" s="48"/>
      <c r="E117" s="49"/>
      <c r="F117" s="48"/>
      <c r="G117" s="43"/>
      <c r="H117" s="48"/>
      <c r="I117" s="43"/>
      <c r="J117" s="43"/>
      <c r="K117" s="43"/>
    </row>
    <row r="118" spans="1:16" ht="23.15" customHeight="1">
      <c r="A118" s="102" t="s">
        <v>84</v>
      </c>
      <c r="D118" s="49">
        <f>SUM(D106:D116)</f>
        <v>93225702</v>
      </c>
      <c r="E118" s="43"/>
      <c r="F118" s="49">
        <f>SUM(F106:F116)</f>
        <v>97222423</v>
      </c>
      <c r="G118" s="46"/>
      <c r="H118" s="49">
        <f>SUM(H106:H116)</f>
        <v>93895359</v>
      </c>
      <c r="I118" s="56"/>
      <c r="J118" s="49">
        <f>SUM(J106:J116)</f>
        <v>97892080</v>
      </c>
      <c r="K118" s="49"/>
    </row>
    <row r="119" spans="1:16" ht="23.15" customHeight="1">
      <c r="A119" s="98" t="s">
        <v>85</v>
      </c>
      <c r="D119" s="54">
        <v>99963</v>
      </c>
      <c r="E119" s="49"/>
      <c r="F119" s="54">
        <v>101472</v>
      </c>
      <c r="G119" s="46"/>
      <c r="H119" s="54">
        <v>0</v>
      </c>
      <c r="I119" s="43"/>
      <c r="J119" s="55">
        <v>0</v>
      </c>
      <c r="K119" s="49"/>
    </row>
    <row r="120" spans="1:16" s="103" customFormat="1" ht="23.15" customHeight="1">
      <c r="A120" s="107" t="s">
        <v>86</v>
      </c>
      <c r="B120" s="96"/>
      <c r="C120" s="96"/>
      <c r="D120" s="54">
        <f>SUM(D118:D119)</f>
        <v>93325665</v>
      </c>
      <c r="E120" s="49"/>
      <c r="F120" s="54">
        <f>SUM(F118:F119)</f>
        <v>97323895</v>
      </c>
      <c r="G120" s="46"/>
      <c r="H120" s="54">
        <f>SUM(H118:H119)</f>
        <v>93895359</v>
      </c>
      <c r="I120" s="46"/>
      <c r="J120" s="54">
        <f>SUM(J118:J119)</f>
        <v>97892080</v>
      </c>
      <c r="K120" s="56"/>
      <c r="L120" s="97"/>
      <c r="M120" s="97"/>
      <c r="N120" s="97"/>
      <c r="O120" s="97"/>
      <c r="P120" s="97"/>
    </row>
    <row r="121" spans="1:16" ht="23.15" customHeight="1" thickBot="1">
      <c r="A121" s="99" t="s">
        <v>87</v>
      </c>
      <c r="D121" s="42">
        <f>D82+D120</f>
        <v>414354752</v>
      </c>
      <c r="E121" s="43"/>
      <c r="F121" s="42">
        <f>F82+F120</f>
        <v>431432091</v>
      </c>
      <c r="G121" s="43"/>
      <c r="H121" s="42">
        <f>H82+H120</f>
        <v>170254845</v>
      </c>
      <c r="I121" s="43"/>
      <c r="J121" s="42">
        <f>J82+J120</f>
        <v>176249900</v>
      </c>
      <c r="K121" s="73"/>
    </row>
    <row r="122" spans="1:16" ht="23.15" customHeight="1" thickTop="1">
      <c r="H122" s="105"/>
      <c r="J122" s="105"/>
      <c r="K122" s="105"/>
    </row>
    <row r="123" spans="1:16" ht="23.15" customHeight="1">
      <c r="H123" s="105"/>
      <c r="J123" s="105"/>
    </row>
    <row r="125" spans="1:16" ht="23.15" customHeight="1">
      <c r="M125" s="52"/>
    </row>
    <row r="126" spans="1:16" ht="23.15" customHeight="1">
      <c r="M126" s="52"/>
    </row>
    <row r="127" spans="1:16" ht="23.15" customHeight="1">
      <c r="J127" s="104"/>
      <c r="M127" s="104"/>
    </row>
    <row r="128" spans="1:16" ht="23.15" customHeight="1">
      <c r="J128" s="104"/>
      <c r="M128" s="104"/>
    </row>
    <row r="129" spans="1:13" ht="23.15" customHeight="1">
      <c r="J129" s="52"/>
      <c r="M129" s="52"/>
    </row>
    <row r="130" spans="1:13" ht="23.15" customHeight="1">
      <c r="J130" s="52"/>
      <c r="M130" s="52"/>
    </row>
    <row r="131" spans="1:13" ht="23.15" customHeight="1">
      <c r="A131" s="97"/>
    </row>
  </sheetData>
  <mergeCells count="24">
    <mergeCell ref="D93:F93"/>
    <mergeCell ref="H93:J93"/>
    <mergeCell ref="A86:J86"/>
    <mergeCell ref="A87:J87"/>
    <mergeCell ref="A88:J88"/>
    <mergeCell ref="A90:J90"/>
    <mergeCell ref="D92:F92"/>
    <mergeCell ref="H92:J92"/>
    <mergeCell ref="H8:J8"/>
    <mergeCell ref="D7:F7"/>
    <mergeCell ref="D8:F8"/>
    <mergeCell ref="H52:J52"/>
    <mergeCell ref="A45:J45"/>
    <mergeCell ref="A46:J46"/>
    <mergeCell ref="A47:J47"/>
    <mergeCell ref="A49:J49"/>
    <mergeCell ref="D51:F51"/>
    <mergeCell ref="H51:J51"/>
    <mergeCell ref="D52:F52"/>
    <mergeCell ref="A1:J1"/>
    <mergeCell ref="A2:J2"/>
    <mergeCell ref="A3:J3"/>
    <mergeCell ref="A5:J5"/>
    <mergeCell ref="H7:J7"/>
  </mergeCells>
  <phoneticPr fontId="2" type="noConversion"/>
  <pageMargins left="0.8" right="0.8" top="0.48" bottom="0.5" header="0.5" footer="0.5"/>
  <pageSetup paperSize="9" scale="62" firstPageNumber="2" fitToHeight="0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4" max="16383" man="1"/>
    <brk id="85" max="16383" man="1"/>
  </rowBreaks>
  <customProperties>
    <customPr name="EpmWorksheetKeyString_GUID" r:id="rId2"/>
    <customPr name="FPMExcelClientCellBasedFunctionStatus" r:id="rId3"/>
    <customPr name="OrphanNamesChecked" r:id="rId4"/>
  </customProperties>
  <ignoredErrors>
    <ignoredError sqref="E83:H83 A112:B113 A111 F102 H102 J102 I41:J41 A106:B106 E72:H72 E26 D40:E40 D102 E41:G41 J27 E58:G58 I58:J58 D57:J57 E117:G118 B57:B58 A99:B100 A40:B41 A72:B73 A83:B84 E84:J84 J83 J72:J73 J117 A124:B125 D98:J101 A102:B103 B101 A108:B108 B104:B105 B107 A110:B110 B109 A117:B118 B114:B116 B119:B121 G40:I40 I26:J26 B98 A39 B22 A25:B27 B37:C39 C27:E27 B24:C24 A71 B70:B71 B68 B61:B62 B63:C63 A81:A82 B79:C82 B76 C59:C62 B34:C34 B21:C21 C18:C20 C22:C23 C28:C33 C35:C36 C64:C71 C74:C78 E73:G73 C25:C26" twoDigitTextYear="1"/>
    <ignoredError sqref="E121 D39:E39 D25:E25 I25:J25 E120:H120 I39 J120 G121 G26:H26 F27:G27 G39 I71:J71 F71 D71 E71 G71:H71 D81:E82 I81:J82 F81:F82 G81:H82" twoDigitTextYear="1" unlockedFormula="1"/>
    <ignoredError sqref="D120 H25 F25:G25 F26 F39 H39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B050"/>
    <pageSetUpPr fitToPage="1"/>
  </sheetPr>
  <dimension ref="A1:L52"/>
  <sheetViews>
    <sheetView showGridLines="0" topLeftCell="A29" zoomScaleNormal="100" zoomScaleSheetLayoutView="50" workbookViewId="0">
      <selection activeCell="A51" sqref="A51"/>
    </sheetView>
  </sheetViews>
  <sheetFormatPr defaultColWidth="9.453125" defaultRowHeight="23.15" customHeight="1"/>
  <cols>
    <col min="1" max="1" width="57.81640625" style="97" customWidth="1"/>
    <col min="2" max="2" width="8.54296875" style="100" customWidth="1"/>
    <col min="3" max="3" width="16.81640625" style="105" customWidth="1"/>
    <col min="4" max="4" width="1.453125" style="104" customWidth="1"/>
    <col min="5" max="5" width="16.81640625" style="105" customWidth="1"/>
    <col min="6" max="6" width="1.453125" style="104" customWidth="1"/>
    <col min="7" max="7" width="16.81640625" style="104" customWidth="1"/>
    <col min="8" max="8" width="1.453125" style="104" customWidth="1"/>
    <col min="9" max="9" width="16.81640625" style="45" customWidth="1"/>
    <col min="10" max="10" width="1" style="123" customWidth="1"/>
    <col min="11" max="11" width="12.453125" style="97" bestFit="1" customWidth="1"/>
    <col min="12" max="12" width="2" style="97" customWidth="1"/>
    <col min="13" max="13" width="9.453125" style="97"/>
    <col min="14" max="14" width="12" style="97" customWidth="1"/>
    <col min="15" max="16384" width="9.453125" style="97"/>
  </cols>
  <sheetData>
    <row r="1" spans="1:12" s="91" customFormat="1" ht="23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12" s="91" customFormat="1" ht="23.15" customHeight="1">
      <c r="A2" s="187" t="s">
        <v>88</v>
      </c>
      <c r="B2" s="187"/>
      <c r="C2" s="187"/>
      <c r="D2" s="187"/>
      <c r="E2" s="187"/>
      <c r="F2" s="187"/>
      <c r="G2" s="187"/>
      <c r="H2" s="187"/>
      <c r="I2" s="187"/>
    </row>
    <row r="3" spans="1:12" s="91" customFormat="1" ht="23.15" customHeight="1">
      <c r="A3" s="187" t="s">
        <v>255</v>
      </c>
      <c r="B3" s="187"/>
      <c r="C3" s="187"/>
      <c r="D3" s="187"/>
      <c r="E3" s="187"/>
      <c r="F3" s="187"/>
      <c r="G3" s="187"/>
      <c r="H3" s="187"/>
      <c r="I3" s="187"/>
    </row>
    <row r="4" spans="1:12" s="91" customFormat="1" ht="23.15" customHeight="1">
      <c r="A4" s="187" t="s">
        <v>89</v>
      </c>
      <c r="B4" s="187"/>
      <c r="C4" s="187"/>
      <c r="D4" s="187"/>
      <c r="E4" s="187"/>
      <c r="F4" s="187"/>
      <c r="G4" s="187"/>
      <c r="H4" s="187"/>
      <c r="I4" s="187"/>
    </row>
    <row r="5" spans="1:12" s="91" customFormat="1" ht="23.15" customHeight="1">
      <c r="A5" s="90"/>
      <c r="B5" s="90"/>
      <c r="C5" s="90"/>
      <c r="D5" s="90"/>
      <c r="E5" s="90"/>
      <c r="F5" s="90"/>
      <c r="G5" s="90"/>
      <c r="H5" s="90"/>
      <c r="I5" s="90"/>
    </row>
    <row r="6" spans="1:12" s="91" customFormat="1" ht="23.15" customHeight="1">
      <c r="A6" s="188" t="s">
        <v>2</v>
      </c>
      <c r="B6" s="188"/>
      <c r="C6" s="188"/>
      <c r="D6" s="188"/>
      <c r="E6" s="188"/>
      <c r="F6" s="188"/>
      <c r="G6" s="188"/>
      <c r="H6" s="188"/>
      <c r="I6" s="188"/>
    </row>
    <row r="7" spans="1:12" s="91" customFormat="1" ht="6" customHeight="1">
      <c r="C7" s="57"/>
      <c r="G7" s="57"/>
    </row>
    <row r="8" spans="1:12" ht="23.15" customHeight="1">
      <c r="A8" s="98"/>
      <c r="B8" s="96"/>
      <c r="C8" s="187" t="s">
        <v>4</v>
      </c>
      <c r="D8" s="187"/>
      <c r="E8" s="187"/>
      <c r="F8" s="90"/>
      <c r="G8" s="187" t="s">
        <v>5</v>
      </c>
      <c r="H8" s="187"/>
      <c r="I8" s="187"/>
    </row>
    <row r="9" spans="1:12" ht="23.15" customHeight="1">
      <c r="A9" s="98"/>
      <c r="B9" s="90"/>
      <c r="C9" s="187" t="s">
        <v>6</v>
      </c>
      <c r="D9" s="187"/>
      <c r="E9" s="187"/>
      <c r="F9" s="90"/>
      <c r="G9" s="187" t="s">
        <v>6</v>
      </c>
      <c r="H9" s="187"/>
      <c r="I9" s="187"/>
      <c r="J9" s="108"/>
    </row>
    <row r="10" spans="1:12" s="91" customFormat="1" ht="23.15" customHeight="1">
      <c r="C10" s="90">
        <v>2025</v>
      </c>
      <c r="D10" s="90"/>
      <c r="E10" s="90">
        <v>2024</v>
      </c>
      <c r="F10" s="90"/>
      <c r="G10" s="90">
        <v>2025</v>
      </c>
      <c r="H10" s="90"/>
      <c r="I10" s="90">
        <v>2024</v>
      </c>
    </row>
    <row r="11" spans="1:12" ht="23.15" customHeight="1">
      <c r="A11" s="103" t="s">
        <v>90</v>
      </c>
      <c r="C11" s="45"/>
      <c r="D11" s="45"/>
      <c r="E11" s="45"/>
      <c r="F11" s="45"/>
      <c r="G11" s="45"/>
      <c r="H11" s="45"/>
    </row>
    <row r="12" spans="1:12" ht="23.15" customHeight="1">
      <c r="A12" s="91" t="s">
        <v>91</v>
      </c>
      <c r="C12" s="43">
        <v>45410259</v>
      </c>
      <c r="D12" s="43"/>
      <c r="E12" s="43">
        <v>43976506</v>
      </c>
      <c r="F12" s="43"/>
      <c r="G12" s="43">
        <v>727409</v>
      </c>
      <c r="H12" s="43"/>
      <c r="I12" s="43">
        <v>540821</v>
      </c>
    </row>
    <row r="13" spans="1:12" ht="23.15" customHeight="1">
      <c r="A13" s="91" t="s">
        <v>93</v>
      </c>
      <c r="C13" s="43">
        <v>8951454</v>
      </c>
      <c r="D13" s="43"/>
      <c r="E13" s="43">
        <v>8232297</v>
      </c>
      <c r="F13" s="43"/>
      <c r="G13" s="43">
        <v>0</v>
      </c>
      <c r="H13" s="43"/>
      <c r="I13" s="43">
        <v>0</v>
      </c>
    </row>
    <row r="14" spans="1:12" s="103" customFormat="1" ht="23.15" customHeight="1">
      <c r="A14" s="108" t="s">
        <v>94</v>
      </c>
      <c r="B14" s="96"/>
      <c r="C14" s="50">
        <f>SUM(C12:C13)</f>
        <v>54361713</v>
      </c>
      <c r="D14" s="43"/>
      <c r="E14" s="50">
        <f>SUM(E12:E13)</f>
        <v>52208803</v>
      </c>
      <c r="F14" s="43"/>
      <c r="G14" s="50">
        <f>SUM(G12:G13)</f>
        <v>727409</v>
      </c>
      <c r="H14" s="43"/>
      <c r="I14" s="50">
        <f>SUM(I12:I13)</f>
        <v>540821</v>
      </c>
      <c r="J14" s="182"/>
      <c r="L14" s="97"/>
    </row>
    <row r="15" spans="1:12" ht="23.15" customHeight="1">
      <c r="C15" s="43"/>
      <c r="D15" s="43"/>
      <c r="E15" s="43"/>
      <c r="F15" s="43"/>
      <c r="G15" s="43"/>
      <c r="H15" s="43"/>
      <c r="I15" s="43"/>
    </row>
    <row r="16" spans="1:12" ht="23.15" customHeight="1">
      <c r="A16" s="103" t="s">
        <v>95</v>
      </c>
      <c r="C16" s="43"/>
      <c r="D16" s="43"/>
      <c r="E16" s="43"/>
      <c r="F16" s="43"/>
      <c r="G16" s="43"/>
      <c r="H16" s="43"/>
      <c r="I16" s="43"/>
    </row>
    <row r="17" spans="1:12" ht="23.15" customHeight="1">
      <c r="A17" s="91" t="s">
        <v>96</v>
      </c>
      <c r="C17" s="43">
        <v>-23140659</v>
      </c>
      <c r="D17" s="43"/>
      <c r="E17" s="43">
        <v>-24849039</v>
      </c>
      <c r="F17" s="43"/>
      <c r="G17" s="43">
        <v>-423362</v>
      </c>
      <c r="H17" s="43"/>
      <c r="I17" s="43">
        <v>-395987</v>
      </c>
    </row>
    <row r="18" spans="1:12" ht="23.15" customHeight="1">
      <c r="A18" s="91" t="s">
        <v>97</v>
      </c>
      <c r="C18" s="43">
        <v>-8508031</v>
      </c>
      <c r="D18" s="43"/>
      <c r="E18" s="43">
        <v>-7773489</v>
      </c>
      <c r="F18" s="43"/>
      <c r="G18" s="43">
        <v>0</v>
      </c>
      <c r="H18" s="43"/>
      <c r="I18" s="43">
        <v>0</v>
      </c>
    </row>
    <row r="19" spans="1:12" s="103" customFormat="1" ht="23.15" customHeight="1">
      <c r="A19" s="108" t="s">
        <v>98</v>
      </c>
      <c r="B19" s="96"/>
      <c r="C19" s="50">
        <f>SUM(C17:C18)</f>
        <v>-31648690</v>
      </c>
      <c r="D19" s="43"/>
      <c r="E19" s="50">
        <f>SUM(E17:E18)</f>
        <v>-32622528</v>
      </c>
      <c r="F19" s="43"/>
      <c r="G19" s="50">
        <f>SUM(G17:G18)</f>
        <v>-423362</v>
      </c>
      <c r="H19" s="43"/>
      <c r="I19" s="50">
        <f>SUM(I17:I18)</f>
        <v>-395987</v>
      </c>
      <c r="J19" s="58"/>
      <c r="L19" s="97"/>
    </row>
    <row r="20" spans="1:12" ht="23.15" customHeight="1">
      <c r="C20" s="43"/>
      <c r="D20" s="43"/>
      <c r="E20" s="43"/>
      <c r="F20" s="43"/>
      <c r="G20" s="43"/>
      <c r="H20" s="43"/>
      <c r="I20" s="43"/>
    </row>
    <row r="21" spans="1:12" s="103" customFormat="1" ht="23.15" customHeight="1">
      <c r="A21" s="103" t="s">
        <v>99</v>
      </c>
      <c r="B21" s="96"/>
      <c r="C21" s="43">
        <f>+C14+C19</f>
        <v>22713023</v>
      </c>
      <c r="D21" s="43"/>
      <c r="E21" s="43">
        <f>+E14+E19</f>
        <v>19586275</v>
      </c>
      <c r="F21" s="43"/>
      <c r="G21" s="49">
        <f>+G14+G19</f>
        <v>304047</v>
      </c>
      <c r="H21" s="43"/>
      <c r="I21" s="49">
        <f>+I14+I19</f>
        <v>144834</v>
      </c>
      <c r="J21" s="182"/>
      <c r="L21" s="97"/>
    </row>
    <row r="22" spans="1:12" ht="23.15" customHeight="1">
      <c r="C22" s="43"/>
      <c r="D22" s="43"/>
      <c r="E22" s="43"/>
      <c r="F22" s="43"/>
      <c r="G22" s="43"/>
      <c r="H22" s="43"/>
      <c r="I22" s="43"/>
    </row>
    <row r="23" spans="1:12" ht="23.15" customHeight="1">
      <c r="A23" s="103" t="s">
        <v>100</v>
      </c>
      <c r="C23" s="43"/>
      <c r="D23" s="43"/>
      <c r="E23" s="43"/>
      <c r="F23" s="43"/>
      <c r="G23" s="43"/>
      <c r="H23" s="43"/>
      <c r="I23" s="43"/>
    </row>
    <row r="24" spans="1:12" ht="23.15" customHeight="1">
      <c r="A24" s="91" t="s">
        <v>101</v>
      </c>
      <c r="C24" s="43">
        <v>-1499603</v>
      </c>
      <c r="D24" s="43"/>
      <c r="E24" s="43">
        <v>-1447406</v>
      </c>
      <c r="F24" s="43"/>
      <c r="G24" s="43">
        <v>-26</v>
      </c>
      <c r="H24" s="43"/>
      <c r="I24" s="43">
        <v>-6</v>
      </c>
    </row>
    <row r="25" spans="1:12" ht="23.15" customHeight="1">
      <c r="A25" s="91" t="s">
        <v>102</v>
      </c>
      <c r="C25" s="43">
        <v>-4677808</v>
      </c>
      <c r="D25" s="49"/>
      <c r="E25" s="43">
        <v>-5917601</v>
      </c>
      <c r="F25" s="49"/>
      <c r="G25" s="43">
        <v>-8748</v>
      </c>
      <c r="H25" s="43"/>
      <c r="I25" s="43">
        <v>-29708</v>
      </c>
    </row>
    <row r="26" spans="1:12" s="103" customFormat="1" ht="23.15" customHeight="1">
      <c r="A26" s="103" t="s">
        <v>103</v>
      </c>
      <c r="B26" s="96"/>
      <c r="C26" s="50">
        <f>SUM(C24:C25)</f>
        <v>-6177411</v>
      </c>
      <c r="D26" s="49"/>
      <c r="E26" s="50">
        <f>SUM(E24:E25)</f>
        <v>-7365007</v>
      </c>
      <c r="F26" s="49"/>
      <c r="G26" s="50">
        <f>SUM(G24:G25)</f>
        <v>-8774</v>
      </c>
      <c r="H26" s="49"/>
      <c r="I26" s="50">
        <f>SUM(I24:I25)</f>
        <v>-29714</v>
      </c>
      <c r="J26" s="182"/>
      <c r="L26" s="97"/>
    </row>
    <row r="27" spans="1:12" ht="23.15" customHeight="1">
      <c r="C27" s="43"/>
      <c r="D27" s="43"/>
      <c r="E27" s="43"/>
      <c r="F27" s="43"/>
      <c r="G27" s="43"/>
      <c r="I27" s="43"/>
    </row>
    <row r="28" spans="1:12" s="103" customFormat="1" ht="23.15" customHeight="1">
      <c r="A28" s="103" t="s">
        <v>104</v>
      </c>
      <c r="B28" s="96"/>
      <c r="C28" s="43">
        <f>+C21+C26</f>
        <v>16535612</v>
      </c>
      <c r="D28" s="49"/>
      <c r="E28" s="43">
        <f>+E21+E26</f>
        <v>12221268</v>
      </c>
      <c r="F28" s="49"/>
      <c r="G28" s="49">
        <f>+G21+G26</f>
        <v>295273</v>
      </c>
      <c r="H28" s="49"/>
      <c r="I28" s="49">
        <f>+I21+I26</f>
        <v>115120</v>
      </c>
      <c r="J28" s="182"/>
      <c r="L28" s="97"/>
    </row>
    <row r="29" spans="1:12" ht="23.15" customHeight="1">
      <c r="A29" s="97" t="s">
        <v>105</v>
      </c>
      <c r="C29" s="43">
        <v>83869</v>
      </c>
      <c r="D29" s="49"/>
      <c r="E29" s="43">
        <v>57360</v>
      </c>
      <c r="F29" s="43"/>
      <c r="G29" s="43">
        <v>375527</v>
      </c>
      <c r="H29" s="43"/>
      <c r="I29" s="43">
        <v>548580</v>
      </c>
    </row>
    <row r="30" spans="1:12" ht="22.75" customHeight="1">
      <c r="A30" s="97" t="s">
        <v>106</v>
      </c>
      <c r="C30" s="43">
        <v>158552</v>
      </c>
      <c r="D30" s="43"/>
      <c r="E30" s="43">
        <v>53492</v>
      </c>
      <c r="F30" s="43"/>
      <c r="G30" s="43">
        <v>9778</v>
      </c>
      <c r="H30" s="43"/>
      <c r="I30" s="43">
        <v>17801</v>
      </c>
    </row>
    <row r="31" spans="1:12" ht="23.15" customHeight="1">
      <c r="A31" s="97" t="s">
        <v>107</v>
      </c>
      <c r="C31" s="43"/>
      <c r="D31" s="43"/>
      <c r="E31" s="43"/>
      <c r="F31" s="43"/>
      <c r="G31" s="43"/>
      <c r="H31" s="43"/>
      <c r="I31" s="43"/>
      <c r="K31" s="181"/>
    </row>
    <row r="32" spans="1:12" ht="23.15" customHeight="1">
      <c r="A32" s="179" t="s">
        <v>108</v>
      </c>
      <c r="C32" s="43">
        <v>272747</v>
      </c>
      <c r="D32" s="43"/>
      <c r="E32" s="43">
        <v>250650</v>
      </c>
      <c r="F32" s="43"/>
      <c r="G32" s="43">
        <v>11820456</v>
      </c>
      <c r="H32" s="43"/>
      <c r="I32" s="43">
        <v>8619591</v>
      </c>
    </row>
    <row r="33" spans="1:12" ht="23.15" customHeight="1">
      <c r="A33" s="183" t="s">
        <v>261</v>
      </c>
      <c r="C33" s="43">
        <v>47697</v>
      </c>
      <c r="D33" s="43"/>
      <c r="E33" s="43">
        <v>1127418</v>
      </c>
      <c r="F33" s="43"/>
      <c r="G33" s="43">
        <v>96</v>
      </c>
      <c r="H33" s="43"/>
      <c r="I33" s="43">
        <v>2609</v>
      </c>
    </row>
    <row r="34" spans="1:12" ht="23.15" customHeight="1">
      <c r="A34" s="183" t="s">
        <v>262</v>
      </c>
      <c r="C34" s="43">
        <v>-1404</v>
      </c>
      <c r="D34" s="43"/>
      <c r="E34" s="43">
        <v>-763329</v>
      </c>
      <c r="F34" s="43"/>
      <c r="G34" s="43">
        <v>0</v>
      </c>
      <c r="H34" s="43"/>
      <c r="I34" s="43">
        <v>0</v>
      </c>
    </row>
    <row r="35" spans="1:12" ht="23.15" customHeight="1">
      <c r="A35" s="97" t="s">
        <v>110</v>
      </c>
      <c r="C35" s="59">
        <v>-1972228</v>
      </c>
      <c r="D35" s="43"/>
      <c r="E35" s="59">
        <v>-2292897</v>
      </c>
      <c r="F35" s="59"/>
      <c r="G35" s="59">
        <v>-463956</v>
      </c>
      <c r="H35" s="59"/>
      <c r="I35" s="59">
        <v>-507295</v>
      </c>
    </row>
    <row r="36" spans="1:12" ht="23.15" customHeight="1">
      <c r="C36" s="43"/>
      <c r="D36" s="43"/>
      <c r="E36" s="43"/>
      <c r="F36" s="43"/>
      <c r="G36" s="43"/>
      <c r="H36" s="43"/>
      <c r="I36" s="43"/>
    </row>
    <row r="37" spans="1:12" ht="23.15" customHeight="1">
      <c r="A37" s="103" t="s">
        <v>111</v>
      </c>
      <c r="C37" s="43">
        <f>SUM(C28:C35)</f>
        <v>15124845</v>
      </c>
      <c r="D37" s="49"/>
      <c r="E37" s="43">
        <f>SUM(E28:E35)</f>
        <v>10653962</v>
      </c>
      <c r="F37" s="49"/>
      <c r="G37" s="49">
        <f>SUM(G28:G35)</f>
        <v>12037174</v>
      </c>
      <c r="H37" s="49"/>
      <c r="I37" s="49">
        <f>SUM(I28:I35)</f>
        <v>8796406</v>
      </c>
    </row>
    <row r="38" spans="1:12" ht="23.15" customHeight="1">
      <c r="A38" s="97" t="s">
        <v>243</v>
      </c>
      <c r="C38" s="59">
        <v>-3086077</v>
      </c>
      <c r="D38" s="43"/>
      <c r="E38" s="59">
        <v>-1865188</v>
      </c>
      <c r="F38" s="43"/>
      <c r="G38" s="59">
        <v>1687</v>
      </c>
      <c r="H38" s="43"/>
      <c r="I38" s="59">
        <v>-8277</v>
      </c>
    </row>
    <row r="39" spans="1:12" s="103" customFormat="1" ht="23.15" customHeight="1" thickBot="1">
      <c r="A39" s="103" t="s">
        <v>113</v>
      </c>
      <c r="B39" s="49"/>
      <c r="C39" s="39">
        <f>SUM(C37:C38)</f>
        <v>12038768</v>
      </c>
      <c r="D39" s="43"/>
      <c r="E39" s="39">
        <f>SUM(E37:E38)</f>
        <v>8788774</v>
      </c>
      <c r="F39" s="43"/>
      <c r="G39" s="39">
        <f>SUM(G37:G38)</f>
        <v>12038861</v>
      </c>
      <c r="H39" s="43"/>
      <c r="I39" s="39">
        <f>SUM(I37:I38)</f>
        <v>8788129</v>
      </c>
      <c r="J39" s="182"/>
      <c r="L39" s="97"/>
    </row>
    <row r="40" spans="1:12" s="103" customFormat="1" ht="23.15" customHeight="1" thickTop="1">
      <c r="B40" s="99"/>
      <c r="C40" s="78"/>
      <c r="D40" s="79"/>
      <c r="E40" s="78"/>
      <c r="F40" s="79"/>
      <c r="G40" s="78"/>
      <c r="H40" s="79"/>
      <c r="I40" s="78"/>
      <c r="J40" s="182"/>
      <c r="L40" s="97"/>
    </row>
    <row r="41" spans="1:12" ht="23.15" customHeight="1">
      <c r="A41" s="103" t="s">
        <v>264</v>
      </c>
      <c r="B41" s="99"/>
      <c r="C41" s="49"/>
      <c r="D41" s="43"/>
      <c r="E41" s="49"/>
      <c r="F41" s="43"/>
      <c r="G41" s="49"/>
      <c r="H41" s="43"/>
      <c r="I41" s="49"/>
    </row>
    <row r="42" spans="1:12" ht="23.15" customHeight="1">
      <c r="A42" s="91" t="s">
        <v>114</v>
      </c>
      <c r="B42" s="99"/>
      <c r="C42" s="43">
        <v>12038861</v>
      </c>
      <c r="D42" s="43"/>
      <c r="E42" s="43">
        <v>8788129</v>
      </c>
      <c r="F42" s="43"/>
      <c r="G42" s="49">
        <v>12038861</v>
      </c>
      <c r="H42" s="43"/>
      <c r="I42" s="49">
        <v>8788129</v>
      </c>
    </row>
    <row r="43" spans="1:12" ht="23.15" customHeight="1">
      <c r="A43" s="91" t="s">
        <v>115</v>
      </c>
      <c r="C43" s="59">
        <v>-93</v>
      </c>
      <c r="D43" s="43"/>
      <c r="E43" s="59">
        <v>645</v>
      </c>
      <c r="F43" s="43"/>
      <c r="G43" s="43">
        <v>0</v>
      </c>
      <c r="H43" s="60"/>
      <c r="I43" s="43">
        <v>0</v>
      </c>
    </row>
    <row r="44" spans="1:12" s="103" customFormat="1" ht="23.15" customHeight="1" thickBot="1">
      <c r="A44" s="103" t="s">
        <v>113</v>
      </c>
      <c r="C44" s="61">
        <v>12038768</v>
      </c>
      <c r="D44" s="43"/>
      <c r="E44" s="61">
        <v>8788774</v>
      </c>
      <c r="F44" s="43"/>
      <c r="G44" s="61">
        <v>12038861</v>
      </c>
      <c r="H44" s="43"/>
      <c r="I44" s="61">
        <v>8788129</v>
      </c>
      <c r="J44" s="182"/>
      <c r="L44" s="97"/>
    </row>
    <row r="45" spans="1:12" ht="23.15" customHeight="1" thickTop="1">
      <c r="C45" s="43"/>
      <c r="D45" s="43"/>
      <c r="E45" s="43"/>
      <c r="F45" s="43"/>
      <c r="G45" s="43"/>
      <c r="H45" s="43"/>
      <c r="I45" s="43"/>
    </row>
    <row r="46" spans="1:12" ht="23.15" customHeight="1">
      <c r="A46" s="103" t="s">
        <v>116</v>
      </c>
      <c r="C46" s="43"/>
      <c r="D46" s="43"/>
      <c r="E46" s="43"/>
      <c r="F46" s="43"/>
      <c r="G46" s="43"/>
      <c r="H46" s="43"/>
      <c r="I46" s="43"/>
    </row>
    <row r="47" spans="1:12" ht="23.15" customHeight="1" thickBot="1">
      <c r="A47" s="98" t="s">
        <v>117</v>
      </c>
      <c r="B47" s="90"/>
      <c r="C47" s="62">
        <v>4.05</v>
      </c>
      <c r="D47" s="53"/>
      <c r="E47" s="62">
        <v>2.95</v>
      </c>
      <c r="F47" s="53"/>
      <c r="G47" s="62">
        <v>4.05</v>
      </c>
      <c r="H47" s="53"/>
      <c r="I47" s="62">
        <v>2.95</v>
      </c>
    </row>
    <row r="48" spans="1:12" ht="23.15" customHeight="1" thickTop="1" thickBot="1">
      <c r="A48" s="97" t="s">
        <v>118</v>
      </c>
      <c r="C48" s="62">
        <v>4.05</v>
      </c>
      <c r="E48" s="184">
        <v>2.95</v>
      </c>
      <c r="F48" s="185"/>
      <c r="G48" s="62">
        <v>4.05</v>
      </c>
      <c r="H48" s="185"/>
      <c r="I48" s="77">
        <v>2.95</v>
      </c>
    </row>
    <row r="49" spans="1:9" ht="23.15" customHeight="1" thickTop="1">
      <c r="C49" s="104"/>
      <c r="G49" s="45"/>
      <c r="I49" s="63"/>
    </row>
    <row r="50" spans="1:9" ht="23.15" customHeight="1">
      <c r="A50" s="98"/>
      <c r="C50" s="64"/>
      <c r="E50" s="63"/>
      <c r="G50" s="64"/>
      <c r="I50" s="64"/>
    </row>
    <row r="51" spans="1:9" ht="23.15" customHeight="1">
      <c r="C51" s="65"/>
      <c r="G51" s="65"/>
      <c r="I51" s="66"/>
    </row>
    <row r="52" spans="1:9" ht="23.15" customHeight="1">
      <c r="C52" s="65"/>
      <c r="G52" s="65"/>
    </row>
  </sheetData>
  <mergeCells count="9">
    <mergeCell ref="C9:E9"/>
    <mergeCell ref="G9:I9"/>
    <mergeCell ref="C8:E8"/>
    <mergeCell ref="G8:I8"/>
    <mergeCell ref="A1:I1"/>
    <mergeCell ref="A2:I2"/>
    <mergeCell ref="A3:I3"/>
    <mergeCell ref="A4:I4"/>
    <mergeCell ref="A6:I6"/>
  </mergeCells>
  <pageMargins left="0.8" right="0.8" top="0.48" bottom="0.5" header="0.5" footer="0.5"/>
  <pageSetup paperSize="9" scale="62" firstPageNumber="5" fitToHeight="0" orientation="portrait" useFirstPageNumber="1" r:id="rId1"/>
  <headerFooter>
    <oddFooter>&amp;LThe accompanying notes form an integral part of the interim financial statements.&amp;12
&amp;C&amp;P</oddFooter>
  </headerFooter>
  <customProperties>
    <customPr name="EpmWorksheetKeyString_GUID" r:id="rId2"/>
    <customPr name="FPMExcelClientCellBasedFunctionStatus" r:id="rId3"/>
    <customPr name="OrphanNamesChecked" r:id="rId4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rgb="FF00B050"/>
    <pageSetUpPr fitToPage="1"/>
  </sheetPr>
  <dimension ref="A1:N45"/>
  <sheetViews>
    <sheetView showGridLines="0" tabSelected="1" zoomScaleNormal="100" zoomScaleSheetLayoutView="50" workbookViewId="0">
      <selection activeCell="A6" sqref="A6:I6"/>
    </sheetView>
  </sheetViews>
  <sheetFormatPr defaultColWidth="9.453125" defaultRowHeight="23.15" customHeight="1"/>
  <cols>
    <col min="1" max="1" width="62.81640625" style="98" customWidth="1"/>
    <col min="2" max="2" width="8" style="177" customWidth="1"/>
    <col min="3" max="3" width="16.81640625" style="105" customWidth="1"/>
    <col min="4" max="4" width="1.453125" style="104" customWidth="1"/>
    <col min="5" max="5" width="16.81640625" style="105" customWidth="1"/>
    <col min="6" max="6" width="1.453125" style="104" customWidth="1"/>
    <col min="7" max="7" width="16.81640625" style="104" customWidth="1"/>
    <col min="8" max="8" width="1.453125" style="104" customWidth="1"/>
    <col min="9" max="9" width="16.81640625" style="45" customWidth="1"/>
    <col min="10" max="10" width="10.453125" style="97" bestFit="1" customWidth="1"/>
    <col min="11" max="11" width="1.453125" style="97" customWidth="1"/>
    <col min="12" max="12" width="10" style="97" customWidth="1"/>
    <col min="13" max="13" width="5.453125" style="97" customWidth="1"/>
    <col min="14" max="16384" width="9.453125" style="97"/>
  </cols>
  <sheetData>
    <row r="1" spans="1:14" s="91" customFormat="1" ht="23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14" s="91" customFormat="1" ht="23.15" customHeight="1">
      <c r="A2" s="187" t="s">
        <v>119</v>
      </c>
      <c r="B2" s="187"/>
      <c r="C2" s="187"/>
      <c r="D2" s="187"/>
      <c r="E2" s="187"/>
      <c r="F2" s="187"/>
      <c r="G2" s="187"/>
      <c r="H2" s="187"/>
      <c r="I2" s="187"/>
    </row>
    <row r="3" spans="1:14" s="91" customFormat="1" ht="23.15" customHeight="1">
      <c r="A3" s="187" t="s">
        <v>255</v>
      </c>
      <c r="B3" s="187"/>
      <c r="C3" s="187"/>
      <c r="D3" s="187"/>
      <c r="E3" s="187"/>
      <c r="F3" s="187"/>
      <c r="G3" s="187"/>
      <c r="H3" s="187"/>
      <c r="I3" s="187"/>
    </row>
    <row r="4" spans="1:14" s="91" customFormat="1" ht="23.15" customHeight="1">
      <c r="A4" s="187" t="s">
        <v>89</v>
      </c>
      <c r="B4" s="187"/>
      <c r="C4" s="187"/>
      <c r="D4" s="187"/>
      <c r="E4" s="187"/>
      <c r="F4" s="187"/>
      <c r="G4" s="187"/>
      <c r="H4" s="187"/>
      <c r="I4" s="187"/>
    </row>
    <row r="5" spans="1:14" s="91" customFormat="1" ht="23.15" customHeight="1">
      <c r="A5" s="90"/>
      <c r="B5" s="90"/>
      <c r="C5" s="90"/>
      <c r="D5" s="90"/>
      <c r="E5" s="90"/>
      <c r="F5" s="90"/>
      <c r="G5" s="90"/>
      <c r="H5" s="90"/>
      <c r="I5" s="90"/>
    </row>
    <row r="6" spans="1:14" s="91" customFormat="1" ht="23.15" customHeight="1">
      <c r="A6" s="188" t="s">
        <v>2</v>
      </c>
      <c r="B6" s="188"/>
      <c r="C6" s="188"/>
      <c r="D6" s="188"/>
      <c r="E6" s="188"/>
      <c r="F6" s="188"/>
      <c r="G6" s="188"/>
      <c r="H6" s="188"/>
      <c r="I6" s="188"/>
    </row>
    <row r="7" spans="1:14" s="91" customFormat="1" ht="6" customHeight="1">
      <c r="C7" s="57"/>
      <c r="G7" s="57"/>
    </row>
    <row r="8" spans="1:14" ht="23.15" customHeight="1">
      <c r="B8" s="146"/>
      <c r="C8" s="187" t="s">
        <v>4</v>
      </c>
      <c r="D8" s="187"/>
      <c r="E8" s="187"/>
      <c r="F8" s="90"/>
      <c r="G8" s="187" t="s">
        <v>5</v>
      </c>
      <c r="H8" s="187"/>
      <c r="I8" s="187"/>
    </row>
    <row r="9" spans="1:14" ht="23.15" customHeight="1">
      <c r="B9" s="90"/>
      <c r="C9" s="187" t="s">
        <v>6</v>
      </c>
      <c r="D9" s="187"/>
      <c r="E9" s="187"/>
      <c r="F9" s="90"/>
      <c r="G9" s="187" t="s">
        <v>6</v>
      </c>
      <c r="H9" s="187"/>
      <c r="I9" s="187"/>
    </row>
    <row r="10" spans="1:14" s="91" customFormat="1" ht="23.15" customHeight="1">
      <c r="C10" s="90">
        <v>2025</v>
      </c>
      <c r="D10" s="90"/>
      <c r="E10" s="90">
        <v>2024</v>
      </c>
      <c r="F10" s="90"/>
      <c r="G10" s="90">
        <v>2025</v>
      </c>
      <c r="H10" s="90"/>
      <c r="I10" s="90">
        <v>2024</v>
      </c>
    </row>
    <row r="11" spans="1:14" s="91" customFormat="1" ht="23.15" customHeight="1">
      <c r="B11" s="90"/>
      <c r="C11" s="90"/>
      <c r="D11" s="90"/>
      <c r="E11" s="90"/>
      <c r="F11" s="90"/>
      <c r="G11" s="90"/>
      <c r="H11" s="90"/>
      <c r="I11" s="90"/>
      <c r="N11" s="186"/>
    </row>
    <row r="12" spans="1:14" s="103" customFormat="1" ht="23.15" customHeight="1">
      <c r="A12" s="99" t="s">
        <v>113</v>
      </c>
      <c r="B12" s="173"/>
      <c r="C12" s="49">
        <f>'SI (3M)(5)'!C39</f>
        <v>12038768</v>
      </c>
      <c r="D12" s="49"/>
      <c r="E12" s="49">
        <f>'SI (3M)(5)'!E39</f>
        <v>8788774</v>
      </c>
      <c r="F12" s="49"/>
      <c r="G12" s="49">
        <f>'SI (3M)(5)'!G39</f>
        <v>12038861</v>
      </c>
      <c r="H12" s="49"/>
      <c r="I12" s="49">
        <f>'SI (3M)(5)'!I39</f>
        <v>8788129</v>
      </c>
      <c r="N12" s="186"/>
    </row>
    <row r="13" spans="1:14" s="103" customFormat="1" ht="23.15" customHeight="1">
      <c r="A13" s="99" t="s">
        <v>120</v>
      </c>
      <c r="B13" s="173"/>
      <c r="C13" s="49"/>
      <c r="D13" s="49"/>
      <c r="E13" s="49"/>
      <c r="F13" s="49"/>
      <c r="G13" s="49"/>
      <c r="H13" s="49"/>
      <c r="I13" s="49"/>
    </row>
    <row r="14" spans="1:14" s="103" customFormat="1" ht="23.15" customHeight="1">
      <c r="A14" s="99" t="s">
        <v>121</v>
      </c>
      <c r="B14" s="173"/>
      <c r="C14" s="49"/>
      <c r="D14" s="49"/>
      <c r="E14" s="49"/>
      <c r="F14" s="49"/>
      <c r="G14" s="49"/>
      <c r="H14" s="49"/>
      <c r="I14" s="49"/>
    </row>
    <row r="15" spans="1:14" s="103" customFormat="1" ht="23.15" customHeight="1">
      <c r="A15" s="174" t="s">
        <v>122</v>
      </c>
      <c r="B15" s="173"/>
      <c r="C15" s="49"/>
      <c r="D15" s="49"/>
      <c r="E15" s="49"/>
      <c r="F15" s="49"/>
      <c r="G15" s="49"/>
      <c r="H15" s="49"/>
      <c r="I15" s="49"/>
    </row>
    <row r="16" spans="1:14" s="103" customFormat="1" ht="23.15" customHeight="1">
      <c r="A16" s="175" t="s">
        <v>260</v>
      </c>
      <c r="B16" s="100"/>
      <c r="C16" s="49">
        <v>-6428</v>
      </c>
      <c r="D16" s="49"/>
      <c r="E16" s="49">
        <v>-36426</v>
      </c>
      <c r="F16" s="49"/>
      <c r="G16" s="49">
        <v>0</v>
      </c>
      <c r="H16" s="43"/>
      <c r="I16" s="43">
        <v>0</v>
      </c>
    </row>
    <row r="17" spans="1:11" s="103" customFormat="1" ht="23.15" customHeight="1">
      <c r="A17" s="175" t="s">
        <v>259</v>
      </c>
      <c r="B17" s="173"/>
      <c r="C17" s="49"/>
      <c r="D17" s="49"/>
      <c r="E17" s="49"/>
      <c r="F17" s="49"/>
      <c r="G17" s="49"/>
      <c r="H17" s="49"/>
      <c r="I17" s="49"/>
    </row>
    <row r="18" spans="1:11" s="103" customFormat="1" ht="23.15" customHeight="1">
      <c r="A18" s="176" t="s">
        <v>123</v>
      </c>
      <c r="B18" s="100"/>
      <c r="C18" s="49">
        <v>0</v>
      </c>
      <c r="D18" s="43"/>
      <c r="E18" s="49">
        <v>0</v>
      </c>
      <c r="F18" s="49"/>
      <c r="G18" s="49">
        <v>-5142</v>
      </c>
      <c r="H18" s="49"/>
      <c r="I18" s="49">
        <v>-29141</v>
      </c>
    </row>
    <row r="19" spans="1:11" s="103" customFormat="1" ht="23.15" customHeight="1">
      <c r="A19" s="175" t="s">
        <v>265</v>
      </c>
      <c r="B19" s="173"/>
      <c r="C19" s="49"/>
      <c r="D19" s="49"/>
      <c r="E19" s="49"/>
      <c r="F19" s="49"/>
      <c r="G19" s="49"/>
      <c r="H19" s="49"/>
      <c r="I19" s="49"/>
    </row>
    <row r="20" spans="1:11" s="103" customFormat="1" ht="23.15" customHeight="1">
      <c r="A20" s="176" t="s">
        <v>266</v>
      </c>
      <c r="B20" s="173"/>
      <c r="C20" s="59">
        <v>1286</v>
      </c>
      <c r="D20" s="49"/>
      <c r="E20" s="59">
        <v>7285</v>
      </c>
      <c r="F20" s="49"/>
      <c r="G20" s="59">
        <v>0</v>
      </c>
      <c r="H20" s="43"/>
      <c r="I20" s="59">
        <v>0</v>
      </c>
    </row>
    <row r="21" spans="1:11" s="103" customFormat="1" ht="23.15" customHeight="1">
      <c r="A21" s="99" t="s">
        <v>267</v>
      </c>
      <c r="B21" s="173"/>
      <c r="C21" s="49"/>
      <c r="D21" s="49"/>
      <c r="E21" s="49"/>
      <c r="F21" s="49"/>
      <c r="G21" s="49"/>
      <c r="H21" s="43"/>
      <c r="I21" s="49"/>
    </row>
    <row r="22" spans="1:11" s="103" customFormat="1" ht="23.15" customHeight="1">
      <c r="A22" s="103" t="s">
        <v>241</v>
      </c>
      <c r="B22" s="173"/>
      <c r="C22" s="59">
        <f>SUM(C16:C20)</f>
        <v>-5142</v>
      </c>
      <c r="D22" s="49"/>
      <c r="E22" s="59">
        <f>SUM(E16:E20)</f>
        <v>-29141</v>
      </c>
      <c r="F22" s="49"/>
      <c r="G22" s="59">
        <f>SUM(G16:G20)</f>
        <v>-5142</v>
      </c>
      <c r="H22" s="49"/>
      <c r="I22" s="59">
        <f>SUM(I16:I20)</f>
        <v>-29141</v>
      </c>
    </row>
    <row r="23" spans="1:11" s="103" customFormat="1" ht="23.15" customHeight="1" thickBot="1">
      <c r="A23" s="99" t="s">
        <v>124</v>
      </c>
      <c r="B23" s="173"/>
      <c r="C23" s="39">
        <f>SUM(C12,C22)</f>
        <v>12033626</v>
      </c>
      <c r="D23" s="43"/>
      <c r="E23" s="39">
        <f>SUM(E12,E22)</f>
        <v>8759633</v>
      </c>
      <c r="F23" s="43"/>
      <c r="G23" s="39">
        <f>SUM(G12,G22)</f>
        <v>12033719</v>
      </c>
      <c r="H23" s="43"/>
      <c r="I23" s="39">
        <f>SUM(I12,I22)</f>
        <v>8758988</v>
      </c>
    </row>
    <row r="24" spans="1:11" ht="23.15" customHeight="1" thickTop="1">
      <c r="C24" s="43"/>
      <c r="D24" s="43"/>
      <c r="E24" s="43"/>
      <c r="F24" s="43"/>
      <c r="G24" s="43"/>
      <c r="H24" s="43"/>
      <c r="I24" s="43"/>
    </row>
    <row r="25" spans="1:11" ht="23.15" customHeight="1">
      <c r="A25" s="99" t="s">
        <v>125</v>
      </c>
      <c r="B25" s="178"/>
      <c r="C25" s="49"/>
      <c r="D25" s="43"/>
      <c r="E25" s="49"/>
      <c r="F25" s="43"/>
      <c r="G25" s="49"/>
      <c r="H25" s="43"/>
      <c r="I25" s="49"/>
    </row>
    <row r="26" spans="1:11" ht="23.15" customHeight="1">
      <c r="A26" s="179" t="s">
        <v>126</v>
      </c>
      <c r="B26" s="178"/>
      <c r="C26" s="49">
        <v>12033719</v>
      </c>
      <c r="D26" s="43"/>
      <c r="E26" s="49">
        <v>8758988</v>
      </c>
      <c r="F26" s="43"/>
      <c r="G26" s="49">
        <v>12033719</v>
      </c>
      <c r="I26" s="49">
        <v>8758988</v>
      </c>
    </row>
    <row r="27" spans="1:11" ht="23.15" customHeight="1">
      <c r="A27" s="179" t="s">
        <v>85</v>
      </c>
      <c r="C27" s="59">
        <v>-93</v>
      </c>
      <c r="D27" s="43"/>
      <c r="E27" s="59">
        <v>645</v>
      </c>
      <c r="F27" s="43"/>
      <c r="G27" s="55">
        <v>0</v>
      </c>
      <c r="H27" s="43"/>
      <c r="I27" s="55">
        <v>0</v>
      </c>
    </row>
    <row r="28" spans="1:11" s="103" customFormat="1" ht="23.15" customHeight="1" thickBot="1">
      <c r="A28" s="99" t="s">
        <v>124</v>
      </c>
      <c r="B28" s="180"/>
      <c r="C28" s="39">
        <v>12033626</v>
      </c>
      <c r="D28" s="43"/>
      <c r="E28" s="39">
        <v>8759633</v>
      </c>
      <c r="F28" s="43"/>
      <c r="G28" s="39">
        <v>12033719</v>
      </c>
      <c r="H28" s="43"/>
      <c r="I28" s="39">
        <v>8758988</v>
      </c>
    </row>
    <row r="29" spans="1:11" ht="23.15" customHeight="1" thickTop="1"/>
    <row r="30" spans="1:11" ht="23.15" customHeight="1">
      <c r="K30" s="181"/>
    </row>
    <row r="45" spans="1:1" ht="23.15" customHeight="1">
      <c r="A45" s="97"/>
    </row>
  </sheetData>
  <mergeCells count="9">
    <mergeCell ref="C9:E9"/>
    <mergeCell ref="G9:I9"/>
    <mergeCell ref="A1:I1"/>
    <mergeCell ref="A2:I2"/>
    <mergeCell ref="A3:I3"/>
    <mergeCell ref="A4:I4"/>
    <mergeCell ref="A6:I6"/>
    <mergeCell ref="C8:E8"/>
    <mergeCell ref="G8:I8"/>
  </mergeCells>
  <pageMargins left="0.8" right="0.8" top="0.48" bottom="0.5" header="0.5" footer="0.5"/>
  <pageSetup paperSize="9" scale="61" firstPageNumber="6" fitToHeight="0" orientation="portrait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  <customPr name="OrphanNamesChecked" r:id="rId4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7C8A1-7481-4F8E-B159-C5E35838A12C}">
  <sheetPr>
    <tabColor rgb="FF00B050"/>
  </sheetPr>
  <dimension ref="A1:J52"/>
  <sheetViews>
    <sheetView view="pageBreakPreview" topLeftCell="A2" zoomScale="50" zoomScaleNormal="100" zoomScaleSheetLayoutView="50" workbookViewId="0">
      <selection activeCell="G49" sqref="G49"/>
    </sheetView>
  </sheetViews>
  <sheetFormatPr defaultColWidth="9.453125" defaultRowHeight="15.5"/>
  <cols>
    <col min="1" max="1" width="53.36328125" style="97" customWidth="1"/>
    <col min="2" max="2" width="8.54296875" style="100" customWidth="1"/>
    <col min="3" max="3" width="16.81640625" style="105" customWidth="1"/>
    <col min="4" max="4" width="1.453125" style="104" customWidth="1"/>
    <col min="5" max="5" width="16.81640625" style="105" customWidth="1"/>
    <col min="6" max="6" width="1.453125" style="104" customWidth="1"/>
    <col min="7" max="7" width="16.81640625" style="104" customWidth="1"/>
    <col min="8" max="8" width="1.453125" style="104" customWidth="1"/>
    <col min="9" max="9" width="16.81640625" style="45" customWidth="1"/>
    <col min="10" max="10" width="6.1796875" style="123" customWidth="1"/>
    <col min="11" max="16384" width="9.453125" style="97"/>
  </cols>
  <sheetData>
    <row r="1" spans="1:10" s="91" customFormat="1" ht="23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10" s="91" customFormat="1" ht="23.15" customHeight="1">
      <c r="A2" s="187" t="s">
        <v>88</v>
      </c>
      <c r="B2" s="187"/>
      <c r="C2" s="187"/>
      <c r="D2" s="187"/>
      <c r="E2" s="187"/>
      <c r="F2" s="187"/>
      <c r="G2" s="187"/>
      <c r="H2" s="187"/>
      <c r="I2" s="187"/>
    </row>
    <row r="3" spans="1:10" s="91" customFormat="1" ht="23.15" customHeight="1">
      <c r="A3" s="187" t="s">
        <v>256</v>
      </c>
      <c r="B3" s="187"/>
      <c r="C3" s="187"/>
      <c r="D3" s="187"/>
      <c r="E3" s="187"/>
      <c r="F3" s="187"/>
      <c r="G3" s="187"/>
      <c r="H3" s="187"/>
      <c r="I3" s="187"/>
    </row>
    <row r="4" spans="1:10" s="91" customFormat="1" ht="23.15" customHeight="1">
      <c r="A4" s="187" t="s">
        <v>89</v>
      </c>
      <c r="B4" s="187"/>
      <c r="C4" s="187"/>
      <c r="D4" s="187"/>
      <c r="E4" s="187"/>
      <c r="F4" s="187"/>
      <c r="G4" s="187"/>
      <c r="H4" s="187"/>
      <c r="I4" s="187"/>
    </row>
    <row r="5" spans="1:10" s="91" customFormat="1" ht="23.15" customHeight="1">
      <c r="A5" s="90"/>
      <c r="B5" s="90"/>
      <c r="C5" s="90"/>
      <c r="D5" s="90"/>
      <c r="E5" s="90"/>
      <c r="F5" s="90"/>
      <c r="G5" s="90"/>
      <c r="H5" s="90"/>
      <c r="I5" s="90"/>
    </row>
    <row r="6" spans="1:10" s="91" customFormat="1" ht="23.15" customHeight="1">
      <c r="A6" s="188" t="s">
        <v>2</v>
      </c>
      <c r="B6" s="188"/>
      <c r="C6" s="188"/>
      <c r="D6" s="188"/>
      <c r="E6" s="188"/>
      <c r="F6" s="188"/>
      <c r="G6" s="188"/>
      <c r="H6" s="188"/>
      <c r="I6" s="188"/>
    </row>
    <row r="7" spans="1:10" s="91" customFormat="1" ht="6" customHeight="1">
      <c r="C7" s="57"/>
      <c r="G7" s="57"/>
    </row>
    <row r="8" spans="1:10" ht="23.15" customHeight="1">
      <c r="A8" s="98"/>
      <c r="B8" s="96" t="s">
        <v>3</v>
      </c>
      <c r="C8" s="187" t="s">
        <v>4</v>
      </c>
      <c r="D8" s="187"/>
      <c r="E8" s="187"/>
      <c r="F8" s="90"/>
      <c r="G8" s="187" t="s">
        <v>5</v>
      </c>
      <c r="H8" s="187"/>
      <c r="I8" s="187"/>
    </row>
    <row r="9" spans="1:10" ht="23.15" customHeight="1">
      <c r="A9" s="98"/>
      <c r="B9" s="90"/>
      <c r="C9" s="187" t="s">
        <v>6</v>
      </c>
      <c r="D9" s="187"/>
      <c r="E9" s="187"/>
      <c r="F9" s="90"/>
      <c r="G9" s="187" t="s">
        <v>6</v>
      </c>
      <c r="H9" s="187"/>
      <c r="I9" s="187"/>
      <c r="J9" s="108"/>
    </row>
    <row r="10" spans="1:10" s="91" customFormat="1" ht="23.15" customHeight="1">
      <c r="C10" s="90">
        <v>2025</v>
      </c>
      <c r="D10" s="90"/>
      <c r="E10" s="90">
        <v>2024</v>
      </c>
      <c r="F10" s="90"/>
      <c r="G10" s="90">
        <v>2025</v>
      </c>
      <c r="H10" s="90"/>
      <c r="I10" s="90">
        <v>2024</v>
      </c>
    </row>
    <row r="11" spans="1:10" ht="23.15" customHeight="1">
      <c r="A11" s="103" t="s">
        <v>90</v>
      </c>
      <c r="C11" s="45"/>
      <c r="D11" s="45"/>
      <c r="E11" s="45"/>
      <c r="F11" s="45"/>
      <c r="G11" s="45"/>
      <c r="H11" s="45"/>
    </row>
    <row r="12" spans="1:10" ht="23.15" customHeight="1">
      <c r="A12" s="91" t="s">
        <v>91</v>
      </c>
      <c r="B12" s="100" t="s">
        <v>92</v>
      </c>
      <c r="C12" s="43">
        <v>136680558</v>
      </c>
      <c r="D12" s="43"/>
      <c r="E12" s="43">
        <v>130243272</v>
      </c>
      <c r="F12" s="43"/>
      <c r="G12" s="43">
        <v>2227464</v>
      </c>
      <c r="H12" s="43"/>
      <c r="I12" s="43">
        <v>1591981</v>
      </c>
    </row>
    <row r="13" spans="1:10" ht="23.15" customHeight="1">
      <c r="A13" s="91" t="s">
        <v>93</v>
      </c>
      <c r="B13" s="100" t="s">
        <v>92</v>
      </c>
      <c r="C13" s="43">
        <v>30035826</v>
      </c>
      <c r="D13" s="43"/>
      <c r="E13" s="43">
        <v>26590535</v>
      </c>
      <c r="F13" s="43"/>
      <c r="G13" s="43">
        <v>0</v>
      </c>
      <c r="H13" s="43"/>
      <c r="I13" s="43">
        <v>0</v>
      </c>
    </row>
    <row r="14" spans="1:10" s="103" customFormat="1" ht="23.15" customHeight="1">
      <c r="A14" s="108" t="s">
        <v>94</v>
      </c>
      <c r="B14" s="96"/>
      <c r="C14" s="50">
        <f>SUM(C12:C13)</f>
        <v>166716384</v>
      </c>
      <c r="D14" s="43"/>
      <c r="E14" s="50">
        <f>SUM(E12:E13)</f>
        <v>156833807</v>
      </c>
      <c r="F14" s="43"/>
      <c r="G14" s="50">
        <f>SUM(G12:G13)</f>
        <v>2227464</v>
      </c>
      <c r="H14" s="43"/>
      <c r="I14" s="50">
        <f>SUM(I12:I13)</f>
        <v>1591981</v>
      </c>
      <c r="J14" s="182"/>
    </row>
    <row r="15" spans="1:10" ht="23.15" customHeight="1">
      <c r="C15" s="43"/>
      <c r="D15" s="43"/>
      <c r="E15" s="43"/>
      <c r="F15" s="43"/>
      <c r="G15" s="43"/>
      <c r="H15" s="43"/>
      <c r="I15" s="43"/>
    </row>
    <row r="16" spans="1:10" ht="23.15" customHeight="1">
      <c r="A16" s="103" t="s">
        <v>95</v>
      </c>
      <c r="C16" s="43"/>
      <c r="D16" s="43"/>
      <c r="E16" s="43"/>
      <c r="F16" s="43"/>
      <c r="G16" s="43"/>
      <c r="H16" s="43"/>
      <c r="I16" s="43"/>
    </row>
    <row r="17" spans="1:10" ht="23.15" customHeight="1">
      <c r="A17" s="91" t="s">
        <v>96</v>
      </c>
      <c r="B17" s="100">
        <v>13</v>
      </c>
      <c r="C17" s="43">
        <v>-72401866</v>
      </c>
      <c r="D17" s="43"/>
      <c r="E17" s="43">
        <v>-74634640</v>
      </c>
      <c r="F17" s="43"/>
      <c r="G17" s="43">
        <v>-1289841</v>
      </c>
      <c r="H17" s="43"/>
      <c r="I17" s="43">
        <v>-1005363</v>
      </c>
    </row>
    <row r="18" spans="1:10" ht="23.15" customHeight="1">
      <c r="A18" s="91" t="s">
        <v>97</v>
      </c>
      <c r="B18" s="100">
        <v>13</v>
      </c>
      <c r="C18" s="43">
        <v>-28668359</v>
      </c>
      <c r="D18" s="43"/>
      <c r="E18" s="43">
        <v>-25162286</v>
      </c>
      <c r="F18" s="43"/>
      <c r="G18" s="43">
        <v>0</v>
      </c>
      <c r="H18" s="43"/>
      <c r="I18" s="43">
        <v>0</v>
      </c>
    </row>
    <row r="19" spans="1:10" s="103" customFormat="1" ht="23.15" customHeight="1">
      <c r="A19" s="108" t="s">
        <v>98</v>
      </c>
      <c r="B19" s="96"/>
      <c r="C19" s="50">
        <f>SUM(C17:C18)</f>
        <v>-101070225</v>
      </c>
      <c r="D19" s="43"/>
      <c r="E19" s="50">
        <f>SUM(E17:E18)</f>
        <v>-99796926</v>
      </c>
      <c r="F19" s="43"/>
      <c r="G19" s="50">
        <f>SUM(G17:G18)</f>
        <v>-1289841</v>
      </c>
      <c r="H19" s="43"/>
      <c r="I19" s="50">
        <f>SUM(I17:I18)</f>
        <v>-1005363</v>
      </c>
      <c r="J19" s="58"/>
    </row>
    <row r="20" spans="1:10" ht="23.15" customHeight="1">
      <c r="C20" s="43"/>
      <c r="D20" s="43"/>
      <c r="E20" s="43"/>
      <c r="F20" s="43"/>
      <c r="G20" s="43"/>
      <c r="H20" s="43"/>
      <c r="I20" s="43"/>
    </row>
    <row r="21" spans="1:10" s="103" customFormat="1" ht="23.15" customHeight="1">
      <c r="A21" s="103" t="s">
        <v>99</v>
      </c>
      <c r="B21" s="96"/>
      <c r="C21" s="43">
        <f>+C14+C19</f>
        <v>65646159</v>
      </c>
      <c r="D21" s="43"/>
      <c r="E21" s="43">
        <f>+E14+E19</f>
        <v>57036881</v>
      </c>
      <c r="F21" s="43"/>
      <c r="G21" s="49">
        <f>+G14+G19</f>
        <v>937623</v>
      </c>
      <c r="H21" s="43"/>
      <c r="I21" s="49">
        <f>+I14+I19</f>
        <v>586618</v>
      </c>
      <c r="J21" s="182"/>
    </row>
    <row r="22" spans="1:10" ht="23.15" customHeight="1">
      <c r="C22" s="43"/>
      <c r="D22" s="43"/>
      <c r="E22" s="43"/>
      <c r="F22" s="43"/>
      <c r="G22" s="43"/>
      <c r="H22" s="43"/>
      <c r="I22" s="43"/>
    </row>
    <row r="23" spans="1:10" ht="23.15" customHeight="1">
      <c r="A23" s="103" t="s">
        <v>100</v>
      </c>
      <c r="C23" s="43"/>
      <c r="D23" s="43"/>
      <c r="E23" s="43"/>
      <c r="F23" s="43"/>
      <c r="G23" s="43"/>
      <c r="H23" s="43"/>
      <c r="I23" s="43"/>
    </row>
    <row r="24" spans="1:10" ht="23.15" customHeight="1">
      <c r="A24" s="91" t="s">
        <v>101</v>
      </c>
      <c r="B24" s="100">
        <v>13</v>
      </c>
      <c r="C24" s="43">
        <v>-4415125</v>
      </c>
      <c r="D24" s="43"/>
      <c r="E24" s="43">
        <v>-4008639</v>
      </c>
      <c r="F24" s="43"/>
      <c r="G24" s="43">
        <v>-54</v>
      </c>
      <c r="H24" s="43"/>
      <c r="I24" s="43">
        <v>-30</v>
      </c>
    </row>
    <row r="25" spans="1:10" ht="23.15" customHeight="1">
      <c r="A25" s="91" t="s">
        <v>102</v>
      </c>
      <c r="B25" s="100">
        <v>13</v>
      </c>
      <c r="C25" s="43">
        <v>-14777646</v>
      </c>
      <c r="D25" s="49"/>
      <c r="E25" s="43">
        <v>-15820144</v>
      </c>
      <c r="F25" s="49"/>
      <c r="G25" s="43">
        <v>-36432</v>
      </c>
      <c r="H25" s="49"/>
      <c r="I25" s="43">
        <v>-75419</v>
      </c>
    </row>
    <row r="26" spans="1:10" s="103" customFormat="1" ht="23.15" customHeight="1">
      <c r="A26" s="103" t="s">
        <v>103</v>
      </c>
      <c r="B26" s="96"/>
      <c r="C26" s="50">
        <f>SUM(C24:C25)</f>
        <v>-19192771</v>
      </c>
      <c r="D26" s="49"/>
      <c r="E26" s="50">
        <f>SUM(E24:E25)</f>
        <v>-19828783</v>
      </c>
      <c r="F26" s="49"/>
      <c r="G26" s="50">
        <f>SUM(G24:G25)</f>
        <v>-36486</v>
      </c>
      <c r="H26" s="49"/>
      <c r="I26" s="50">
        <f>SUM(I24:I25)</f>
        <v>-75449</v>
      </c>
      <c r="J26" s="182"/>
    </row>
    <row r="27" spans="1:10" ht="23.15" customHeight="1">
      <c r="C27" s="43"/>
      <c r="D27" s="43"/>
      <c r="E27" s="43"/>
      <c r="F27" s="43"/>
      <c r="G27" s="43"/>
      <c r="I27" s="43"/>
    </row>
    <row r="28" spans="1:10" s="103" customFormat="1" ht="23.15" customHeight="1">
      <c r="A28" s="103" t="s">
        <v>104</v>
      </c>
      <c r="B28" s="96"/>
      <c r="C28" s="43">
        <f>+C21+C26</f>
        <v>46453388</v>
      </c>
      <c r="D28" s="49"/>
      <c r="E28" s="43">
        <f>+E21+E26</f>
        <v>37208098</v>
      </c>
      <c r="F28" s="49"/>
      <c r="G28" s="49">
        <f>+G21+G26</f>
        <v>901137</v>
      </c>
      <c r="H28" s="49"/>
      <c r="I28" s="49">
        <f>+I21+I26</f>
        <v>511169</v>
      </c>
      <c r="J28" s="182"/>
    </row>
    <row r="29" spans="1:10" ht="23.15" customHeight="1">
      <c r="A29" s="97" t="s">
        <v>105</v>
      </c>
      <c r="B29" s="100">
        <v>13</v>
      </c>
      <c r="C29" s="43">
        <v>283519</v>
      </c>
      <c r="D29" s="49"/>
      <c r="E29" s="43">
        <v>173901</v>
      </c>
      <c r="F29" s="49"/>
      <c r="G29" s="43">
        <v>1285625</v>
      </c>
      <c r="H29" s="49"/>
      <c r="I29" s="43">
        <v>1671483</v>
      </c>
    </row>
    <row r="30" spans="1:10" ht="22.75" customHeight="1">
      <c r="A30" s="97" t="s">
        <v>106</v>
      </c>
      <c r="B30" s="100">
        <v>13</v>
      </c>
      <c r="C30" s="48">
        <v>354755</v>
      </c>
      <c r="D30" s="43"/>
      <c r="E30" s="48">
        <v>249141</v>
      </c>
      <c r="F30" s="43"/>
      <c r="G30" s="43">
        <v>36519</v>
      </c>
      <c r="H30" s="43"/>
      <c r="I30" s="43">
        <v>51767</v>
      </c>
    </row>
    <row r="31" spans="1:10" ht="23.15" customHeight="1">
      <c r="A31" s="97" t="s">
        <v>107</v>
      </c>
      <c r="C31" s="48"/>
      <c r="D31" s="43"/>
      <c r="E31" s="48"/>
      <c r="F31" s="43"/>
      <c r="G31" s="43"/>
      <c r="H31" s="43"/>
      <c r="I31" s="43"/>
    </row>
    <row r="32" spans="1:10" ht="23.15" customHeight="1">
      <c r="A32" s="179" t="s">
        <v>108</v>
      </c>
      <c r="B32" s="100" t="s">
        <v>109</v>
      </c>
      <c r="C32" s="43">
        <v>803557</v>
      </c>
      <c r="D32" s="43"/>
      <c r="E32" s="43">
        <v>776237</v>
      </c>
      <c r="F32" s="43"/>
      <c r="G32" s="43">
        <v>32815670</v>
      </c>
      <c r="H32" s="43"/>
      <c r="I32" s="43">
        <v>25131530</v>
      </c>
    </row>
    <row r="33" spans="1:10" ht="23.15" customHeight="1">
      <c r="A33" s="183" t="s">
        <v>261</v>
      </c>
      <c r="C33" s="43">
        <v>184105</v>
      </c>
      <c r="D33" s="43"/>
      <c r="E33" s="43">
        <v>609210</v>
      </c>
      <c r="F33" s="43"/>
      <c r="G33" s="43">
        <v>277</v>
      </c>
      <c r="H33" s="43"/>
      <c r="I33" s="43">
        <v>2201</v>
      </c>
    </row>
    <row r="34" spans="1:10" ht="23.15" customHeight="1">
      <c r="A34" s="97" t="s">
        <v>262</v>
      </c>
      <c r="C34" s="43">
        <v>-117174</v>
      </c>
      <c r="D34" s="43"/>
      <c r="E34" s="43">
        <v>-369826</v>
      </c>
      <c r="F34" s="43"/>
      <c r="G34" s="43">
        <v>0</v>
      </c>
      <c r="H34" s="43"/>
      <c r="I34" s="43">
        <v>0</v>
      </c>
    </row>
    <row r="35" spans="1:10" ht="23.15" customHeight="1">
      <c r="A35" s="97" t="s">
        <v>110</v>
      </c>
      <c r="B35" s="100">
        <v>13</v>
      </c>
      <c r="C35" s="59">
        <v>-6057870</v>
      </c>
      <c r="D35" s="43"/>
      <c r="E35" s="59">
        <v>-6983909</v>
      </c>
      <c r="F35" s="43"/>
      <c r="G35" s="59">
        <v>-1419272</v>
      </c>
      <c r="H35" s="43"/>
      <c r="I35" s="59">
        <v>-1524869</v>
      </c>
    </row>
    <row r="36" spans="1:10" ht="23.15" customHeight="1">
      <c r="C36" s="43"/>
      <c r="D36" s="43"/>
      <c r="E36" s="43"/>
      <c r="F36" s="43"/>
      <c r="G36" s="43"/>
      <c r="H36" s="43"/>
      <c r="I36" s="43"/>
    </row>
    <row r="37" spans="1:10" ht="23.15" customHeight="1">
      <c r="A37" s="103" t="s">
        <v>111</v>
      </c>
      <c r="C37" s="43">
        <f>SUM(C28:C35)</f>
        <v>41904280</v>
      </c>
      <c r="D37" s="49"/>
      <c r="E37" s="43">
        <f>SUM(E28:E35)</f>
        <v>31662852</v>
      </c>
      <c r="F37" s="49"/>
      <c r="G37" s="49">
        <f>SUM(G28:G35)</f>
        <v>33619956</v>
      </c>
      <c r="H37" s="49"/>
      <c r="I37" s="49">
        <f>SUM(I28:I35)</f>
        <v>25843281</v>
      </c>
    </row>
    <row r="38" spans="1:10" ht="23.15" customHeight="1">
      <c r="A38" s="97" t="s">
        <v>112</v>
      </c>
      <c r="B38" s="100">
        <v>11</v>
      </c>
      <c r="C38" s="59">
        <v>-8300242</v>
      </c>
      <c r="D38" s="43"/>
      <c r="E38" s="59">
        <v>-5844886</v>
      </c>
      <c r="F38" s="43"/>
      <c r="G38" s="59">
        <v>-15684</v>
      </c>
      <c r="H38" s="43"/>
      <c r="I38" s="59">
        <v>-26835</v>
      </c>
    </row>
    <row r="39" spans="1:10" s="103" customFormat="1" ht="23.15" customHeight="1" thickBot="1">
      <c r="A39" s="103" t="s">
        <v>113</v>
      </c>
      <c r="B39" s="49"/>
      <c r="C39" s="39">
        <f>SUM(C37:C38)</f>
        <v>33604038</v>
      </c>
      <c r="D39" s="43"/>
      <c r="E39" s="39">
        <f>SUM(E37:E38)</f>
        <v>25817966</v>
      </c>
      <c r="F39" s="43"/>
      <c r="G39" s="39">
        <f>SUM(G37:G38)</f>
        <v>33604272</v>
      </c>
      <c r="H39" s="43"/>
      <c r="I39" s="39">
        <f>SUM(I37:I38)</f>
        <v>25816446</v>
      </c>
      <c r="J39" s="182"/>
    </row>
    <row r="40" spans="1:10" s="103" customFormat="1" ht="23.15" customHeight="1" thickTop="1">
      <c r="B40" s="99"/>
      <c r="C40" s="78"/>
      <c r="D40" s="79"/>
      <c r="E40" s="78"/>
      <c r="F40" s="79"/>
      <c r="G40" s="78"/>
      <c r="H40" s="79"/>
      <c r="I40" s="78"/>
      <c r="J40" s="182"/>
    </row>
    <row r="41" spans="1:10" ht="23.15" customHeight="1">
      <c r="A41" s="103" t="s">
        <v>264</v>
      </c>
      <c r="B41" s="99"/>
      <c r="C41" s="49"/>
      <c r="D41" s="43"/>
      <c r="E41" s="49"/>
      <c r="F41" s="43"/>
      <c r="G41" s="49"/>
      <c r="H41" s="43"/>
      <c r="I41" s="49"/>
    </row>
    <row r="42" spans="1:10" ht="23.15" customHeight="1">
      <c r="A42" s="91" t="s">
        <v>114</v>
      </c>
      <c r="B42" s="99"/>
      <c r="C42" s="43">
        <v>33604272</v>
      </c>
      <c r="D42" s="43"/>
      <c r="E42" s="43">
        <v>25816446</v>
      </c>
      <c r="F42" s="43"/>
      <c r="G42" s="49">
        <v>33604272</v>
      </c>
      <c r="H42" s="43"/>
      <c r="I42" s="49">
        <v>25816446</v>
      </c>
    </row>
    <row r="43" spans="1:10" ht="23.15" customHeight="1">
      <c r="A43" s="91" t="s">
        <v>115</v>
      </c>
      <c r="C43" s="43">
        <v>-234</v>
      </c>
      <c r="D43" s="43"/>
      <c r="E43" s="43">
        <v>1520</v>
      </c>
      <c r="F43" s="43"/>
      <c r="G43" s="43">
        <v>0</v>
      </c>
      <c r="H43" s="60"/>
      <c r="I43" s="43">
        <v>0</v>
      </c>
    </row>
    <row r="44" spans="1:10" s="103" customFormat="1" ht="23.15" customHeight="1" thickBot="1">
      <c r="A44" s="103" t="s">
        <v>113</v>
      </c>
      <c r="C44" s="61">
        <v>33604038</v>
      </c>
      <c r="D44" s="43"/>
      <c r="E44" s="61">
        <v>25817966</v>
      </c>
      <c r="F44" s="43"/>
      <c r="G44" s="61">
        <v>33604272</v>
      </c>
      <c r="H44" s="43"/>
      <c r="I44" s="61">
        <v>25816446</v>
      </c>
      <c r="J44" s="182"/>
    </row>
    <row r="45" spans="1:10" ht="23.15" customHeight="1" thickTop="1">
      <c r="C45" s="43"/>
      <c r="D45" s="43"/>
      <c r="E45" s="43"/>
      <c r="F45" s="43"/>
      <c r="G45" s="43"/>
      <c r="H45" s="43"/>
      <c r="I45" s="43"/>
    </row>
    <row r="46" spans="1:10" ht="23.15" customHeight="1">
      <c r="A46" s="103" t="s">
        <v>116</v>
      </c>
      <c r="C46" s="43"/>
      <c r="D46" s="43"/>
      <c r="E46" s="43"/>
      <c r="F46" s="43"/>
      <c r="G46" s="43"/>
      <c r="H46" s="43"/>
      <c r="I46" s="43"/>
    </row>
    <row r="47" spans="1:10" ht="23.15" customHeight="1" thickBot="1">
      <c r="A47" s="98" t="s">
        <v>117</v>
      </c>
      <c r="B47" s="90"/>
      <c r="C47" s="62">
        <v>11.3</v>
      </c>
      <c r="D47" s="53"/>
      <c r="E47" s="62">
        <v>8.68</v>
      </c>
      <c r="F47" s="53"/>
      <c r="G47" s="62">
        <v>11.3</v>
      </c>
      <c r="H47" s="53"/>
      <c r="I47" s="62">
        <v>8.68</v>
      </c>
    </row>
    <row r="48" spans="1:10" ht="23.15" customHeight="1" thickTop="1" thickBot="1">
      <c r="A48" s="97" t="s">
        <v>118</v>
      </c>
      <c r="C48" s="62">
        <v>11.3</v>
      </c>
      <c r="E48" s="184">
        <v>8.68</v>
      </c>
      <c r="F48" s="185"/>
      <c r="G48" s="62">
        <v>11.3</v>
      </c>
      <c r="H48" s="185"/>
      <c r="I48" s="77">
        <v>8.68</v>
      </c>
    </row>
    <row r="49" spans="1:9" ht="23.15" customHeight="1" thickTop="1">
      <c r="C49" s="104"/>
      <c r="G49" s="45"/>
      <c r="I49" s="63"/>
    </row>
    <row r="50" spans="1:9" ht="23.15" customHeight="1">
      <c r="A50" s="98"/>
      <c r="C50" s="64"/>
      <c r="E50" s="64"/>
      <c r="G50" s="64"/>
      <c r="I50" s="64"/>
    </row>
    <row r="51" spans="1:9" ht="23.15" customHeight="1">
      <c r="C51" s="65"/>
      <c r="G51" s="65"/>
      <c r="I51" s="66"/>
    </row>
    <row r="52" spans="1:9" ht="23.15" customHeight="1">
      <c r="C52" s="65"/>
      <c r="G52" s="65"/>
    </row>
  </sheetData>
  <mergeCells count="9">
    <mergeCell ref="A1:I1"/>
    <mergeCell ref="A2:I2"/>
    <mergeCell ref="A3:I3"/>
    <mergeCell ref="A4:I4"/>
    <mergeCell ref="G9:I9"/>
    <mergeCell ref="A6:I6"/>
    <mergeCell ref="C8:E8"/>
    <mergeCell ref="G8:I8"/>
    <mergeCell ref="C9:E9"/>
  </mergeCells>
  <pageMargins left="0.8" right="0.8" top="0.48" bottom="0.5" header="0.5" footer="0.5"/>
  <pageSetup paperSize="9" scale="64" firstPageNumber="7" orientation="portrait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78725-B0CB-4B84-B5E4-D84C2B287663}">
  <sheetPr>
    <tabColor rgb="FF00B050"/>
  </sheetPr>
  <dimension ref="A1:I45"/>
  <sheetViews>
    <sheetView zoomScaleNormal="100" zoomScaleSheetLayoutView="50" workbookViewId="0">
      <selection activeCell="J31" sqref="J31"/>
    </sheetView>
  </sheetViews>
  <sheetFormatPr defaultColWidth="9.453125" defaultRowHeight="15.5"/>
  <cols>
    <col min="1" max="1" width="69.1796875" style="98" customWidth="1"/>
    <col min="2" max="2" width="8" style="177" customWidth="1"/>
    <col min="3" max="3" width="16.81640625" style="105" customWidth="1"/>
    <col min="4" max="4" width="1.453125" style="104" customWidth="1"/>
    <col min="5" max="5" width="16.81640625" style="105" customWidth="1"/>
    <col min="6" max="6" width="1.453125" style="104" customWidth="1"/>
    <col min="7" max="7" width="16.81640625" style="104" customWidth="1"/>
    <col min="8" max="8" width="1.453125" style="104" customWidth="1"/>
    <col min="9" max="9" width="16.81640625" style="45" customWidth="1"/>
    <col min="10" max="16384" width="9.453125" style="97"/>
  </cols>
  <sheetData>
    <row r="1" spans="1:9" s="91" customFormat="1" ht="23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9" s="91" customFormat="1" ht="23.15" customHeight="1">
      <c r="A2" s="187" t="s">
        <v>119</v>
      </c>
      <c r="B2" s="187"/>
      <c r="C2" s="187"/>
      <c r="D2" s="187"/>
      <c r="E2" s="187"/>
      <c r="F2" s="187"/>
      <c r="G2" s="187"/>
      <c r="H2" s="187"/>
      <c r="I2" s="187"/>
    </row>
    <row r="3" spans="1:9" s="91" customFormat="1" ht="23.15" customHeight="1">
      <c r="A3" s="187" t="s">
        <v>256</v>
      </c>
      <c r="B3" s="187"/>
      <c r="C3" s="187"/>
      <c r="D3" s="187"/>
      <c r="E3" s="187"/>
      <c r="F3" s="187"/>
      <c r="G3" s="187"/>
      <c r="H3" s="187"/>
      <c r="I3" s="187"/>
    </row>
    <row r="4" spans="1:9" s="91" customFormat="1" ht="23.15" customHeight="1">
      <c r="A4" s="187" t="s">
        <v>89</v>
      </c>
      <c r="B4" s="187"/>
      <c r="C4" s="187"/>
      <c r="D4" s="187"/>
      <c r="E4" s="187"/>
      <c r="F4" s="187"/>
      <c r="G4" s="187"/>
      <c r="H4" s="187"/>
      <c r="I4" s="187"/>
    </row>
    <row r="5" spans="1:9" s="91" customFormat="1" ht="23.15" customHeight="1">
      <c r="A5" s="90"/>
      <c r="B5" s="90"/>
      <c r="C5" s="90"/>
      <c r="D5" s="90"/>
      <c r="E5" s="90"/>
      <c r="F5" s="90"/>
      <c r="G5" s="90"/>
      <c r="H5" s="90"/>
      <c r="I5" s="90"/>
    </row>
    <row r="6" spans="1:9" s="91" customFormat="1" ht="23.15" customHeight="1">
      <c r="A6" s="188" t="s">
        <v>2</v>
      </c>
      <c r="B6" s="188"/>
      <c r="C6" s="188"/>
      <c r="D6" s="188"/>
      <c r="E6" s="188"/>
      <c r="F6" s="188"/>
      <c r="G6" s="188"/>
      <c r="H6" s="188"/>
      <c r="I6" s="188"/>
    </row>
    <row r="7" spans="1:9" s="91" customFormat="1" ht="6" customHeight="1">
      <c r="C7" s="57"/>
      <c r="G7" s="57"/>
    </row>
    <row r="8" spans="1:9" ht="23.15" customHeight="1">
      <c r="B8" s="90" t="s">
        <v>3</v>
      </c>
      <c r="C8" s="187" t="s">
        <v>4</v>
      </c>
      <c r="D8" s="187"/>
      <c r="E8" s="187"/>
      <c r="F8" s="90"/>
      <c r="G8" s="187" t="s">
        <v>5</v>
      </c>
      <c r="H8" s="187"/>
      <c r="I8" s="187"/>
    </row>
    <row r="9" spans="1:9" ht="23.15" customHeight="1">
      <c r="B9" s="90"/>
      <c r="C9" s="187" t="s">
        <v>6</v>
      </c>
      <c r="D9" s="187"/>
      <c r="E9" s="187"/>
      <c r="F9" s="90"/>
      <c r="G9" s="187" t="s">
        <v>6</v>
      </c>
      <c r="H9" s="187"/>
      <c r="I9" s="187"/>
    </row>
    <row r="10" spans="1:9" s="91" customFormat="1" ht="23.15" customHeight="1">
      <c r="C10" s="90">
        <v>2025</v>
      </c>
      <c r="D10" s="90"/>
      <c r="E10" s="90">
        <v>2024</v>
      </c>
      <c r="F10" s="90"/>
      <c r="G10" s="90">
        <v>2025</v>
      </c>
      <c r="H10" s="90"/>
      <c r="I10" s="90">
        <v>2024</v>
      </c>
    </row>
    <row r="11" spans="1:9" s="91" customFormat="1" ht="23.15" customHeight="1">
      <c r="B11" s="90"/>
      <c r="C11" s="90"/>
      <c r="D11" s="90"/>
      <c r="E11" s="90"/>
      <c r="F11" s="90"/>
      <c r="G11" s="90"/>
      <c r="H11" s="90"/>
      <c r="I11" s="90"/>
    </row>
    <row r="12" spans="1:9" s="103" customFormat="1" ht="23.15" customHeight="1">
      <c r="A12" s="99" t="s">
        <v>113</v>
      </c>
      <c r="B12" s="173"/>
      <c r="C12" s="49">
        <f>'SI (9M)(7)'!C39</f>
        <v>33604038</v>
      </c>
      <c r="D12" s="49"/>
      <c r="E12" s="49">
        <f>'SI (9M)(7)'!E39</f>
        <v>25817966</v>
      </c>
      <c r="F12" s="49"/>
      <c r="G12" s="49">
        <f>'SI (9M)(7)'!G39</f>
        <v>33604272</v>
      </c>
      <c r="H12" s="49"/>
      <c r="I12" s="49">
        <f>'SI (9M)(7)'!I39</f>
        <v>25816446</v>
      </c>
    </row>
    <row r="13" spans="1:9" s="103" customFormat="1" ht="23.15" customHeight="1">
      <c r="A13" s="99" t="s">
        <v>120</v>
      </c>
      <c r="B13" s="173"/>
      <c r="C13" s="49"/>
      <c r="D13" s="49"/>
      <c r="E13" s="49"/>
      <c r="F13" s="49"/>
      <c r="G13" s="49"/>
      <c r="H13" s="49"/>
      <c r="I13" s="49"/>
    </row>
    <row r="14" spans="1:9" s="103" customFormat="1" ht="23.15" customHeight="1">
      <c r="A14" s="99" t="s">
        <v>121</v>
      </c>
      <c r="B14" s="173"/>
      <c r="C14" s="49"/>
      <c r="D14" s="49"/>
      <c r="E14" s="49"/>
      <c r="F14" s="49"/>
      <c r="G14" s="49"/>
      <c r="H14" s="49"/>
      <c r="I14" s="49"/>
    </row>
    <row r="15" spans="1:9" s="103" customFormat="1" ht="23.15" customHeight="1">
      <c r="A15" s="174" t="s">
        <v>122</v>
      </c>
      <c r="B15" s="173"/>
      <c r="C15" s="49"/>
      <c r="D15" s="49"/>
      <c r="E15" s="49"/>
      <c r="F15" s="49"/>
      <c r="G15" s="49"/>
      <c r="H15" s="49"/>
      <c r="I15" s="49"/>
    </row>
    <row r="16" spans="1:9" s="103" customFormat="1" ht="23.15" customHeight="1">
      <c r="A16" s="175" t="s">
        <v>260</v>
      </c>
      <c r="B16" s="100"/>
      <c r="C16" s="49">
        <v>-49379</v>
      </c>
      <c r="D16" s="49"/>
      <c r="E16" s="49">
        <v>-29010</v>
      </c>
      <c r="F16" s="49"/>
      <c r="G16" s="49">
        <v>0</v>
      </c>
      <c r="H16" s="43"/>
      <c r="I16" s="43">
        <v>0</v>
      </c>
    </row>
    <row r="17" spans="1:9" s="103" customFormat="1" ht="23.15" customHeight="1">
      <c r="A17" s="175" t="s">
        <v>259</v>
      </c>
      <c r="B17" s="173"/>
      <c r="C17" s="49"/>
      <c r="D17" s="49"/>
      <c r="E17" s="49"/>
      <c r="F17" s="49"/>
      <c r="G17" s="49"/>
      <c r="H17" s="49"/>
      <c r="I17" s="49"/>
    </row>
    <row r="18" spans="1:9" s="103" customFormat="1" ht="23.15" customHeight="1">
      <c r="A18" s="176" t="s">
        <v>123</v>
      </c>
      <c r="B18" s="100">
        <v>5</v>
      </c>
      <c r="C18" s="49">
        <v>0</v>
      </c>
      <c r="D18" s="43"/>
      <c r="E18" s="49">
        <v>0</v>
      </c>
      <c r="F18" s="49"/>
      <c r="G18" s="49">
        <v>-39503</v>
      </c>
      <c r="H18" s="49"/>
      <c r="I18" s="49">
        <v>-23208</v>
      </c>
    </row>
    <row r="19" spans="1:9" s="103" customFormat="1" ht="23.15" customHeight="1">
      <c r="A19" s="175" t="s">
        <v>265</v>
      </c>
      <c r="B19" s="173"/>
      <c r="C19" s="49"/>
      <c r="D19" s="49"/>
      <c r="E19" s="49"/>
      <c r="F19" s="49"/>
      <c r="G19" s="49"/>
      <c r="H19" s="49"/>
      <c r="I19" s="49"/>
    </row>
    <row r="20" spans="1:9" s="103" customFormat="1" ht="23.15" customHeight="1">
      <c r="A20" s="176" t="s">
        <v>266</v>
      </c>
      <c r="B20" s="173"/>
      <c r="C20" s="59">
        <v>9876</v>
      </c>
      <c r="D20" s="49"/>
      <c r="E20" s="59">
        <v>5802</v>
      </c>
      <c r="F20" s="49"/>
      <c r="G20" s="59">
        <v>0</v>
      </c>
      <c r="H20" s="43"/>
      <c r="I20" s="59">
        <v>0</v>
      </c>
    </row>
    <row r="21" spans="1:9" s="103" customFormat="1" ht="23.15" customHeight="1">
      <c r="A21" s="99" t="s">
        <v>267</v>
      </c>
      <c r="B21" s="173"/>
      <c r="C21" s="49"/>
      <c r="D21" s="49"/>
      <c r="E21" s="49"/>
      <c r="F21" s="49"/>
      <c r="G21" s="49"/>
      <c r="H21" s="49"/>
      <c r="I21" s="49"/>
    </row>
    <row r="22" spans="1:9" s="103" customFormat="1" ht="23.15" customHeight="1">
      <c r="A22" s="103" t="s">
        <v>241</v>
      </c>
      <c r="B22" s="173"/>
      <c r="C22" s="59">
        <f>SUM(C16:C20)</f>
        <v>-39503</v>
      </c>
      <c r="D22" s="49"/>
      <c r="E22" s="59">
        <f>SUM(E16:E20)</f>
        <v>-23208</v>
      </c>
      <c r="F22" s="49"/>
      <c r="G22" s="59">
        <f>SUM(G16:G20)</f>
        <v>-39503</v>
      </c>
      <c r="H22" s="49"/>
      <c r="I22" s="59">
        <f>SUM(I16:I20)</f>
        <v>-23208</v>
      </c>
    </row>
    <row r="23" spans="1:9" s="103" customFormat="1" ht="23.15" customHeight="1" thickBot="1">
      <c r="A23" s="99" t="s">
        <v>124</v>
      </c>
      <c r="B23" s="173"/>
      <c r="C23" s="61">
        <f>SUM(C12,C22)</f>
        <v>33564535</v>
      </c>
      <c r="D23" s="43"/>
      <c r="E23" s="61">
        <f>SUM(E12,E22)</f>
        <v>25794758</v>
      </c>
      <c r="F23" s="43"/>
      <c r="G23" s="61">
        <f>SUM(G12,G22)</f>
        <v>33564769</v>
      </c>
      <c r="H23" s="43"/>
      <c r="I23" s="61">
        <f>SUM(I12,I22)</f>
        <v>25793238</v>
      </c>
    </row>
    <row r="24" spans="1:9" ht="23.15" customHeight="1" thickTop="1">
      <c r="C24" s="43"/>
      <c r="D24" s="43"/>
      <c r="E24" s="43"/>
      <c r="F24" s="43"/>
      <c r="G24" s="43"/>
      <c r="H24" s="43"/>
      <c r="I24" s="43"/>
    </row>
    <row r="25" spans="1:9" ht="23.15" customHeight="1">
      <c r="A25" s="99" t="s">
        <v>125</v>
      </c>
      <c r="B25" s="178"/>
      <c r="C25" s="49"/>
      <c r="D25" s="43"/>
      <c r="E25" s="49"/>
      <c r="F25" s="43"/>
      <c r="G25" s="49"/>
      <c r="H25" s="43"/>
      <c r="I25" s="49"/>
    </row>
    <row r="26" spans="1:9" ht="23.15" customHeight="1">
      <c r="A26" s="179" t="s">
        <v>126</v>
      </c>
      <c r="B26" s="178"/>
      <c r="C26" s="49">
        <v>33564769</v>
      </c>
      <c r="D26" s="43"/>
      <c r="E26" s="49">
        <v>25793238</v>
      </c>
      <c r="F26" s="43"/>
      <c r="G26" s="49">
        <v>33564769</v>
      </c>
      <c r="I26" s="49">
        <v>25793238</v>
      </c>
    </row>
    <row r="27" spans="1:9" ht="23.15" customHeight="1">
      <c r="A27" s="179" t="s">
        <v>85</v>
      </c>
      <c r="C27" s="59">
        <v>-234</v>
      </c>
      <c r="D27" s="43"/>
      <c r="E27" s="59">
        <v>1520</v>
      </c>
      <c r="F27" s="43"/>
      <c r="G27" s="55">
        <v>0</v>
      </c>
      <c r="H27" s="43"/>
      <c r="I27" s="55">
        <v>0</v>
      </c>
    </row>
    <row r="28" spans="1:9" s="103" customFormat="1" ht="23.15" customHeight="1" thickBot="1">
      <c r="A28" s="99" t="s">
        <v>124</v>
      </c>
      <c r="B28" s="180"/>
      <c r="C28" s="39">
        <v>33564535</v>
      </c>
      <c r="D28" s="43"/>
      <c r="E28" s="39">
        <v>25794758</v>
      </c>
      <c r="F28" s="43"/>
      <c r="G28" s="39">
        <v>33564769</v>
      </c>
      <c r="H28" s="43"/>
      <c r="I28" s="39">
        <v>25793238</v>
      </c>
    </row>
    <row r="29" spans="1:9" ht="23.15" customHeight="1" thickTop="1"/>
    <row r="45" spans="1:1" ht="23.15" customHeight="1">
      <c r="A45" s="97"/>
    </row>
  </sheetData>
  <mergeCells count="9">
    <mergeCell ref="C8:E8"/>
    <mergeCell ref="G8:I8"/>
    <mergeCell ref="C9:E9"/>
    <mergeCell ref="G9:I9"/>
    <mergeCell ref="A1:I1"/>
    <mergeCell ref="A2:I2"/>
    <mergeCell ref="A3:I3"/>
    <mergeCell ref="A4:I4"/>
    <mergeCell ref="A6:I6"/>
  </mergeCells>
  <pageMargins left="0.8" right="0.8" top="0.48" bottom="0.5" header="0.5" footer="0.5"/>
  <pageSetup paperSize="9" scale="58" firstPageNumber="8" orientation="portrait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  <pageSetUpPr fitToPage="1"/>
  </sheetPr>
  <dimension ref="A1:AG48"/>
  <sheetViews>
    <sheetView zoomScaleNormal="100" zoomScaleSheetLayoutView="70" workbookViewId="0">
      <selection activeCell="AC31" sqref="AC31"/>
    </sheetView>
  </sheetViews>
  <sheetFormatPr defaultColWidth="9.453125" defaultRowHeight="15.5"/>
  <cols>
    <col min="1" max="1" width="40.1796875" style="97" customWidth="1"/>
    <col min="2" max="2" width="5.453125" style="100" customWidth="1"/>
    <col min="3" max="3" width="1.453125" style="100" customWidth="1"/>
    <col min="4" max="4" width="12.453125" style="104" customWidth="1"/>
    <col min="5" max="5" width="1.453125" style="105" customWidth="1"/>
    <col min="6" max="6" width="12.453125" style="105" customWidth="1"/>
    <col min="7" max="7" width="1.453125" style="105" customWidth="1"/>
    <col min="8" max="8" width="15.1796875" style="105" customWidth="1"/>
    <col min="9" max="9" width="1.453125" style="105" customWidth="1"/>
    <col min="10" max="10" width="12.453125" style="105" customWidth="1"/>
    <col min="11" max="11" width="1.453125" style="105" customWidth="1"/>
    <col min="12" max="12" width="12.453125" style="105" customWidth="1"/>
    <col min="13" max="13" width="1.453125" style="104" customWidth="1"/>
    <col min="14" max="14" width="12.453125" style="104" customWidth="1"/>
    <col min="15" max="15" width="1.453125" style="104" customWidth="1"/>
    <col min="16" max="16" width="12.453125" style="104" customWidth="1"/>
    <col min="17" max="17" width="1.453125" style="105" customWidth="1"/>
    <col min="18" max="18" width="12.453125" style="105" customWidth="1"/>
    <col min="19" max="19" width="1.453125" style="105" customWidth="1"/>
    <col min="20" max="20" width="12.453125" style="105" customWidth="1"/>
    <col min="21" max="21" width="1.453125" style="105" customWidth="1"/>
    <col min="22" max="22" width="13.453125" style="104" customWidth="1"/>
    <col min="23" max="23" width="1.453125" style="105" customWidth="1"/>
    <col min="24" max="24" width="15.453125" style="104" customWidth="1"/>
    <col min="25" max="25" width="1.453125" style="105" customWidth="1"/>
    <col min="26" max="26" width="12.453125" style="104" customWidth="1"/>
    <col min="27" max="27" width="1.453125" style="104" customWidth="1"/>
    <col min="28" max="28" width="12.453125" style="105" customWidth="1"/>
    <col min="29" max="29" width="6.54296875" style="97" customWidth="1"/>
    <col min="30" max="30" width="10.453125" style="97" bestFit="1" customWidth="1"/>
    <col min="31" max="16384" width="9.453125" style="97"/>
  </cols>
  <sheetData>
    <row r="1" spans="1:33" s="149" customFormat="1" ht="20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33" s="91" customFormat="1" ht="20.25" customHeight="1">
      <c r="A2" s="187" t="s">
        <v>244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33" s="91" customFormat="1" ht="20.25" customHeight="1">
      <c r="A3" s="187" t="s">
        <v>128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</row>
    <row r="4" spans="1:33" s="91" customFormat="1" ht="20.25" customHeight="1">
      <c r="A4" s="187" t="s">
        <v>256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33" s="91" customFormat="1" ht="20.25" customHeight="1">
      <c r="A5" s="187" t="s">
        <v>89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</row>
    <row r="6" spans="1:33" s="91" customFormat="1" ht="20.2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</row>
    <row r="7" spans="1:33" s="91" customFormat="1" ht="20.25" customHeight="1">
      <c r="A7" s="188" t="s">
        <v>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</row>
    <row r="8" spans="1:33" s="91" customFormat="1" ht="6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</row>
    <row r="9" spans="1:33" s="145" customFormat="1" ht="18" customHeight="1">
      <c r="A9" s="151"/>
      <c r="B9" s="152"/>
      <c r="C9" s="152"/>
      <c r="D9" s="131"/>
      <c r="E9" s="131"/>
      <c r="F9" s="131"/>
      <c r="G9" s="131"/>
      <c r="H9" s="132" t="s">
        <v>75</v>
      </c>
      <c r="I9" s="153"/>
      <c r="J9" s="190" t="s">
        <v>129</v>
      </c>
      <c r="K9" s="190"/>
      <c r="L9" s="190"/>
      <c r="M9" s="131"/>
      <c r="N9" s="190" t="s">
        <v>82</v>
      </c>
      <c r="O9" s="190"/>
      <c r="P9" s="190"/>
      <c r="Q9" s="190"/>
      <c r="R9" s="190"/>
      <c r="S9" s="190"/>
      <c r="T9" s="190"/>
      <c r="U9" s="190"/>
      <c r="V9" s="190"/>
      <c r="W9" s="131"/>
      <c r="X9" s="131"/>
      <c r="Y9" s="131"/>
      <c r="Z9" s="131"/>
      <c r="AA9" s="131"/>
      <c r="AB9" s="131"/>
    </row>
    <row r="10" spans="1:33" s="138" customFormat="1" ht="18" customHeight="1">
      <c r="B10" s="152"/>
      <c r="C10" s="152"/>
      <c r="D10" s="131" t="s">
        <v>130</v>
      </c>
      <c r="E10" s="131"/>
      <c r="F10" s="131"/>
      <c r="G10" s="131"/>
      <c r="H10" s="146" t="s">
        <v>131</v>
      </c>
      <c r="I10" s="131"/>
      <c r="J10" s="153"/>
      <c r="K10" s="131"/>
      <c r="L10" s="153"/>
      <c r="M10" s="154"/>
      <c r="N10" s="131"/>
      <c r="O10" s="131"/>
      <c r="P10" s="131"/>
      <c r="Q10" s="131"/>
      <c r="R10" s="131"/>
      <c r="S10" s="131"/>
      <c r="T10" s="131"/>
      <c r="U10" s="131"/>
      <c r="V10" s="131" t="s">
        <v>132</v>
      </c>
      <c r="W10" s="131"/>
      <c r="X10" s="131" t="s">
        <v>133</v>
      </c>
      <c r="Y10" s="154"/>
      <c r="Z10" s="154"/>
      <c r="AA10" s="154"/>
      <c r="AB10" s="154"/>
    </row>
    <row r="11" spans="1:33" s="138" customFormat="1" ht="18" customHeight="1">
      <c r="B11" s="152"/>
      <c r="C11" s="152"/>
      <c r="D11" s="131" t="s">
        <v>134</v>
      </c>
      <c r="E11" s="131"/>
      <c r="F11" s="131"/>
      <c r="G11" s="131"/>
      <c r="H11" s="131" t="s">
        <v>135</v>
      </c>
      <c r="I11" s="131"/>
      <c r="J11" s="131"/>
      <c r="K11" s="131"/>
      <c r="L11" s="153"/>
      <c r="M11" s="154"/>
      <c r="N11" s="131" t="s">
        <v>136</v>
      </c>
      <c r="O11" s="131"/>
      <c r="P11" s="131" t="s">
        <v>137</v>
      </c>
      <c r="Q11" s="131"/>
      <c r="S11" s="131"/>
      <c r="T11" s="155"/>
      <c r="U11" s="131"/>
      <c r="V11" s="131" t="s">
        <v>138</v>
      </c>
      <c r="W11" s="131"/>
      <c r="X11" s="131" t="s">
        <v>139</v>
      </c>
      <c r="Y11" s="154"/>
      <c r="Z11" s="156" t="s">
        <v>140</v>
      </c>
      <c r="AA11" s="154"/>
      <c r="AB11" s="131" t="s">
        <v>141</v>
      </c>
    </row>
    <row r="12" spans="1:33" s="138" customFormat="1" ht="18" customHeight="1">
      <c r="B12" s="152"/>
      <c r="C12" s="152"/>
      <c r="D12" s="131" t="s">
        <v>142</v>
      </c>
      <c r="E12" s="131"/>
      <c r="F12" s="131" t="s">
        <v>143</v>
      </c>
      <c r="G12" s="131"/>
      <c r="H12" s="131" t="s">
        <v>144</v>
      </c>
      <c r="I12" s="131"/>
      <c r="J12" s="131" t="s">
        <v>145</v>
      </c>
      <c r="K12" s="131"/>
      <c r="L12" s="131" t="s">
        <v>146</v>
      </c>
      <c r="M12" s="154"/>
      <c r="N12" s="131" t="s">
        <v>147</v>
      </c>
      <c r="O12" s="131"/>
      <c r="P12" s="131" t="s">
        <v>148</v>
      </c>
      <c r="R12" s="135" t="s">
        <v>149</v>
      </c>
      <c r="T12" s="155" t="s">
        <v>150</v>
      </c>
      <c r="V12" s="146" t="s">
        <v>151</v>
      </c>
      <c r="X12" s="131" t="s">
        <v>152</v>
      </c>
      <c r="Y12" s="131"/>
      <c r="Z12" s="131" t="s">
        <v>153</v>
      </c>
      <c r="AA12" s="131"/>
      <c r="AB12" s="146" t="s">
        <v>151</v>
      </c>
    </row>
    <row r="13" spans="1:33" s="138" customFormat="1" ht="18" customHeight="1">
      <c r="B13" s="114"/>
      <c r="C13" s="114"/>
      <c r="D13" s="132" t="s">
        <v>155</v>
      </c>
      <c r="E13" s="131"/>
      <c r="F13" s="132" t="s">
        <v>156</v>
      </c>
      <c r="G13" s="131"/>
      <c r="H13" s="132" t="s">
        <v>157</v>
      </c>
      <c r="I13" s="131"/>
      <c r="J13" s="132" t="s">
        <v>158</v>
      </c>
      <c r="K13" s="131"/>
      <c r="L13" s="132" t="s">
        <v>159</v>
      </c>
      <c r="M13" s="154"/>
      <c r="N13" s="132" t="s">
        <v>160</v>
      </c>
      <c r="O13" s="131"/>
      <c r="P13" s="132" t="s">
        <v>161</v>
      </c>
      <c r="Q13" s="131"/>
      <c r="R13" s="137" t="s">
        <v>162</v>
      </c>
      <c r="S13" s="131"/>
      <c r="T13" s="137" t="s">
        <v>162</v>
      </c>
      <c r="U13" s="131"/>
      <c r="V13" s="132" t="s">
        <v>163</v>
      </c>
      <c r="W13" s="131"/>
      <c r="X13" s="132" t="s">
        <v>164</v>
      </c>
      <c r="Y13" s="131"/>
      <c r="Z13" s="132" t="s">
        <v>165</v>
      </c>
      <c r="AA13" s="131"/>
      <c r="AB13" s="132" t="s">
        <v>163</v>
      </c>
    </row>
    <row r="14" spans="1:33" s="145" customFormat="1" ht="18" customHeight="1">
      <c r="B14" s="94"/>
      <c r="C14" s="94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138"/>
    </row>
    <row r="15" spans="1:33" s="145" customFormat="1" ht="18" customHeight="1">
      <c r="A15" s="140" t="s">
        <v>166</v>
      </c>
      <c r="B15" s="94"/>
      <c r="C15" s="94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f>65014940</f>
        <v>65014940</v>
      </c>
      <c r="M15" s="18"/>
      <c r="N15" s="6">
        <v>50944</v>
      </c>
      <c r="O15" s="18"/>
      <c r="P15" s="6">
        <v>161187</v>
      </c>
      <c r="Q15" s="18"/>
      <c r="R15" s="6">
        <v>21406</v>
      </c>
      <c r="S15" s="18"/>
      <c r="T15" s="8">
        <f>-27476</f>
        <v>-27476</v>
      </c>
      <c r="U15" s="18"/>
      <c r="V15" s="6">
        <f>SUM(N15:T15)</f>
        <v>206061</v>
      </c>
      <c r="W15" s="18"/>
      <c r="X15" s="18">
        <f>SUM(D15:L15,V15)</f>
        <v>90577121</v>
      </c>
      <c r="Y15" s="18"/>
      <c r="Z15" s="10">
        <f>101089</f>
        <v>101089</v>
      </c>
      <c r="AA15" s="6"/>
      <c r="AB15" s="6">
        <f>+X15+Z15</f>
        <v>90678210</v>
      </c>
      <c r="AC15" s="10"/>
      <c r="AD15" s="10"/>
      <c r="AE15" s="67"/>
      <c r="AG15" s="138"/>
    </row>
    <row r="16" spans="1:33" s="130" customFormat="1" ht="18" customHeight="1">
      <c r="A16" s="140" t="s">
        <v>167</v>
      </c>
      <c r="B16" s="146"/>
      <c r="C16" s="146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138"/>
    </row>
    <row r="17" spans="1:30" s="130" customFormat="1" ht="18" customHeight="1">
      <c r="A17" s="157" t="s">
        <v>168</v>
      </c>
      <c r="B17" s="146"/>
      <c r="C17" s="146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30" customFormat="1" ht="18" customHeight="1">
      <c r="A18" s="158" t="s">
        <v>169</v>
      </c>
      <c r="B18" s="146"/>
      <c r="C18" s="146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30" customFormat="1" ht="18" customHeight="1">
      <c r="A19" s="157" t="s">
        <v>170</v>
      </c>
      <c r="B19" s="146"/>
      <c r="C19" s="146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145" customFormat="1" ht="18" customHeight="1">
      <c r="A20" s="144" t="s">
        <v>171</v>
      </c>
      <c r="B20" s="94"/>
      <c r="C20" s="94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-28193090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-28193090</v>
      </c>
      <c r="Y20" s="18"/>
      <c r="Z20" s="14">
        <v>-417</v>
      </c>
      <c r="AA20" s="18"/>
      <c r="AB20" s="19">
        <f>+X20+Z20</f>
        <v>-28193507</v>
      </c>
      <c r="AC20" s="10"/>
      <c r="AD20" s="10"/>
    </row>
    <row r="21" spans="1:30" s="145" customFormat="1" ht="18" customHeight="1">
      <c r="A21" s="158" t="s">
        <v>173</v>
      </c>
      <c r="B21" s="94"/>
      <c r="C21" s="94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B21" s="18"/>
      <c r="AC21" s="10"/>
      <c r="AD21" s="10"/>
    </row>
    <row r="22" spans="1:30" s="145" customFormat="1" ht="18" customHeight="1">
      <c r="A22" s="157" t="s">
        <v>164</v>
      </c>
      <c r="B22" s="94"/>
      <c r="C22" s="94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-28193090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-28193090</v>
      </c>
      <c r="Y22" s="18"/>
      <c r="Z22" s="19">
        <f>SUM(Z20:Z20)</f>
        <v>-417</v>
      </c>
      <c r="AA22" s="18"/>
      <c r="AB22" s="19">
        <f>SUM(AB20:AB20)</f>
        <v>-28193507</v>
      </c>
      <c r="AC22" s="10"/>
      <c r="AD22" s="10"/>
    </row>
    <row r="23" spans="1:30" s="145" customFormat="1" ht="18" customHeight="1">
      <c r="A23" s="157"/>
      <c r="B23" s="94"/>
      <c r="C23" s="94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61" customFormat="1" ht="18" customHeight="1">
      <c r="A24" s="159" t="s">
        <v>174</v>
      </c>
      <c r="B24" s="160"/>
      <c r="C24" s="16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61" customFormat="1" ht="18" customHeight="1">
      <c r="A25" s="162" t="s">
        <v>175</v>
      </c>
      <c r="B25" s="160"/>
      <c r="C25" s="160"/>
      <c r="D25" s="16">
        <v>0</v>
      </c>
      <c r="E25" s="23"/>
      <c r="F25" s="16">
        <v>0</v>
      </c>
      <c r="G25" s="33"/>
      <c r="H25" s="16">
        <v>0</v>
      </c>
      <c r="I25" s="23"/>
      <c r="J25" s="16">
        <v>0</v>
      </c>
      <c r="K25" s="35"/>
      <c r="L25" s="16">
        <v>0</v>
      </c>
      <c r="M25" s="36"/>
      <c r="N25" s="16">
        <v>0</v>
      </c>
      <c r="O25" s="37"/>
      <c r="P25" s="16">
        <v>0</v>
      </c>
      <c r="Q25" s="37"/>
      <c r="R25" s="16">
        <v>0</v>
      </c>
      <c r="S25" s="23"/>
      <c r="T25" s="16">
        <v>0</v>
      </c>
      <c r="U25" s="30"/>
      <c r="V25" s="16">
        <v>0</v>
      </c>
      <c r="W25" s="31"/>
      <c r="X25" s="16">
        <v>0</v>
      </c>
      <c r="Y25" s="32"/>
      <c r="Z25" s="24">
        <v>-984</v>
      </c>
      <c r="AA25" s="32"/>
      <c r="AB25" s="25">
        <f>+X25+Z25</f>
        <v>-984</v>
      </c>
      <c r="AC25" s="23"/>
      <c r="AD25" s="23"/>
    </row>
    <row r="26" spans="1:30" s="161" customFormat="1" ht="18" customHeight="1">
      <c r="A26" s="159" t="s">
        <v>176</v>
      </c>
      <c r="B26" s="160"/>
      <c r="C26" s="160"/>
      <c r="D26" s="16">
        <f>SUM(D25)</f>
        <v>0</v>
      </c>
      <c r="E26" s="24"/>
      <c r="F26" s="16">
        <f>SUM(F25)</f>
        <v>0</v>
      </c>
      <c r="G26" s="24"/>
      <c r="H26" s="16">
        <f>SUM(H25)</f>
        <v>0</v>
      </c>
      <c r="I26" s="24"/>
      <c r="J26" s="16">
        <f>SUM(J25)</f>
        <v>0</v>
      </c>
      <c r="K26" s="24"/>
      <c r="L26" s="16">
        <f>SUM(L25)</f>
        <v>0</v>
      </c>
      <c r="M26" s="24"/>
      <c r="N26" s="16">
        <f>SUM(N25)</f>
        <v>0</v>
      </c>
      <c r="O26" s="32"/>
      <c r="P26" s="16">
        <f>SUM(P25)</f>
        <v>0</v>
      </c>
      <c r="Q26" s="32"/>
      <c r="R26" s="16">
        <f>SUM(R25)</f>
        <v>0</v>
      </c>
      <c r="S26" s="23"/>
      <c r="T26" s="16">
        <f>SUM(T25)</f>
        <v>0</v>
      </c>
      <c r="U26" s="30"/>
      <c r="V26" s="16">
        <f>SUM(V25)</f>
        <v>0</v>
      </c>
      <c r="W26" s="31"/>
      <c r="X26" s="16">
        <f>SUM(X25)</f>
        <v>0</v>
      </c>
      <c r="Y26" s="32"/>
      <c r="Z26" s="26">
        <f>SUM(Z25)</f>
        <v>-984</v>
      </c>
      <c r="AA26" s="32"/>
      <c r="AB26" s="26">
        <f>SUM(AB25)</f>
        <v>-984</v>
      </c>
      <c r="AC26" s="23"/>
      <c r="AD26" s="23"/>
    </row>
    <row r="27" spans="1:30" s="165" customFormat="1" ht="18" customHeight="1">
      <c r="A27" s="163" t="s">
        <v>177</v>
      </c>
      <c r="B27" s="164"/>
      <c r="C27" s="164"/>
      <c r="D27" s="23"/>
      <c r="E27" s="23"/>
      <c r="F27" s="23"/>
      <c r="G27" s="24"/>
      <c r="I27" s="24"/>
      <c r="J27" s="17"/>
      <c r="K27" s="23"/>
      <c r="L27" s="23"/>
      <c r="M27" s="33"/>
      <c r="N27" s="33"/>
      <c r="O27" s="33"/>
      <c r="P27" s="23"/>
      <c r="Q27" s="23"/>
      <c r="R27" s="23"/>
      <c r="S27" s="23"/>
      <c r="T27" s="23"/>
      <c r="U27" s="30"/>
      <c r="V27" s="33"/>
      <c r="W27" s="31"/>
      <c r="X27" s="33"/>
      <c r="Y27" s="32"/>
      <c r="Z27" s="33"/>
      <c r="AA27" s="33"/>
      <c r="AB27" s="23"/>
      <c r="AC27" s="34"/>
      <c r="AD27" s="34"/>
    </row>
    <row r="28" spans="1:30" s="161" customFormat="1" ht="18" customHeight="1">
      <c r="A28" s="166" t="s">
        <v>168</v>
      </c>
      <c r="B28" s="160"/>
      <c r="C28" s="160"/>
      <c r="D28" s="16">
        <f>+D22+D26</f>
        <v>0</v>
      </c>
      <c r="E28" s="27"/>
      <c r="F28" s="16">
        <f>+F22+F26</f>
        <v>0</v>
      </c>
      <c r="G28" s="24"/>
      <c r="H28" s="16">
        <f>+H22+H26</f>
        <v>0</v>
      </c>
      <c r="I28" s="24"/>
      <c r="J28" s="16">
        <f>+J22+J26</f>
        <v>0</v>
      </c>
      <c r="K28" s="27"/>
      <c r="L28" s="25">
        <f>+L22+L26</f>
        <v>-28193090</v>
      </c>
      <c r="M28" s="27"/>
      <c r="N28" s="25">
        <f>+N22+N26</f>
        <v>0</v>
      </c>
      <c r="O28" s="27"/>
      <c r="P28" s="16">
        <f>+P22+P26</f>
        <v>0</v>
      </c>
      <c r="Q28" s="23"/>
      <c r="R28" s="16">
        <f>+R22+R26</f>
        <v>0</v>
      </c>
      <c r="S28" s="23"/>
      <c r="T28" s="16">
        <f>+T22+T26</f>
        <v>0</v>
      </c>
      <c r="U28" s="27"/>
      <c r="V28" s="25">
        <f>+V22+V26</f>
        <v>0</v>
      </c>
      <c r="W28" s="27"/>
      <c r="X28" s="25">
        <f>+X22+X26</f>
        <v>-28193090</v>
      </c>
      <c r="Y28" s="32"/>
      <c r="Z28" s="25">
        <f>+Z22+Z26</f>
        <v>-1401</v>
      </c>
      <c r="AA28" s="27"/>
      <c r="AB28" s="25">
        <f>+AB22+AB26</f>
        <v>-28194491</v>
      </c>
      <c r="AC28" s="23"/>
      <c r="AD28" s="23"/>
    </row>
    <row r="29" spans="1:30" s="145" customFormat="1" ht="18" customHeight="1">
      <c r="A29" s="167"/>
      <c r="B29" s="94"/>
      <c r="C29" s="94"/>
      <c r="D29" s="14"/>
      <c r="E29" s="14"/>
      <c r="F29" s="14"/>
      <c r="G29" s="6"/>
      <c r="H29" s="14"/>
      <c r="I29" s="18"/>
      <c r="J29" s="14"/>
      <c r="K29" s="18"/>
      <c r="L29" s="14"/>
      <c r="M29" s="18"/>
      <c r="N29" s="14"/>
      <c r="O29" s="18"/>
      <c r="P29" s="14"/>
      <c r="Q29" s="18"/>
      <c r="R29" s="14"/>
      <c r="S29" s="18"/>
      <c r="T29" s="14"/>
      <c r="U29" s="18"/>
      <c r="V29" s="14"/>
      <c r="W29" s="18"/>
      <c r="X29" s="14"/>
      <c r="Y29" s="18"/>
      <c r="Z29" s="14"/>
      <c r="AA29" s="18"/>
      <c r="AB29" s="14"/>
      <c r="AC29" s="10"/>
      <c r="AD29" s="10"/>
    </row>
    <row r="30" spans="1:30" s="145" customFormat="1" ht="18" customHeight="1">
      <c r="A30" s="140" t="s">
        <v>178</v>
      </c>
      <c r="B30" s="94"/>
      <c r="C30" s="94"/>
      <c r="D30" s="10"/>
      <c r="E30" s="14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</row>
    <row r="31" spans="1:30" s="145" customFormat="1" ht="18" customHeight="1">
      <c r="A31" s="144" t="s">
        <v>179</v>
      </c>
      <c r="B31" s="94"/>
      <c r="C31" s="94"/>
      <c r="D31" s="18">
        <v>0</v>
      </c>
      <c r="E31" s="10"/>
      <c r="F31" s="14">
        <v>0</v>
      </c>
      <c r="G31" s="8"/>
      <c r="H31" s="14">
        <v>0</v>
      </c>
      <c r="I31" s="10"/>
      <c r="J31" s="14">
        <v>0</v>
      </c>
      <c r="K31" s="88"/>
      <c r="L31" s="14">
        <f>'SI (9M)(7)'!E42</f>
        <v>25816446</v>
      </c>
      <c r="M31" s="18"/>
      <c r="N31" s="14">
        <v>0</v>
      </c>
      <c r="O31" s="10"/>
      <c r="P31" s="14">
        <v>0</v>
      </c>
      <c r="Q31" s="18"/>
      <c r="R31" s="14">
        <v>0</v>
      </c>
      <c r="S31" s="18"/>
      <c r="T31" s="14">
        <v>0</v>
      </c>
      <c r="U31" s="18"/>
      <c r="V31" s="8">
        <f>SUM(N31:T31)</f>
        <v>0</v>
      </c>
      <c r="W31" s="18"/>
      <c r="X31" s="18">
        <f>SUM(D31:L31,V31)</f>
        <v>25816446</v>
      </c>
      <c r="Y31" s="14"/>
      <c r="Z31" s="14">
        <f>'SI (9M)(7)'!E43</f>
        <v>1520</v>
      </c>
      <c r="AA31" s="14"/>
      <c r="AB31" s="8">
        <f>+X31+Z31</f>
        <v>25817966</v>
      </c>
      <c r="AC31" s="10"/>
      <c r="AD31" s="10"/>
    </row>
    <row r="32" spans="1:30" s="145" customFormat="1" ht="18" customHeight="1">
      <c r="A32" s="144" t="s">
        <v>120</v>
      </c>
      <c r="B32" s="94"/>
      <c r="C32" s="94"/>
      <c r="D32" s="15">
        <v>0</v>
      </c>
      <c r="E32" s="14"/>
      <c r="F32" s="15">
        <v>0</v>
      </c>
      <c r="G32" s="6"/>
      <c r="H32" s="15">
        <v>0</v>
      </c>
      <c r="I32" s="18"/>
      <c r="J32" s="15">
        <v>0</v>
      </c>
      <c r="K32" s="18"/>
      <c r="L32" s="15">
        <v>0</v>
      </c>
      <c r="M32" s="18"/>
      <c r="N32" s="15">
        <v>0</v>
      </c>
      <c r="O32" s="18"/>
      <c r="P32" s="15">
        <v>0</v>
      </c>
      <c r="Q32" s="10"/>
      <c r="R32" s="15">
        <f>'SCI (9M)(8)'!E22</f>
        <v>-23208</v>
      </c>
      <c r="S32" s="10"/>
      <c r="T32" s="15">
        <v>0</v>
      </c>
      <c r="U32" s="10"/>
      <c r="V32" s="19">
        <f>SUM(N32:T32)</f>
        <v>-23208</v>
      </c>
      <c r="W32" s="18"/>
      <c r="X32" s="19">
        <f>SUM(D32:L32,V32)</f>
        <v>-23208</v>
      </c>
      <c r="Y32" s="18"/>
      <c r="Z32" s="15">
        <v>0</v>
      </c>
      <c r="AA32" s="18"/>
      <c r="AB32" s="19">
        <f>+X32+Z32</f>
        <v>-23208</v>
      </c>
      <c r="AC32" s="10"/>
      <c r="AD32" s="10"/>
    </row>
    <row r="33" spans="1:30" s="145" customFormat="1" ht="18" customHeight="1">
      <c r="A33" s="140" t="s">
        <v>180</v>
      </c>
      <c r="B33" s="94"/>
      <c r="C33" s="94"/>
      <c r="D33" s="15">
        <f>SUM(D31:D32)</f>
        <v>0</v>
      </c>
      <c r="E33" s="10"/>
      <c r="F33" s="38">
        <f>SUM(F31:F32)</f>
        <v>0</v>
      </c>
      <c r="G33" s="14"/>
      <c r="H33" s="15">
        <f>SUM(H31:H32)</f>
        <v>0</v>
      </c>
      <c r="I33" s="10"/>
      <c r="J33" s="15">
        <f>SUM(J31:J32)</f>
        <v>0</v>
      </c>
      <c r="K33" s="10"/>
      <c r="L33" s="19">
        <f>SUM(L31:L32)</f>
        <v>25816446</v>
      </c>
      <c r="M33" s="10"/>
      <c r="N33" s="38">
        <f>SUM(N31:N32)</f>
        <v>0</v>
      </c>
      <c r="O33" s="10"/>
      <c r="P33" s="15">
        <v>0</v>
      </c>
      <c r="Q33" s="10"/>
      <c r="R33" s="19">
        <f>SUM(R31:R32)</f>
        <v>-23208</v>
      </c>
      <c r="S33" s="10"/>
      <c r="T33" s="15">
        <f>SUM(T31:T32)</f>
        <v>0</v>
      </c>
      <c r="U33" s="10"/>
      <c r="V33" s="19">
        <f>SUM(V31:V32)</f>
        <v>-23208</v>
      </c>
      <c r="W33" s="10"/>
      <c r="X33" s="10">
        <f>SUM(X31:X32)</f>
        <v>25793238</v>
      </c>
      <c r="Y33" s="10"/>
      <c r="Z33" s="10">
        <f>SUM(Z31:Z32)</f>
        <v>1520</v>
      </c>
      <c r="AA33" s="10"/>
      <c r="AB33" s="10">
        <f>SUM(AB31:AB32)</f>
        <v>25794758</v>
      </c>
      <c r="AC33" s="10"/>
      <c r="AD33" s="10"/>
    </row>
    <row r="34" spans="1:30" s="145" customFormat="1" ht="18" customHeight="1" thickBot="1">
      <c r="A34" s="140" t="s">
        <v>257</v>
      </c>
      <c r="B34" s="94"/>
      <c r="C34" s="94"/>
      <c r="D34" s="28">
        <f>SUM(D15,D33,D22)</f>
        <v>2974210</v>
      </c>
      <c r="E34" s="18"/>
      <c r="F34" s="28">
        <f>SUM(F15,F33,F22)</f>
        <v>22551567</v>
      </c>
      <c r="G34" s="18"/>
      <c r="H34" s="28">
        <f>SUM(H15,H33,H22)</f>
        <v>-669657</v>
      </c>
      <c r="I34" s="18"/>
      <c r="J34" s="28">
        <f>SUM(J15,J33,J22)</f>
        <v>500000</v>
      </c>
      <c r="K34" s="18"/>
      <c r="L34" s="28">
        <f>SUM(L15,L33,L22)</f>
        <v>62638296</v>
      </c>
      <c r="M34" s="18"/>
      <c r="N34" s="28">
        <f>SUM(N15,N33,N22)</f>
        <v>50944</v>
      </c>
      <c r="O34" s="18"/>
      <c r="P34" s="28">
        <f>SUM(P15,P33,P22)</f>
        <v>161187</v>
      </c>
      <c r="Q34" s="18"/>
      <c r="R34" s="28">
        <f>SUM(R15,R33,R22)</f>
        <v>-1802</v>
      </c>
      <c r="S34" s="18"/>
      <c r="T34" s="28">
        <f>SUM(T15,T33,T22)</f>
        <v>-27476</v>
      </c>
      <c r="U34" s="18"/>
      <c r="V34" s="28">
        <f>SUM(V15,V33,V22)</f>
        <v>182853</v>
      </c>
      <c r="W34" s="18"/>
      <c r="X34" s="28">
        <f>SUM(X15,X33,X22)</f>
        <v>88177269</v>
      </c>
      <c r="Y34" s="18"/>
      <c r="Z34" s="28">
        <f>SUM(Z15,Z33,Z28)</f>
        <v>101208</v>
      </c>
      <c r="AA34" s="18"/>
      <c r="AB34" s="28">
        <f>SUM(AB15,AB33,AB28)</f>
        <v>88278477</v>
      </c>
      <c r="AC34" s="18"/>
      <c r="AD34" s="10"/>
    </row>
    <row r="35" spans="1:30" s="145" customFormat="1" ht="18" customHeight="1" thickTop="1">
      <c r="A35" s="140"/>
      <c r="B35" s="94"/>
      <c r="C35" s="9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0"/>
    </row>
    <row r="36" spans="1:30" ht="20.25" customHeight="1">
      <c r="D36" s="172"/>
      <c r="E36" s="171"/>
      <c r="F36" s="171"/>
      <c r="G36" s="171"/>
      <c r="H36" s="171"/>
      <c r="I36" s="171"/>
      <c r="J36" s="171"/>
      <c r="K36" s="171"/>
      <c r="L36" s="171"/>
      <c r="M36" s="172"/>
      <c r="N36" s="172"/>
      <c r="O36" s="172"/>
      <c r="P36" s="172"/>
      <c r="Q36" s="171"/>
      <c r="R36" s="171"/>
      <c r="S36" s="171"/>
      <c r="T36" s="171"/>
      <c r="U36" s="171"/>
      <c r="V36" s="172"/>
      <c r="W36" s="171"/>
      <c r="X36" s="172"/>
      <c r="Y36" s="171"/>
      <c r="Z36" s="172"/>
      <c r="AA36" s="172"/>
      <c r="AB36" s="171"/>
    </row>
    <row r="37" spans="1:30" ht="20.25" customHeight="1">
      <c r="D37" s="172"/>
      <c r="E37" s="171"/>
      <c r="F37" s="171"/>
      <c r="G37" s="171"/>
      <c r="H37" s="171"/>
      <c r="I37" s="171"/>
      <c r="J37" s="171"/>
      <c r="K37" s="171"/>
      <c r="L37" s="171"/>
      <c r="M37" s="172"/>
      <c r="N37" s="172"/>
      <c r="O37" s="172"/>
      <c r="P37" s="172"/>
      <c r="Q37" s="171"/>
      <c r="R37" s="171"/>
      <c r="S37" s="171"/>
      <c r="T37" s="171"/>
      <c r="U37" s="171"/>
      <c r="V37" s="172"/>
      <c r="W37" s="171"/>
      <c r="X37" s="172"/>
      <c r="Y37" s="171"/>
      <c r="Z37" s="172"/>
      <c r="AA37" s="172"/>
      <c r="AB37" s="171"/>
    </row>
    <row r="38" spans="1:30" ht="20.25" customHeight="1">
      <c r="E38" s="104"/>
      <c r="F38" s="104"/>
      <c r="G38" s="104"/>
      <c r="H38" s="104"/>
      <c r="I38" s="104"/>
      <c r="J38" s="104"/>
      <c r="K38" s="104"/>
      <c r="L38" s="104"/>
      <c r="Q38" s="104"/>
      <c r="R38" s="104"/>
      <c r="S38" s="104"/>
      <c r="T38" s="104"/>
      <c r="U38" s="104"/>
      <c r="W38" s="104"/>
      <c r="Y38" s="104"/>
      <c r="AB38" s="104"/>
    </row>
    <row r="39" spans="1:30" ht="20.25" customHeight="1">
      <c r="R39" s="171"/>
      <c r="S39" s="171"/>
      <c r="T39" s="171"/>
      <c r="U39" s="171"/>
      <c r="V39" s="172"/>
    </row>
    <row r="40" spans="1:30" ht="20.25" customHeight="1">
      <c r="R40" s="171"/>
      <c r="S40" s="171"/>
      <c r="T40" s="172"/>
      <c r="U40" s="171"/>
      <c r="V40" s="172"/>
    </row>
    <row r="41" spans="1:30" ht="20.25" customHeight="1">
      <c r="T41" s="172"/>
      <c r="W41" s="104"/>
    </row>
    <row r="42" spans="1:30" ht="20.25" customHeight="1"/>
    <row r="43" spans="1:30" ht="20.25" customHeight="1">
      <c r="R43" s="171"/>
      <c r="S43" s="171"/>
      <c r="T43" s="171"/>
      <c r="U43" s="171"/>
      <c r="V43" s="172"/>
    </row>
    <row r="44" spans="1:30" ht="20.25" customHeight="1">
      <c r="R44" s="171"/>
      <c r="S44" s="171"/>
      <c r="T44" s="171"/>
      <c r="U44" s="171"/>
      <c r="V44" s="172"/>
    </row>
    <row r="45" spans="1:30" ht="20.25" customHeight="1">
      <c r="R45" s="171"/>
      <c r="S45" s="171"/>
      <c r="T45" s="171"/>
      <c r="U45" s="171"/>
      <c r="V45" s="172"/>
    </row>
    <row r="46" spans="1:30" ht="20.25" customHeight="1">
      <c r="A46" s="189"/>
      <c r="B46" s="189"/>
      <c r="C46" s="189"/>
      <c r="D46" s="189"/>
      <c r="T46" s="172"/>
      <c r="W46" s="104"/>
    </row>
    <row r="47" spans="1:30" ht="20.25" customHeight="1">
      <c r="T47" s="172"/>
      <c r="W47" s="104"/>
    </row>
    <row r="48" spans="1:30" ht="20.25" customHeight="1">
      <c r="T48" s="172"/>
      <c r="W48" s="104"/>
    </row>
  </sheetData>
  <mergeCells count="9">
    <mergeCell ref="A46:D46"/>
    <mergeCell ref="J9:L9"/>
    <mergeCell ref="A1:AB1"/>
    <mergeCell ref="A2:AB2"/>
    <mergeCell ref="A3:AB3"/>
    <mergeCell ref="A4:AB4"/>
    <mergeCell ref="A5:AB5"/>
    <mergeCell ref="A7:AB7"/>
    <mergeCell ref="N9:V9"/>
  </mergeCells>
  <pageMargins left="0.8" right="0.8" top="0.48" bottom="0.5" header="0.5" footer="0.5"/>
  <pageSetup paperSize="9" scale="56" firstPageNumber="9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  <customPr name="OrphanNamesChecked" r:id="rId4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FFC000"/>
    <pageSetUpPr fitToPage="1"/>
  </sheetPr>
  <dimension ref="A1:AG54"/>
  <sheetViews>
    <sheetView zoomScaleNormal="100" zoomScaleSheetLayoutView="70" workbookViewId="0">
      <selection activeCell="AE18" sqref="AE18"/>
    </sheetView>
  </sheetViews>
  <sheetFormatPr defaultColWidth="9.453125" defaultRowHeight="20.25" customHeight="1"/>
  <cols>
    <col min="1" max="1" width="42.453125" style="97" customWidth="1"/>
    <col min="2" max="2" width="5.453125" style="100" customWidth="1"/>
    <col min="3" max="3" width="1.453125" style="100" customWidth="1"/>
    <col min="4" max="4" width="12.453125" style="104" customWidth="1"/>
    <col min="5" max="5" width="1.453125" style="105" customWidth="1"/>
    <col min="6" max="6" width="12.453125" style="105" customWidth="1"/>
    <col min="7" max="7" width="1.453125" style="105" customWidth="1"/>
    <col min="8" max="8" width="15.1796875" style="105" customWidth="1"/>
    <col min="9" max="9" width="1.453125" style="105" customWidth="1"/>
    <col min="10" max="10" width="12.453125" style="105" customWidth="1"/>
    <col min="11" max="11" width="1.453125" style="105" customWidth="1"/>
    <col min="12" max="12" width="12.453125" style="105" customWidth="1"/>
    <col min="13" max="13" width="1.453125" style="104" customWidth="1"/>
    <col min="14" max="14" width="12.453125" style="104" customWidth="1"/>
    <col min="15" max="15" width="1.453125" style="104" customWidth="1"/>
    <col min="16" max="16" width="12.453125" style="104" customWidth="1"/>
    <col min="17" max="17" width="1.453125" style="105" customWidth="1"/>
    <col min="18" max="18" width="12.453125" style="105" customWidth="1"/>
    <col min="19" max="19" width="1.453125" style="105" customWidth="1"/>
    <col min="20" max="20" width="12.453125" style="105" customWidth="1"/>
    <col min="21" max="21" width="1.453125" style="105" customWidth="1"/>
    <col min="22" max="22" width="13.453125" style="104" customWidth="1"/>
    <col min="23" max="23" width="1.453125" style="105" customWidth="1"/>
    <col min="24" max="24" width="15.453125" style="104" customWidth="1"/>
    <col min="25" max="25" width="1.453125" style="105" customWidth="1"/>
    <col min="26" max="26" width="12.453125" style="104" customWidth="1"/>
    <col min="27" max="27" width="1.453125" style="104" customWidth="1"/>
    <col min="28" max="28" width="12.453125" style="105" customWidth="1"/>
    <col min="29" max="29" width="6.54296875" style="97" customWidth="1"/>
    <col min="30" max="30" width="10.453125" style="97" bestFit="1" customWidth="1"/>
    <col min="31" max="16384" width="9.453125" style="97"/>
  </cols>
  <sheetData>
    <row r="1" spans="1:33" s="149" customFormat="1" ht="20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</row>
    <row r="2" spans="1:33" s="91" customFormat="1" ht="20.25" customHeight="1">
      <c r="A2" s="187" t="s">
        <v>127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</row>
    <row r="3" spans="1:33" s="91" customFormat="1" ht="20.25" customHeight="1">
      <c r="A3" s="187" t="s">
        <v>128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  <c r="V3" s="187"/>
      <c r="W3" s="187"/>
      <c r="X3" s="187"/>
      <c r="Y3" s="187"/>
      <c r="Z3" s="187"/>
      <c r="AA3" s="187"/>
      <c r="AB3" s="187"/>
    </row>
    <row r="4" spans="1:33" s="91" customFormat="1" ht="20.25" customHeight="1">
      <c r="A4" s="187" t="s">
        <v>256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  <c r="V4" s="187"/>
      <c r="W4" s="187"/>
      <c r="X4" s="187"/>
      <c r="Y4" s="187"/>
      <c r="Z4" s="187"/>
      <c r="AA4" s="187"/>
      <c r="AB4" s="187"/>
    </row>
    <row r="5" spans="1:33" s="91" customFormat="1" ht="20.25" customHeight="1">
      <c r="A5" s="187" t="s">
        <v>89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  <c r="V5" s="187"/>
      <c r="W5" s="187"/>
      <c r="X5" s="187"/>
      <c r="Y5" s="187"/>
      <c r="Z5" s="187"/>
      <c r="AA5" s="187"/>
      <c r="AB5" s="187"/>
    </row>
    <row r="6" spans="1:33" s="91" customFormat="1" ht="20.2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</row>
    <row r="7" spans="1:33" s="91" customFormat="1" ht="20.25" customHeight="1">
      <c r="A7" s="188" t="s">
        <v>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  <c r="V7" s="188"/>
      <c r="W7" s="188"/>
      <c r="X7" s="188"/>
      <c r="Y7" s="188"/>
      <c r="Z7" s="188"/>
      <c r="AA7" s="188"/>
      <c r="AB7" s="188"/>
    </row>
    <row r="8" spans="1:33" s="91" customFormat="1" ht="6" customHeight="1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  <c r="M8" s="150"/>
      <c r="N8" s="150"/>
      <c r="O8" s="150"/>
      <c r="P8" s="150"/>
      <c r="Q8" s="150"/>
      <c r="R8" s="150"/>
      <c r="S8" s="150"/>
      <c r="T8" s="150"/>
      <c r="U8" s="150"/>
      <c r="V8" s="150"/>
      <c r="W8" s="150"/>
      <c r="X8" s="150"/>
      <c r="Y8" s="150"/>
      <c r="Z8" s="150"/>
      <c r="AA8" s="150"/>
    </row>
    <row r="9" spans="1:33" s="145" customFormat="1" ht="18" customHeight="1">
      <c r="A9" s="151"/>
      <c r="B9" s="152"/>
      <c r="C9" s="152"/>
      <c r="D9" s="131"/>
      <c r="E9" s="131"/>
      <c r="F9" s="131"/>
      <c r="G9" s="131"/>
      <c r="H9" s="132" t="s">
        <v>75</v>
      </c>
      <c r="I9" s="153"/>
      <c r="J9" s="190" t="s">
        <v>129</v>
      </c>
      <c r="K9" s="190"/>
      <c r="L9" s="190"/>
      <c r="M9" s="131"/>
      <c r="N9" s="190" t="s">
        <v>82</v>
      </c>
      <c r="O9" s="190"/>
      <c r="P9" s="190"/>
      <c r="Q9" s="190"/>
      <c r="R9" s="190"/>
      <c r="S9" s="190"/>
      <c r="T9" s="190"/>
      <c r="U9" s="190"/>
      <c r="V9" s="190"/>
      <c r="W9" s="131"/>
      <c r="X9" s="131"/>
      <c r="Y9" s="131"/>
      <c r="Z9" s="131"/>
      <c r="AA9" s="131"/>
      <c r="AB9" s="131"/>
    </row>
    <row r="10" spans="1:33" s="138" customFormat="1" ht="18" customHeight="1">
      <c r="B10" s="152"/>
      <c r="C10" s="152"/>
      <c r="D10" s="131" t="s">
        <v>130</v>
      </c>
      <c r="E10" s="131"/>
      <c r="F10" s="131"/>
      <c r="G10" s="131"/>
      <c r="H10" s="146" t="s">
        <v>131</v>
      </c>
      <c r="I10" s="131"/>
      <c r="J10" s="153"/>
      <c r="K10" s="131"/>
      <c r="L10" s="153"/>
      <c r="M10" s="154"/>
      <c r="N10" s="131"/>
      <c r="O10" s="131"/>
      <c r="P10" s="131"/>
      <c r="Q10" s="131"/>
      <c r="R10" s="131"/>
      <c r="S10" s="131"/>
      <c r="T10" s="131"/>
      <c r="U10" s="131"/>
      <c r="V10" s="131" t="s">
        <v>132</v>
      </c>
      <c r="W10" s="131"/>
      <c r="X10" s="131" t="s">
        <v>133</v>
      </c>
      <c r="Y10" s="154"/>
      <c r="Z10" s="154"/>
      <c r="AA10" s="154"/>
      <c r="AB10" s="154"/>
    </row>
    <row r="11" spans="1:33" s="138" customFormat="1" ht="18" customHeight="1">
      <c r="B11" s="152"/>
      <c r="C11" s="152"/>
      <c r="D11" s="131" t="s">
        <v>134</v>
      </c>
      <c r="E11" s="131"/>
      <c r="F11" s="131"/>
      <c r="G11" s="131"/>
      <c r="H11" s="131" t="s">
        <v>135</v>
      </c>
      <c r="I11" s="131"/>
      <c r="J11" s="131"/>
      <c r="K11" s="131"/>
      <c r="L11" s="153"/>
      <c r="M11" s="154"/>
      <c r="N11" s="131" t="s">
        <v>136</v>
      </c>
      <c r="O11" s="131"/>
      <c r="P11" s="131" t="s">
        <v>137</v>
      </c>
      <c r="Q11" s="131"/>
      <c r="S11" s="131"/>
      <c r="T11" s="155"/>
      <c r="U11" s="131"/>
      <c r="V11" s="131" t="s">
        <v>138</v>
      </c>
      <c r="W11" s="131"/>
      <c r="X11" s="131" t="s">
        <v>139</v>
      </c>
      <c r="Y11" s="154"/>
      <c r="Z11" s="156" t="s">
        <v>140</v>
      </c>
      <c r="AA11" s="154"/>
      <c r="AB11" s="131" t="s">
        <v>141</v>
      </c>
    </row>
    <row r="12" spans="1:33" s="138" customFormat="1" ht="18" customHeight="1">
      <c r="B12" s="152"/>
      <c r="C12" s="152"/>
      <c r="D12" s="131" t="s">
        <v>142</v>
      </c>
      <c r="E12" s="131"/>
      <c r="F12" s="131" t="s">
        <v>143</v>
      </c>
      <c r="G12" s="131"/>
      <c r="H12" s="131" t="s">
        <v>144</v>
      </c>
      <c r="I12" s="131"/>
      <c r="J12" s="131" t="s">
        <v>145</v>
      </c>
      <c r="K12" s="131"/>
      <c r="L12" s="131" t="s">
        <v>146</v>
      </c>
      <c r="M12" s="154"/>
      <c r="N12" s="131" t="s">
        <v>147</v>
      </c>
      <c r="O12" s="131"/>
      <c r="P12" s="131" t="s">
        <v>148</v>
      </c>
      <c r="R12" s="135" t="s">
        <v>149</v>
      </c>
      <c r="T12" s="155" t="s">
        <v>150</v>
      </c>
      <c r="V12" s="146" t="s">
        <v>151</v>
      </c>
      <c r="X12" s="131" t="s">
        <v>152</v>
      </c>
      <c r="Y12" s="131"/>
      <c r="Z12" s="131" t="s">
        <v>153</v>
      </c>
      <c r="AA12" s="131"/>
      <c r="AB12" s="146" t="s">
        <v>151</v>
      </c>
    </row>
    <row r="13" spans="1:33" s="138" customFormat="1" ht="18" customHeight="1">
      <c r="B13" s="114" t="s">
        <v>154</v>
      </c>
      <c r="C13" s="114"/>
      <c r="D13" s="132" t="s">
        <v>155</v>
      </c>
      <c r="E13" s="131"/>
      <c r="F13" s="132" t="s">
        <v>156</v>
      </c>
      <c r="G13" s="131"/>
      <c r="H13" s="132" t="s">
        <v>157</v>
      </c>
      <c r="I13" s="131"/>
      <c r="J13" s="132" t="s">
        <v>158</v>
      </c>
      <c r="K13" s="131"/>
      <c r="L13" s="132" t="s">
        <v>159</v>
      </c>
      <c r="M13" s="154"/>
      <c r="N13" s="132" t="s">
        <v>160</v>
      </c>
      <c r="O13" s="131"/>
      <c r="P13" s="132" t="s">
        <v>161</v>
      </c>
      <c r="Q13" s="131"/>
      <c r="R13" s="137" t="s">
        <v>162</v>
      </c>
      <c r="S13" s="131"/>
      <c r="T13" s="137" t="s">
        <v>162</v>
      </c>
      <c r="U13" s="131"/>
      <c r="V13" s="132" t="s">
        <v>163</v>
      </c>
      <c r="W13" s="131"/>
      <c r="X13" s="132" t="s">
        <v>164</v>
      </c>
      <c r="Y13" s="131"/>
      <c r="Z13" s="132" t="s">
        <v>165</v>
      </c>
      <c r="AA13" s="131"/>
      <c r="AB13" s="132" t="s">
        <v>163</v>
      </c>
    </row>
    <row r="14" spans="1:33" s="145" customFormat="1" ht="18" customHeight="1">
      <c r="B14" s="94"/>
      <c r="C14" s="94"/>
      <c r="D14" s="3"/>
      <c r="E14" s="2"/>
      <c r="F14" s="3"/>
      <c r="G14" s="1"/>
      <c r="H14" s="3"/>
      <c r="I14" s="1"/>
      <c r="J14" s="3"/>
      <c r="K14" s="2"/>
      <c r="M14" s="2"/>
      <c r="N14" s="3"/>
      <c r="O14" s="2"/>
      <c r="P14" s="3"/>
      <c r="Q14" s="2"/>
      <c r="R14" s="3"/>
      <c r="S14" s="2"/>
      <c r="T14" s="3"/>
      <c r="U14" s="2"/>
      <c r="V14" s="3"/>
      <c r="W14" s="2"/>
      <c r="X14" s="1"/>
      <c r="Y14" s="2"/>
      <c r="Z14" s="3"/>
      <c r="AA14" s="1"/>
      <c r="AB14" s="1"/>
      <c r="AG14" s="138"/>
    </row>
    <row r="15" spans="1:33" s="145" customFormat="1" ht="18" customHeight="1">
      <c r="A15" s="140" t="s">
        <v>181</v>
      </c>
      <c r="B15" s="94"/>
      <c r="C15" s="94"/>
      <c r="D15" s="6">
        <v>2974210</v>
      </c>
      <c r="E15" s="18"/>
      <c r="F15" s="6">
        <v>22551567</v>
      </c>
      <c r="G15" s="6"/>
      <c r="H15" s="6">
        <v>-669657</v>
      </c>
      <c r="I15" s="6"/>
      <c r="J15" s="6">
        <v>500000</v>
      </c>
      <c r="K15" s="6"/>
      <c r="L15" s="6">
        <v>71696872</v>
      </c>
      <c r="M15" s="18"/>
      <c r="N15" s="6">
        <v>50944</v>
      </c>
      <c r="O15" s="18"/>
      <c r="P15" s="6">
        <v>161187</v>
      </c>
      <c r="Q15" s="18"/>
      <c r="R15" s="6">
        <v>-10170</v>
      </c>
      <c r="S15" s="18"/>
      <c r="T15" s="8">
        <v>-32530</v>
      </c>
      <c r="U15" s="18"/>
      <c r="V15" s="6">
        <f>SUM(N15:T15)</f>
        <v>169431</v>
      </c>
      <c r="W15" s="18"/>
      <c r="X15" s="18">
        <f>SUM(D15:L15,V15)</f>
        <v>97222423</v>
      </c>
      <c r="Y15" s="18"/>
      <c r="Z15" s="10">
        <f>101472</f>
        <v>101472</v>
      </c>
      <c r="AA15" s="6"/>
      <c r="AB15" s="6">
        <f>+X15+Z15</f>
        <v>97323895</v>
      </c>
      <c r="AC15" s="10"/>
      <c r="AD15" s="10"/>
      <c r="AE15" s="67"/>
      <c r="AG15" s="138"/>
    </row>
    <row r="16" spans="1:33" s="130" customFormat="1" ht="18" customHeight="1">
      <c r="A16" s="140" t="s">
        <v>167</v>
      </c>
      <c r="B16" s="146"/>
      <c r="C16" s="146"/>
      <c r="D16" s="8"/>
      <c r="E16" s="8"/>
      <c r="F16" s="8"/>
      <c r="G16" s="8"/>
      <c r="H16" s="14"/>
      <c r="I16" s="8"/>
      <c r="J16" s="8"/>
      <c r="K16" s="10"/>
      <c r="L16" s="8"/>
      <c r="M16" s="10"/>
      <c r="N16" s="8"/>
      <c r="O16" s="8"/>
      <c r="P16" s="8"/>
      <c r="Q16" s="29"/>
      <c r="R16" s="2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G16" s="138"/>
    </row>
    <row r="17" spans="1:30" s="130" customFormat="1" ht="18" customHeight="1">
      <c r="A17" s="157" t="s">
        <v>168</v>
      </c>
      <c r="B17" s="146"/>
      <c r="C17" s="146"/>
      <c r="D17" s="8"/>
      <c r="E17" s="8"/>
      <c r="F17" s="8"/>
      <c r="G17" s="8"/>
      <c r="H17" s="8"/>
      <c r="I17" s="8"/>
      <c r="J17" s="8"/>
      <c r="K17" s="10"/>
      <c r="L17" s="8"/>
      <c r="M17" s="10"/>
      <c r="N17" s="8"/>
      <c r="O17" s="8"/>
      <c r="P17" s="8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</row>
    <row r="18" spans="1:30" s="130" customFormat="1" ht="18" customHeight="1">
      <c r="A18" s="158" t="s">
        <v>169</v>
      </c>
      <c r="B18" s="146"/>
      <c r="C18" s="146"/>
      <c r="D18" s="8"/>
      <c r="E18" s="8"/>
      <c r="F18" s="8"/>
      <c r="G18" s="8"/>
      <c r="H18" s="8"/>
      <c r="I18" s="8"/>
      <c r="J18" s="8"/>
      <c r="K18" s="10"/>
      <c r="L18" s="8"/>
      <c r="M18" s="10"/>
      <c r="N18" s="8"/>
      <c r="O18" s="8"/>
      <c r="P18" s="8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</row>
    <row r="19" spans="1:30" s="130" customFormat="1" ht="18" customHeight="1">
      <c r="A19" s="157" t="s">
        <v>170</v>
      </c>
      <c r="B19" s="146"/>
      <c r="C19" s="146"/>
      <c r="D19" s="8"/>
      <c r="E19" s="8"/>
      <c r="F19" s="8"/>
      <c r="G19" s="8"/>
      <c r="H19" s="8"/>
      <c r="I19" s="8"/>
      <c r="J19" s="8"/>
      <c r="K19" s="10"/>
      <c r="L19" s="8"/>
      <c r="M19" s="10"/>
      <c r="N19" s="8"/>
      <c r="O19" s="8"/>
      <c r="P19" s="8"/>
      <c r="Q19" s="29"/>
      <c r="R19" s="29"/>
      <c r="S19" s="29"/>
      <c r="T19" s="29"/>
      <c r="U19" s="29"/>
      <c r="V19" s="29"/>
      <c r="W19" s="29"/>
      <c r="X19" s="14"/>
      <c r="Y19" s="29"/>
      <c r="Z19" s="29"/>
      <c r="AA19" s="29"/>
      <c r="AB19" s="29"/>
      <c r="AC19" s="29"/>
      <c r="AD19" s="29"/>
    </row>
    <row r="20" spans="1:30" s="145" customFormat="1" ht="18" customHeight="1">
      <c r="A20" s="144" t="s">
        <v>171</v>
      </c>
      <c r="B20" s="94" t="s">
        <v>172</v>
      </c>
      <c r="C20" s="94"/>
      <c r="D20" s="14">
        <v>0</v>
      </c>
      <c r="E20" s="14"/>
      <c r="F20" s="14">
        <v>0</v>
      </c>
      <c r="G20" s="14"/>
      <c r="H20" s="14">
        <v>0</v>
      </c>
      <c r="I20" s="18"/>
      <c r="J20" s="14">
        <v>0</v>
      </c>
      <c r="K20" s="18"/>
      <c r="L20" s="9">
        <v>-37561490</v>
      </c>
      <c r="M20" s="18"/>
      <c r="N20" s="14">
        <v>0</v>
      </c>
      <c r="O20" s="18"/>
      <c r="P20" s="14">
        <v>0</v>
      </c>
      <c r="Q20" s="18"/>
      <c r="R20" s="14">
        <v>0</v>
      </c>
      <c r="S20" s="18"/>
      <c r="T20" s="14">
        <v>0</v>
      </c>
      <c r="U20" s="18"/>
      <c r="V20" s="14">
        <f>SUM(N20:P20)</f>
        <v>0</v>
      </c>
      <c r="W20" s="18"/>
      <c r="X20" s="19">
        <f>SUM(D20:L20,V20)</f>
        <v>-37561490</v>
      </c>
      <c r="Y20" s="18"/>
      <c r="Z20" s="14">
        <v>-1275</v>
      </c>
      <c r="AA20" s="18"/>
      <c r="AB20" s="19">
        <f>+X20+Z20</f>
        <v>-37562765</v>
      </c>
      <c r="AC20" s="10"/>
      <c r="AD20" s="10"/>
    </row>
    <row r="21" spans="1:30" s="145" customFormat="1" ht="18" customHeight="1">
      <c r="A21" s="158" t="s">
        <v>173</v>
      </c>
      <c r="B21" s="94"/>
      <c r="C21" s="94"/>
      <c r="D21" s="20"/>
      <c r="E21" s="14"/>
      <c r="F21" s="20"/>
      <c r="G21" s="14"/>
      <c r="H21" s="20"/>
      <c r="I21" s="18"/>
      <c r="J21" s="20"/>
      <c r="K21" s="18"/>
      <c r="L21" s="21"/>
      <c r="M21" s="18"/>
      <c r="N21" s="20"/>
      <c r="O21" s="18"/>
      <c r="P21" s="20"/>
      <c r="Q21" s="18"/>
      <c r="R21" s="20"/>
      <c r="S21" s="18"/>
      <c r="T21" s="20"/>
      <c r="U21" s="18"/>
      <c r="V21" s="20"/>
      <c r="W21" s="18"/>
      <c r="X21" s="22"/>
      <c r="Y21" s="18"/>
      <c r="Z21" s="21"/>
      <c r="AA21" s="18"/>
      <c r="AB21" s="21"/>
      <c r="AC21" s="10"/>
      <c r="AD21" s="10"/>
    </row>
    <row r="22" spans="1:30" s="145" customFormat="1" ht="18" customHeight="1">
      <c r="A22" s="157" t="s">
        <v>164</v>
      </c>
      <c r="B22" s="94"/>
      <c r="C22" s="94"/>
      <c r="D22" s="15">
        <f>SUM(D20:D20)</f>
        <v>0</v>
      </c>
      <c r="E22" s="14"/>
      <c r="F22" s="15">
        <f>SUM(F20:F20)</f>
        <v>0</v>
      </c>
      <c r="G22" s="6"/>
      <c r="H22" s="15">
        <f>SUM(H20:H20)</f>
        <v>0</v>
      </c>
      <c r="I22" s="18"/>
      <c r="J22" s="15">
        <f>SUM(J20:J20)</f>
        <v>0</v>
      </c>
      <c r="K22" s="18"/>
      <c r="L22" s="19">
        <f>SUM(L20:L20)</f>
        <v>-37561490</v>
      </c>
      <c r="M22" s="18"/>
      <c r="N22" s="19">
        <f>SUM(N20:N20)</f>
        <v>0</v>
      </c>
      <c r="O22" s="18"/>
      <c r="P22" s="15">
        <f>SUM(P20:P20)</f>
        <v>0</v>
      </c>
      <c r="Q22" s="10"/>
      <c r="R22" s="15">
        <f>SUM(R20:R20)</f>
        <v>0</v>
      </c>
      <c r="S22" s="10"/>
      <c r="T22" s="15">
        <f>SUM(T20:T20)</f>
        <v>0</v>
      </c>
      <c r="U22" s="10"/>
      <c r="V22" s="19">
        <f>SUM(V20:V20)</f>
        <v>0</v>
      </c>
      <c r="W22" s="18"/>
      <c r="X22" s="19">
        <f>SUM(X20:X20)</f>
        <v>-37561490</v>
      </c>
      <c r="Y22" s="18"/>
      <c r="Z22" s="19">
        <f>SUM(Z20:Z20)</f>
        <v>-1275</v>
      </c>
      <c r="AA22" s="18"/>
      <c r="AB22" s="19">
        <f>SUM(AB20:AB20)</f>
        <v>-37562765</v>
      </c>
      <c r="AC22" s="10"/>
      <c r="AD22" s="10"/>
    </row>
    <row r="23" spans="1:30" s="145" customFormat="1" ht="18" customHeight="1">
      <c r="A23" s="157"/>
      <c r="B23" s="94"/>
      <c r="C23" s="94"/>
      <c r="D23" s="14"/>
      <c r="E23" s="14"/>
      <c r="F23" s="14"/>
      <c r="G23" s="6"/>
      <c r="H23" s="14"/>
      <c r="I23" s="18"/>
      <c r="J23" s="14"/>
      <c r="K23" s="18"/>
      <c r="L23" s="14"/>
      <c r="M23" s="18"/>
      <c r="N23" s="14"/>
      <c r="O23" s="18"/>
      <c r="P23" s="14"/>
      <c r="Q23" s="18"/>
      <c r="R23" s="14"/>
      <c r="S23" s="18"/>
      <c r="T23" s="14"/>
      <c r="U23" s="18"/>
      <c r="V23" s="14"/>
      <c r="W23" s="18"/>
      <c r="X23" s="14"/>
      <c r="Y23" s="18"/>
      <c r="Z23" s="14"/>
      <c r="AA23" s="18"/>
      <c r="AB23" s="14"/>
      <c r="AC23" s="10"/>
      <c r="AD23" s="10"/>
    </row>
    <row r="24" spans="1:30" s="161" customFormat="1" ht="18" customHeight="1">
      <c r="A24" s="159" t="s">
        <v>174</v>
      </c>
      <c r="B24" s="160"/>
      <c r="C24" s="16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23"/>
      <c r="T24" s="30"/>
      <c r="U24" s="30"/>
      <c r="V24" s="30"/>
      <c r="W24" s="31"/>
      <c r="X24" s="31"/>
      <c r="Y24" s="32"/>
      <c r="Z24" s="32"/>
      <c r="AA24" s="32"/>
      <c r="AB24" s="32"/>
      <c r="AC24" s="23"/>
      <c r="AD24" s="23"/>
    </row>
    <row r="25" spans="1:30" s="161" customFormat="1" ht="18" customHeight="1">
      <c r="A25" s="162" t="s">
        <v>175</v>
      </c>
      <c r="B25" s="160" t="s">
        <v>109</v>
      </c>
      <c r="C25" s="160"/>
      <c r="D25" s="17">
        <v>0</v>
      </c>
      <c r="E25" s="27"/>
      <c r="F25" s="17">
        <v>0</v>
      </c>
      <c r="G25" s="80"/>
      <c r="H25" s="17">
        <v>0</v>
      </c>
      <c r="I25" s="27"/>
      <c r="J25" s="17">
        <v>0</v>
      </c>
      <c r="K25" s="81"/>
      <c r="L25" s="17">
        <v>0</v>
      </c>
      <c r="M25" s="82"/>
      <c r="N25" s="17">
        <v>0</v>
      </c>
      <c r="O25" s="83"/>
      <c r="P25" s="17">
        <v>0</v>
      </c>
      <c r="Q25" s="83"/>
      <c r="R25" s="17">
        <v>0</v>
      </c>
      <c r="S25" s="27"/>
      <c r="T25" s="17">
        <v>0</v>
      </c>
      <c r="U25" s="84"/>
      <c r="V25" s="17">
        <v>0</v>
      </c>
      <c r="W25" s="85"/>
      <c r="X25" s="17">
        <v>0</v>
      </c>
      <c r="Y25" s="86"/>
      <c r="Z25" s="17">
        <v>500</v>
      </c>
      <c r="AA25" s="86"/>
      <c r="AB25" s="27">
        <f>+X25+Z25</f>
        <v>500</v>
      </c>
      <c r="AC25" s="23"/>
      <c r="AD25" s="23"/>
    </row>
    <row r="26" spans="1:30" s="161" customFormat="1" ht="18" customHeight="1">
      <c r="A26" s="162" t="s">
        <v>245</v>
      </c>
      <c r="B26" s="160" t="s">
        <v>109</v>
      </c>
      <c r="C26" s="160"/>
      <c r="D26" s="16">
        <v>0</v>
      </c>
      <c r="E26" s="23"/>
      <c r="F26" s="16">
        <v>0</v>
      </c>
      <c r="G26" s="33"/>
      <c r="H26" s="16">
        <v>0</v>
      </c>
      <c r="I26" s="23"/>
      <c r="J26" s="16">
        <v>0</v>
      </c>
      <c r="K26" s="35"/>
      <c r="L26" s="16">
        <v>0</v>
      </c>
      <c r="M26" s="36"/>
      <c r="N26" s="16">
        <v>0</v>
      </c>
      <c r="O26" s="37"/>
      <c r="P26" s="16">
        <v>0</v>
      </c>
      <c r="Q26" s="37"/>
      <c r="R26" s="16">
        <v>0</v>
      </c>
      <c r="S26" s="23"/>
      <c r="T26" s="16">
        <v>0</v>
      </c>
      <c r="U26" s="30"/>
      <c r="V26" s="16">
        <v>0</v>
      </c>
      <c r="W26" s="31"/>
      <c r="X26" s="16">
        <v>0</v>
      </c>
      <c r="Y26" s="32"/>
      <c r="Z26" s="16">
        <v>-500</v>
      </c>
      <c r="AA26" s="32"/>
      <c r="AB26" s="25">
        <f>+X26+Z26</f>
        <v>-500</v>
      </c>
      <c r="AC26" s="23"/>
      <c r="AD26" s="23"/>
    </row>
    <row r="27" spans="1:30" s="161" customFormat="1" ht="18" customHeight="1">
      <c r="A27" s="159" t="s">
        <v>176</v>
      </c>
      <c r="B27" s="160"/>
      <c r="C27" s="160"/>
      <c r="D27" s="87">
        <f>SUM(D25:D26)</f>
        <v>0</v>
      </c>
      <c r="E27" s="32"/>
      <c r="F27" s="87">
        <f>SUM(F25:F26)</f>
        <v>0</v>
      </c>
      <c r="G27" s="24"/>
      <c r="H27" s="87">
        <f>SUM(H25:H26)</f>
        <v>0</v>
      </c>
      <c r="I27" s="32"/>
      <c r="J27" s="87">
        <f>SUM(J25:J26)</f>
        <v>0</v>
      </c>
      <c r="K27" s="24"/>
      <c r="L27" s="87">
        <f>SUM(L25:L26)</f>
        <v>0</v>
      </c>
      <c r="M27" s="32"/>
      <c r="N27" s="87">
        <f>SUM(N25:N26)</f>
        <v>0</v>
      </c>
      <c r="O27" s="32"/>
      <c r="P27" s="87">
        <f>SUM(P25:P26)</f>
        <v>0</v>
      </c>
      <c r="Q27" s="32"/>
      <c r="R27" s="87">
        <f>SUM(R25:R26)</f>
        <v>0</v>
      </c>
      <c r="S27" s="23"/>
      <c r="T27" s="87">
        <f>SUM(T25:T26)</f>
        <v>0</v>
      </c>
      <c r="U27" s="32"/>
      <c r="V27" s="87">
        <f>SUM(V25:V26)</f>
        <v>0</v>
      </c>
      <c r="W27" s="31"/>
      <c r="X27" s="16">
        <f>SUM(X25:X26)</f>
        <v>0</v>
      </c>
      <c r="Y27" s="32"/>
      <c r="Z27" s="87">
        <f>SUM(Z25:Z26)</f>
        <v>0</v>
      </c>
      <c r="AA27" s="32"/>
      <c r="AB27" s="87">
        <f>SUM(AB25:AB26)</f>
        <v>0</v>
      </c>
      <c r="AC27" s="23"/>
      <c r="AD27" s="23"/>
    </row>
    <row r="28" spans="1:30" s="165" customFormat="1" ht="18" customHeight="1">
      <c r="A28" s="163" t="s">
        <v>177</v>
      </c>
      <c r="B28" s="164"/>
      <c r="C28" s="164"/>
      <c r="D28" s="23"/>
      <c r="E28" s="23"/>
      <c r="F28" s="23"/>
      <c r="G28" s="24"/>
      <c r="I28" s="24"/>
      <c r="J28" s="17"/>
      <c r="K28" s="23"/>
      <c r="L28" s="23"/>
      <c r="M28" s="33"/>
      <c r="N28" s="33"/>
      <c r="O28" s="33"/>
      <c r="P28" s="23"/>
      <c r="Q28" s="23"/>
      <c r="R28" s="23"/>
      <c r="S28" s="23"/>
      <c r="T28" s="23"/>
      <c r="U28" s="30"/>
      <c r="V28" s="33"/>
      <c r="W28" s="31"/>
      <c r="X28" s="33"/>
      <c r="Y28" s="32"/>
      <c r="Z28" s="33"/>
      <c r="AA28" s="33"/>
      <c r="AB28" s="23"/>
      <c r="AC28" s="34"/>
      <c r="AD28" s="34"/>
    </row>
    <row r="29" spans="1:30" s="161" customFormat="1" ht="18" customHeight="1">
      <c r="A29" s="166" t="s">
        <v>168</v>
      </c>
      <c r="B29" s="160"/>
      <c r="C29" s="160"/>
      <c r="D29" s="16">
        <f>+D22+D27</f>
        <v>0</v>
      </c>
      <c r="E29" s="27"/>
      <c r="F29" s="16">
        <f>+F22+F27</f>
        <v>0</v>
      </c>
      <c r="G29" s="24"/>
      <c r="H29" s="16">
        <f>+H22+H27</f>
        <v>0</v>
      </c>
      <c r="I29" s="24"/>
      <c r="J29" s="16">
        <f>+J22+J27</f>
        <v>0</v>
      </c>
      <c r="K29" s="27"/>
      <c r="L29" s="25">
        <f>+L22+L27</f>
        <v>-37561490</v>
      </c>
      <c r="M29" s="27"/>
      <c r="N29" s="25">
        <f>+N22+N27</f>
        <v>0</v>
      </c>
      <c r="O29" s="27"/>
      <c r="P29" s="16">
        <f>+P22+P27</f>
        <v>0</v>
      </c>
      <c r="Q29" s="23"/>
      <c r="R29" s="16">
        <f>+R22+R27</f>
        <v>0</v>
      </c>
      <c r="S29" s="23"/>
      <c r="T29" s="16">
        <f>+T22+T27</f>
        <v>0</v>
      </c>
      <c r="U29" s="27"/>
      <c r="V29" s="25">
        <f>+V22+V27</f>
        <v>0</v>
      </c>
      <c r="W29" s="27"/>
      <c r="X29" s="25">
        <f>+X22+X27</f>
        <v>-37561490</v>
      </c>
      <c r="Y29" s="32"/>
      <c r="Z29" s="25">
        <f>+Z22+Z27</f>
        <v>-1275</v>
      </c>
      <c r="AA29" s="27"/>
      <c r="AB29" s="25">
        <f>+AB22+AB27</f>
        <v>-37562765</v>
      </c>
      <c r="AC29" s="23"/>
      <c r="AD29" s="23"/>
    </row>
    <row r="30" spans="1:30" s="145" customFormat="1" ht="18" customHeight="1">
      <c r="A30" s="167"/>
      <c r="B30" s="94"/>
      <c r="C30" s="94"/>
      <c r="D30" s="14"/>
      <c r="E30" s="14"/>
      <c r="F30" s="14"/>
      <c r="G30" s="6"/>
      <c r="H30" s="14"/>
      <c r="I30" s="18"/>
      <c r="J30" s="14"/>
      <c r="K30" s="18"/>
      <c r="L30" s="14"/>
      <c r="M30" s="18"/>
      <c r="N30" s="14"/>
      <c r="O30" s="18"/>
      <c r="P30" s="14"/>
      <c r="Q30" s="18"/>
      <c r="R30" s="14"/>
      <c r="S30" s="18"/>
      <c r="T30" s="14"/>
      <c r="U30" s="18"/>
      <c r="V30" s="14"/>
      <c r="W30" s="18"/>
      <c r="X30" s="14"/>
      <c r="Y30" s="18"/>
      <c r="Z30" s="14"/>
      <c r="AA30" s="18"/>
      <c r="AB30" s="14"/>
      <c r="AC30" s="10"/>
      <c r="AD30" s="10"/>
    </row>
    <row r="31" spans="1:30" s="145" customFormat="1" ht="18" customHeight="1">
      <c r="A31" s="140" t="s">
        <v>178</v>
      </c>
      <c r="B31" s="94"/>
      <c r="C31" s="94"/>
      <c r="D31" s="10"/>
      <c r="E31" s="14"/>
      <c r="F31" s="10"/>
      <c r="G31" s="10"/>
      <c r="H31" s="10"/>
      <c r="I31" s="10"/>
      <c r="J31" s="10"/>
      <c r="K31" s="88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</row>
    <row r="32" spans="1:30" s="145" customFormat="1" ht="18" customHeight="1">
      <c r="A32" s="144" t="s">
        <v>179</v>
      </c>
      <c r="B32" s="94"/>
      <c r="C32" s="94"/>
      <c r="D32" s="89">
        <v>0</v>
      </c>
      <c r="E32" s="10"/>
      <c r="F32" s="14">
        <v>0</v>
      </c>
      <c r="G32" s="8"/>
      <c r="H32" s="14">
        <v>0</v>
      </c>
      <c r="I32" s="10"/>
      <c r="J32" s="14">
        <v>0</v>
      </c>
      <c r="K32" s="10"/>
      <c r="L32" s="14">
        <f>'SI (9M)(7)'!C42</f>
        <v>33604272</v>
      </c>
      <c r="M32" s="18"/>
      <c r="N32" s="14">
        <v>0</v>
      </c>
      <c r="O32" s="10"/>
      <c r="P32" s="14">
        <v>0</v>
      </c>
      <c r="Q32" s="18"/>
      <c r="R32" s="14">
        <v>0</v>
      </c>
      <c r="S32" s="18"/>
      <c r="T32" s="14">
        <v>0</v>
      </c>
      <c r="U32" s="18"/>
      <c r="V32" s="8">
        <f>SUM(N32:T32)</f>
        <v>0</v>
      </c>
      <c r="W32" s="18"/>
      <c r="X32" s="18">
        <f>SUM(D32:L32,V32)</f>
        <v>33604272</v>
      </c>
      <c r="Y32" s="14"/>
      <c r="Z32" s="14">
        <f>'SI (9M)(7)'!C43</f>
        <v>-234</v>
      </c>
      <c r="AA32" s="14"/>
      <c r="AB32" s="8">
        <f>+X32+Z32</f>
        <v>33604038</v>
      </c>
      <c r="AC32" s="10"/>
      <c r="AD32" s="10"/>
    </row>
    <row r="33" spans="1:30" s="145" customFormat="1" ht="18" customHeight="1">
      <c r="A33" s="144" t="s">
        <v>120</v>
      </c>
      <c r="B33" s="94"/>
      <c r="C33" s="94"/>
      <c r="D33" s="15">
        <v>0</v>
      </c>
      <c r="E33" s="14"/>
      <c r="F33" s="15">
        <v>0</v>
      </c>
      <c r="G33" s="6"/>
      <c r="H33" s="15">
        <v>0</v>
      </c>
      <c r="I33" s="18"/>
      <c r="J33" s="15">
        <v>0</v>
      </c>
      <c r="K33" s="18"/>
      <c r="L33" s="15">
        <v>0</v>
      </c>
      <c r="M33" s="18"/>
      <c r="N33" s="15">
        <v>0</v>
      </c>
      <c r="O33" s="18"/>
      <c r="P33" s="15">
        <v>0</v>
      </c>
      <c r="Q33" s="10"/>
      <c r="R33" s="15">
        <f>'SCI (9M)(8)'!C22</f>
        <v>-39503</v>
      </c>
      <c r="S33" s="10"/>
      <c r="T33" s="15">
        <v>0</v>
      </c>
      <c r="U33" s="10"/>
      <c r="V33" s="19">
        <f>SUM(N33:T33)</f>
        <v>-39503</v>
      </c>
      <c r="W33" s="18"/>
      <c r="X33" s="19">
        <f>SUM(D33:L33,V33)</f>
        <v>-39503</v>
      </c>
      <c r="Y33" s="18"/>
      <c r="Z33" s="15">
        <v>0</v>
      </c>
      <c r="AA33" s="18"/>
      <c r="AB33" s="19">
        <f>+X33+Z33</f>
        <v>-39503</v>
      </c>
      <c r="AC33" s="10"/>
      <c r="AD33" s="10"/>
    </row>
    <row r="34" spans="1:30" s="145" customFormat="1" ht="18" customHeight="1">
      <c r="A34" s="140" t="s">
        <v>180</v>
      </c>
      <c r="B34" s="94"/>
      <c r="C34" s="94"/>
      <c r="D34" s="15">
        <f>SUM(D32:D33)</f>
        <v>0</v>
      </c>
      <c r="E34" s="10"/>
      <c r="F34" s="38">
        <f>SUM(F32:F33)</f>
        <v>0</v>
      </c>
      <c r="G34" s="14"/>
      <c r="H34" s="15">
        <f>SUM(H32:H33)</f>
        <v>0</v>
      </c>
      <c r="I34" s="10"/>
      <c r="J34" s="15">
        <f>SUM(J32:J33)</f>
        <v>0</v>
      </c>
      <c r="K34" s="10"/>
      <c r="L34" s="19">
        <f>SUM(L32:L33)</f>
        <v>33604272</v>
      </c>
      <c r="M34" s="10"/>
      <c r="N34" s="38">
        <f>SUM(N32:N33)</f>
        <v>0</v>
      </c>
      <c r="O34" s="10"/>
      <c r="P34" s="15">
        <v>0</v>
      </c>
      <c r="Q34" s="10"/>
      <c r="R34" s="19">
        <f>SUM(R32:R33)</f>
        <v>-39503</v>
      </c>
      <c r="S34" s="10"/>
      <c r="T34" s="15">
        <f>SUM(T32:T33)</f>
        <v>0</v>
      </c>
      <c r="U34" s="10"/>
      <c r="V34" s="19">
        <f>SUM(V32:V33)</f>
        <v>-39503</v>
      </c>
      <c r="W34" s="10"/>
      <c r="X34" s="10">
        <f>SUM(X32:X33)</f>
        <v>33564769</v>
      </c>
      <c r="Y34" s="10"/>
      <c r="Z34" s="10">
        <f>SUM(Z32:Z33)</f>
        <v>-234</v>
      </c>
      <c r="AA34" s="10"/>
      <c r="AB34" s="10">
        <f>SUM(AB32:AB33)</f>
        <v>33564535</v>
      </c>
      <c r="AC34" s="10"/>
      <c r="AD34" s="10"/>
    </row>
    <row r="35" spans="1:30" s="145" customFormat="1" ht="18" customHeight="1" thickBot="1">
      <c r="A35" s="140" t="s">
        <v>258</v>
      </c>
      <c r="B35" s="94"/>
      <c r="C35" s="94"/>
      <c r="D35" s="28">
        <f>SUM(D15,D34,D29)</f>
        <v>2974210</v>
      </c>
      <c r="E35" s="18"/>
      <c r="F35" s="28">
        <f>SUM(F15,F34,F29)</f>
        <v>22551567</v>
      </c>
      <c r="G35" s="18"/>
      <c r="H35" s="28">
        <f>SUM(H15,H34,H29)</f>
        <v>-669657</v>
      </c>
      <c r="I35" s="18"/>
      <c r="J35" s="28">
        <f>SUM(J15,J34,J29)</f>
        <v>500000</v>
      </c>
      <c r="K35" s="18"/>
      <c r="L35" s="28">
        <f>SUM(L15,L34,L29)</f>
        <v>67739654</v>
      </c>
      <c r="M35" s="18"/>
      <c r="N35" s="28">
        <f>SUM(N15,N34,N29)</f>
        <v>50944</v>
      </c>
      <c r="O35" s="18"/>
      <c r="P35" s="28">
        <f>SUM(P15,P34,P29)</f>
        <v>161187</v>
      </c>
      <c r="Q35" s="18"/>
      <c r="R35" s="28">
        <f>SUM(R15,R34,R29)</f>
        <v>-49673</v>
      </c>
      <c r="S35" s="18"/>
      <c r="T35" s="28">
        <f>SUM(T15,T34,T29)</f>
        <v>-32530</v>
      </c>
      <c r="U35" s="18"/>
      <c r="V35" s="28">
        <f>SUM(V15,V34,V29)</f>
        <v>129928</v>
      </c>
      <c r="W35" s="18"/>
      <c r="X35" s="28">
        <f>SUM(X15,X34,X29)</f>
        <v>93225702</v>
      </c>
      <c r="Y35" s="18"/>
      <c r="Z35" s="28">
        <f>SUM(Z15,Z34,Z29)</f>
        <v>99963</v>
      </c>
      <c r="AA35" s="18"/>
      <c r="AB35" s="28">
        <f>SUM(AB15,AB34,AB29)</f>
        <v>93325665</v>
      </c>
      <c r="AC35" s="18"/>
      <c r="AD35" s="10"/>
    </row>
    <row r="36" spans="1:30" s="145" customFormat="1" ht="18" customHeight="1" thickTop="1">
      <c r="A36" s="140"/>
      <c r="B36" s="94"/>
      <c r="C36" s="94"/>
      <c r="AC36" s="18"/>
      <c r="AD36" s="10"/>
    </row>
    <row r="37" spans="1:30" s="145" customFormat="1" ht="18" customHeight="1">
      <c r="A37" s="140"/>
      <c r="B37" s="94"/>
      <c r="C37" s="9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5"/>
    </row>
    <row r="38" spans="1:30" s="145" customFormat="1" ht="18" customHeight="1">
      <c r="B38" s="94"/>
      <c r="C38" s="94"/>
      <c r="D38" s="4"/>
      <c r="E38" s="4"/>
      <c r="F38" s="4"/>
      <c r="G38" s="4"/>
      <c r="H38" s="18"/>
      <c r="I38" s="4"/>
      <c r="J38" s="4"/>
      <c r="K38" s="4"/>
      <c r="AC38" s="5"/>
    </row>
    <row r="39" spans="1:30" ht="18" customHeight="1">
      <c r="A39"/>
      <c r="B39" s="97"/>
      <c r="C39" s="97"/>
      <c r="D39" s="97"/>
      <c r="L39" s="4"/>
      <c r="R39" s="168"/>
      <c r="S39" s="169"/>
      <c r="T39" s="170"/>
    </row>
    <row r="40" spans="1:30" ht="20.25" customHeight="1">
      <c r="E40" s="104"/>
      <c r="F40" s="104"/>
      <c r="G40" s="104"/>
      <c r="H40" s="104"/>
      <c r="I40" s="104"/>
      <c r="J40" s="104"/>
      <c r="K40" s="104"/>
      <c r="L40" s="104"/>
      <c r="Q40" s="104"/>
      <c r="R40" s="104"/>
      <c r="S40" s="104"/>
      <c r="T40" s="104"/>
      <c r="U40" s="104"/>
      <c r="W40" s="104"/>
      <c r="Y40" s="104"/>
      <c r="AB40" s="104"/>
    </row>
    <row r="41" spans="1:30" ht="20.25" customHeight="1">
      <c r="R41" s="168"/>
      <c r="S41" s="168"/>
      <c r="T41" s="170"/>
    </row>
    <row r="45" spans="1:30" ht="20.25" customHeight="1">
      <c r="R45" s="171"/>
      <c r="S45" s="171"/>
      <c r="T45" s="171"/>
      <c r="U45" s="171"/>
      <c r="V45" s="172"/>
    </row>
    <row r="46" spans="1:30" ht="20.25" customHeight="1">
      <c r="R46" s="171"/>
      <c r="S46" s="171"/>
      <c r="T46" s="172"/>
      <c r="U46" s="171"/>
      <c r="V46" s="172"/>
    </row>
    <row r="47" spans="1:30" ht="20.25" customHeight="1">
      <c r="T47" s="172"/>
      <c r="W47" s="104"/>
    </row>
    <row r="49" spans="1:23" ht="20.25" customHeight="1">
      <c r="R49" s="171"/>
      <c r="S49" s="171"/>
      <c r="T49" s="171"/>
      <c r="U49" s="171"/>
      <c r="V49" s="172"/>
    </row>
    <row r="50" spans="1:23" ht="20.25" customHeight="1">
      <c r="R50" s="171"/>
      <c r="S50" s="171"/>
      <c r="T50" s="171"/>
      <c r="U50" s="171"/>
      <c r="V50" s="172"/>
    </row>
    <row r="51" spans="1:23" ht="20.25" customHeight="1">
      <c r="R51" s="171"/>
      <c r="S51" s="171"/>
      <c r="T51" s="171"/>
      <c r="U51" s="171"/>
      <c r="V51" s="172"/>
    </row>
    <row r="52" spans="1:23" ht="20.25" customHeight="1">
      <c r="A52" s="189"/>
      <c r="B52" s="189"/>
      <c r="C52" s="189"/>
      <c r="D52" s="189"/>
      <c r="T52" s="172"/>
      <c r="W52" s="104"/>
    </row>
    <row r="53" spans="1:23" ht="20.25" customHeight="1">
      <c r="T53" s="172"/>
      <c r="W53" s="104"/>
    </row>
    <row r="54" spans="1:23" ht="20.25" customHeight="1">
      <c r="T54" s="172"/>
      <c r="W54" s="104"/>
    </row>
  </sheetData>
  <mergeCells count="9">
    <mergeCell ref="A52:D52"/>
    <mergeCell ref="A3:AB3"/>
    <mergeCell ref="J9:L9"/>
    <mergeCell ref="N9:V9"/>
    <mergeCell ref="A1:AB1"/>
    <mergeCell ref="A2:AB2"/>
    <mergeCell ref="A5:AB5"/>
    <mergeCell ref="A4:AB4"/>
    <mergeCell ref="A7:AB7"/>
  </mergeCells>
  <pageMargins left="0.8" right="0.8" top="0.48" bottom="0.5" header="0.5" footer="0.5"/>
  <pageSetup paperSize="9" scale="55" firstPageNumber="10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  <pageSetUpPr fitToPage="1"/>
  </sheetPr>
  <dimension ref="A1:X44"/>
  <sheetViews>
    <sheetView zoomScale="70" zoomScaleNormal="70" zoomScaleSheetLayoutView="70" workbookViewId="0">
      <selection sqref="A1:U1"/>
    </sheetView>
  </sheetViews>
  <sheetFormatPr defaultColWidth="9.453125" defaultRowHeight="13"/>
  <cols>
    <col min="1" max="1" width="58.453125" style="130" customWidth="1"/>
    <col min="2" max="2" width="7" style="134" customWidth="1"/>
    <col min="3" max="3" width="12.81640625" style="133" customWidth="1"/>
    <col min="4" max="4" width="1.453125" style="133" customWidth="1"/>
    <col min="5" max="5" width="12.81640625" style="133" customWidth="1"/>
    <col min="6" max="6" width="1.453125" style="133" customWidth="1"/>
    <col min="7" max="7" width="12.81640625" style="133" customWidth="1"/>
    <col min="8" max="8" width="1.453125" style="133" customWidth="1"/>
    <col min="9" max="9" width="12.81640625" style="133" customWidth="1"/>
    <col min="10" max="10" width="1.453125" style="133" customWidth="1"/>
    <col min="11" max="11" width="12.81640625" style="133" customWidth="1"/>
    <col min="12" max="12" width="1.453125" style="133" customWidth="1"/>
    <col min="13" max="13" width="12.81640625" style="133" customWidth="1"/>
    <col min="14" max="14" width="1.453125" style="133" customWidth="1"/>
    <col min="15" max="15" width="12.81640625" style="133" customWidth="1"/>
    <col min="16" max="16" width="1.453125" style="133" customWidth="1"/>
    <col min="17" max="17" width="20.81640625" style="133" customWidth="1"/>
    <col min="18" max="18" width="1.453125" style="133" customWidth="1"/>
    <col min="19" max="19" width="12.81640625" style="133" customWidth="1"/>
    <col min="20" max="20" width="1.453125" style="133" customWidth="1"/>
    <col min="21" max="21" width="12.81640625" style="133" customWidth="1"/>
    <col min="22" max="22" width="10.81640625" style="130" bestFit="1" customWidth="1"/>
    <col min="23" max="23" width="12.81640625" style="130" bestFit="1" customWidth="1"/>
    <col min="24" max="24" width="10.1796875" style="130" bestFit="1" customWidth="1"/>
    <col min="25" max="16384" width="9.453125" style="130"/>
  </cols>
  <sheetData>
    <row r="1" spans="1:24" s="93" customFormat="1" ht="20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4" s="93" customFormat="1" ht="20.25" customHeight="1">
      <c r="A2" s="187" t="s">
        <v>246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4" s="93" customFormat="1" ht="20.25" customHeight="1">
      <c r="A3" s="187" t="s">
        <v>182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4" s="93" customFormat="1" ht="20.25" customHeight="1">
      <c r="A4" s="187" t="s">
        <v>256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4" s="93" customFormat="1" ht="20.25" customHeight="1">
      <c r="A5" s="187" t="s">
        <v>89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</row>
    <row r="6" spans="1:24" s="93" customFormat="1" ht="20.2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4" s="93" customFormat="1" ht="20.25" customHeight="1">
      <c r="A7" s="188" t="s">
        <v>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</row>
    <row r="8" spans="1:24" s="93" customFormat="1" ht="6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4" ht="18" customHeight="1">
      <c r="A9" s="94"/>
      <c r="B9" s="94"/>
      <c r="C9" s="130"/>
      <c r="D9" s="131"/>
      <c r="E9" s="131"/>
      <c r="F9" s="131"/>
      <c r="G9" s="190" t="s">
        <v>129</v>
      </c>
      <c r="H9" s="190"/>
      <c r="I9" s="190"/>
      <c r="J9" s="131"/>
      <c r="K9" s="190" t="s">
        <v>82</v>
      </c>
      <c r="L9" s="190"/>
      <c r="M9" s="190"/>
      <c r="N9" s="190"/>
      <c r="O9" s="190"/>
      <c r="P9" s="190"/>
      <c r="Q9" s="190"/>
      <c r="R9" s="190"/>
      <c r="S9" s="190"/>
      <c r="T9" s="131"/>
      <c r="U9" s="130"/>
    </row>
    <row r="10" spans="1:24" ht="18" customHeight="1">
      <c r="A10" s="94"/>
      <c r="B10" s="94"/>
      <c r="C10" s="130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 t="s">
        <v>183</v>
      </c>
      <c r="R10" s="131"/>
      <c r="S10" s="131"/>
      <c r="T10" s="131"/>
      <c r="U10" s="130"/>
    </row>
    <row r="11" spans="1:24" ht="18" customHeight="1">
      <c r="A11" s="94"/>
      <c r="B11" s="94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 t="s">
        <v>184</v>
      </c>
      <c r="R11" s="131"/>
      <c r="S11" s="131" t="s">
        <v>185</v>
      </c>
      <c r="T11" s="131"/>
      <c r="U11" s="131"/>
    </row>
    <row r="12" spans="1:24" ht="18" customHeight="1">
      <c r="A12" s="134"/>
      <c r="C12" s="131" t="s">
        <v>130</v>
      </c>
      <c r="D12" s="131"/>
      <c r="E12" s="130"/>
      <c r="F12" s="131"/>
      <c r="G12" s="130"/>
      <c r="J12" s="131"/>
      <c r="K12" s="131" t="s">
        <v>186</v>
      </c>
      <c r="L12" s="131"/>
      <c r="M12" s="131" t="s">
        <v>187</v>
      </c>
      <c r="N12" s="131"/>
      <c r="O12" s="131"/>
      <c r="P12" s="131"/>
      <c r="Q12" s="131" t="s">
        <v>188</v>
      </c>
      <c r="R12" s="131"/>
      <c r="S12" s="131" t="s">
        <v>189</v>
      </c>
      <c r="T12" s="131"/>
      <c r="U12" s="131" t="s">
        <v>190</v>
      </c>
    </row>
    <row r="13" spans="1:24" ht="18" customHeight="1">
      <c r="A13" s="134"/>
      <c r="C13" s="131" t="s">
        <v>134</v>
      </c>
      <c r="D13" s="131"/>
      <c r="E13" s="131" t="s">
        <v>143</v>
      </c>
      <c r="F13" s="131"/>
      <c r="G13" s="131" t="s">
        <v>145</v>
      </c>
      <c r="J13" s="131"/>
      <c r="K13" s="131" t="s">
        <v>191</v>
      </c>
      <c r="L13" s="131"/>
      <c r="M13" s="135" t="s">
        <v>148</v>
      </c>
      <c r="N13" s="131"/>
      <c r="O13" s="131" t="s">
        <v>150</v>
      </c>
      <c r="P13" s="131"/>
      <c r="Q13" s="131" t="s">
        <v>192</v>
      </c>
      <c r="R13" s="131"/>
      <c r="S13" s="131" t="s">
        <v>193</v>
      </c>
      <c r="T13" s="131"/>
      <c r="U13" s="131" t="s">
        <v>151</v>
      </c>
    </row>
    <row r="14" spans="1:24" ht="18" customHeight="1">
      <c r="A14" s="134"/>
      <c r="B14" s="114"/>
      <c r="C14" s="132" t="s">
        <v>194</v>
      </c>
      <c r="D14" s="131"/>
      <c r="E14" s="132" t="s">
        <v>156</v>
      </c>
      <c r="F14" s="131"/>
      <c r="G14" s="132" t="s">
        <v>158</v>
      </c>
      <c r="H14" s="136"/>
      <c r="I14" s="132" t="s">
        <v>195</v>
      </c>
      <c r="J14" s="136"/>
      <c r="K14" s="132" t="s">
        <v>196</v>
      </c>
      <c r="L14" s="131"/>
      <c r="M14" s="137" t="s">
        <v>161</v>
      </c>
      <c r="N14" s="131"/>
      <c r="O14" s="137" t="s">
        <v>162</v>
      </c>
      <c r="P14" s="138"/>
      <c r="Q14" s="132" t="s">
        <v>197</v>
      </c>
      <c r="R14" s="131"/>
      <c r="S14" s="132" t="s">
        <v>163</v>
      </c>
      <c r="T14" s="136"/>
      <c r="U14" s="139" t="s">
        <v>163</v>
      </c>
      <c r="X14" s="134"/>
    </row>
    <row r="15" spans="1:24" ht="18" customHeight="1">
      <c r="A15" s="138"/>
      <c r="B15" s="114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4" ht="18" customHeight="1">
      <c r="A16" s="140" t="s">
        <v>166</v>
      </c>
      <c r="B16" s="114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65014940</v>
      </c>
      <c r="J16" s="18"/>
      <c r="K16" s="6">
        <v>50944</v>
      </c>
      <c r="L16" s="6"/>
      <c r="M16" s="6">
        <v>161187</v>
      </c>
      <c r="N16" s="6"/>
      <c r="O16" s="6">
        <v>12286</v>
      </c>
      <c r="P16" s="6"/>
      <c r="Q16" s="6">
        <v>-18356</v>
      </c>
      <c r="R16" s="6"/>
      <c r="S16" s="6">
        <f>SUM(K16:Q16)</f>
        <v>206061</v>
      </c>
      <c r="T16" s="6"/>
      <c r="U16" s="6">
        <f>SUM(C16:I16,S16)</f>
        <v>91246778</v>
      </c>
      <c r="V16" s="141"/>
      <c r="W16" s="10"/>
      <c r="X16" s="142"/>
    </row>
    <row r="17" spans="1:24" ht="18" customHeight="1">
      <c r="A17" s="140" t="s">
        <v>198</v>
      </c>
      <c r="B17" s="94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43"/>
    </row>
    <row r="18" spans="1:24" ht="18" customHeight="1">
      <c r="A18" s="144" t="s">
        <v>171</v>
      </c>
      <c r="B18" s="94"/>
      <c r="C18" s="9">
        <v>0</v>
      </c>
      <c r="D18" s="10"/>
      <c r="E18" s="9">
        <v>0</v>
      </c>
      <c r="F18" s="8"/>
      <c r="G18" s="6">
        <v>0</v>
      </c>
      <c r="H18" s="8"/>
      <c r="I18" s="9">
        <v>-28193090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-28193090</v>
      </c>
      <c r="X18" s="143"/>
    </row>
    <row r="19" spans="1:24" ht="18" customHeight="1">
      <c r="A19" s="140" t="s">
        <v>199</v>
      </c>
      <c r="B19" s="94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-28193090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-28193090</v>
      </c>
      <c r="X19" s="143"/>
    </row>
    <row r="20" spans="1:24" ht="18" customHeight="1">
      <c r="A20" s="145"/>
      <c r="B20" s="146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43"/>
    </row>
    <row r="21" spans="1:24" ht="18" customHeight="1">
      <c r="A21" s="140" t="s">
        <v>178</v>
      </c>
      <c r="B21" s="94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43"/>
    </row>
    <row r="22" spans="1:24" ht="18" customHeight="1">
      <c r="A22" s="93" t="s">
        <v>179</v>
      </c>
      <c r="B22" s="94"/>
      <c r="C22" s="6">
        <v>0</v>
      </c>
      <c r="D22" s="10"/>
      <c r="E22" s="6">
        <v>0</v>
      </c>
      <c r="F22" s="8"/>
      <c r="G22" s="6">
        <v>0</v>
      </c>
      <c r="H22" s="8"/>
      <c r="I22" s="6">
        <f>'SI (9M)(7)'!I42</f>
        <v>25816446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25816446</v>
      </c>
      <c r="X22" s="143"/>
    </row>
    <row r="23" spans="1:24" ht="18" customHeight="1">
      <c r="A23" s="93" t="s">
        <v>120</v>
      </c>
      <c r="B23" s="94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f>'SCI (9M)(8)'!I22</f>
        <v>-23208</v>
      </c>
      <c r="R23" s="8"/>
      <c r="S23" s="9">
        <f>SUM(K23:Q23)</f>
        <v>-23208</v>
      </c>
      <c r="T23" s="12"/>
      <c r="U23" s="9">
        <f>SUM(C23+E23+G23+I23+S23)</f>
        <v>-23208</v>
      </c>
      <c r="X23" s="143"/>
    </row>
    <row r="24" spans="1:24" ht="18" customHeight="1">
      <c r="A24" s="140" t="s">
        <v>180</v>
      </c>
      <c r="B24" s="114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25816446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-23208</v>
      </c>
      <c r="R24" s="8"/>
      <c r="S24" s="11">
        <f>SUM(S22:S23)</f>
        <v>-23208</v>
      </c>
      <c r="T24" s="12"/>
      <c r="U24" s="11">
        <f>SUM(U22:U23)</f>
        <v>25793238</v>
      </c>
      <c r="V24" s="141"/>
      <c r="X24" s="143"/>
    </row>
    <row r="25" spans="1:24" ht="18" customHeight="1" thickBot="1">
      <c r="A25" s="140" t="s">
        <v>257</v>
      </c>
      <c r="B25" s="114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62638296</v>
      </c>
      <c r="J25" s="8"/>
      <c r="K25" s="13">
        <f>K16+K19+K24</f>
        <v>50944</v>
      </c>
      <c r="L25" s="6"/>
      <c r="M25" s="13">
        <f>M16+M19+M24</f>
        <v>161187</v>
      </c>
      <c r="N25" s="68"/>
      <c r="O25" s="13">
        <f>O16+O19+O24</f>
        <v>12286</v>
      </c>
      <c r="P25" s="6"/>
      <c r="Q25" s="13">
        <f>Q16+Q19+Q24</f>
        <v>-41564</v>
      </c>
      <c r="R25" s="6"/>
      <c r="S25" s="13">
        <f>S16+S19+S24</f>
        <v>182853</v>
      </c>
      <c r="T25" s="8"/>
      <c r="U25" s="13">
        <f>U16+U19+U24</f>
        <v>88846926</v>
      </c>
      <c r="V25" s="141"/>
      <c r="X25" s="143"/>
    </row>
    <row r="26" spans="1:24" ht="18" customHeight="1" thickTop="1">
      <c r="N26" s="69"/>
      <c r="U26" s="147"/>
    </row>
    <row r="27" spans="1:24" ht="18" customHeight="1">
      <c r="N27" s="69"/>
      <c r="U27" s="147"/>
    </row>
    <row r="28" spans="1:24" ht="18" customHeight="1"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8"/>
      <c r="O28" s="6"/>
      <c r="P28" s="6"/>
      <c r="Q28" s="6"/>
      <c r="R28" s="6"/>
      <c r="S28" s="6"/>
      <c r="T28" s="6"/>
      <c r="U28" s="6"/>
    </row>
    <row r="29" spans="1:24" ht="18" customHeight="1"/>
    <row r="30" spans="1:24" ht="18" customHeight="1"/>
    <row r="31" spans="1:24" ht="18" customHeight="1">
      <c r="K31" s="148"/>
      <c r="U31" s="147"/>
    </row>
    <row r="32" spans="1:24" ht="18" customHeight="1">
      <c r="U32" s="147"/>
    </row>
    <row r="33" spans="1:21" ht="18" customHeight="1">
      <c r="U33" s="147"/>
    </row>
    <row r="34" spans="1:21" ht="18" customHeight="1">
      <c r="U34" s="147"/>
    </row>
    <row r="35" spans="1:21" ht="18" customHeight="1">
      <c r="U35" s="147"/>
    </row>
    <row r="36" spans="1:21" ht="18" customHeight="1">
      <c r="U36" s="147"/>
    </row>
    <row r="37" spans="1:21" ht="18" customHeight="1">
      <c r="U37" s="147"/>
    </row>
    <row r="38" spans="1:21" ht="18" customHeight="1">
      <c r="U38" s="147"/>
    </row>
    <row r="39" spans="1:21" ht="18" customHeight="1">
      <c r="A39" s="91"/>
    </row>
    <row r="40" spans="1:21" ht="18" customHeight="1"/>
    <row r="43" spans="1:21" ht="17.25" customHeight="1"/>
    <row r="44" spans="1:21" ht="17.25" customHeight="1"/>
  </sheetData>
  <mergeCells count="8">
    <mergeCell ref="A7:U7"/>
    <mergeCell ref="G9:I9"/>
    <mergeCell ref="K9:S9"/>
    <mergeCell ref="A1:U1"/>
    <mergeCell ref="A2:U2"/>
    <mergeCell ref="A3:U3"/>
    <mergeCell ref="A4:U4"/>
    <mergeCell ref="A5:U5"/>
  </mergeCells>
  <pageMargins left="0.8" right="0.8" top="0.48" bottom="0.5" header="0.5" footer="0.5"/>
  <pageSetup paperSize="9" scale="61" firstPageNumber="11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OrphanNamesChecked" r:id="rId3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>
    <tabColor rgb="FFFFC000"/>
    <pageSetUpPr fitToPage="1"/>
  </sheetPr>
  <dimension ref="A1:X44"/>
  <sheetViews>
    <sheetView zoomScaleNormal="100" workbookViewId="0">
      <selection activeCell="V25" sqref="V25"/>
    </sheetView>
  </sheetViews>
  <sheetFormatPr defaultColWidth="9.453125" defaultRowHeight="20.25" customHeight="1"/>
  <cols>
    <col min="1" max="1" width="58.453125" style="130" customWidth="1"/>
    <col min="2" max="2" width="7" style="134" customWidth="1"/>
    <col min="3" max="3" width="12.81640625" style="133" customWidth="1"/>
    <col min="4" max="4" width="1.453125" style="133" customWidth="1"/>
    <col min="5" max="5" width="12.81640625" style="133" customWidth="1"/>
    <col min="6" max="6" width="1.453125" style="133" customWidth="1"/>
    <col min="7" max="7" width="12.81640625" style="133" customWidth="1"/>
    <col min="8" max="8" width="1.453125" style="133" customWidth="1"/>
    <col min="9" max="9" width="12.81640625" style="133" customWidth="1"/>
    <col min="10" max="10" width="1.453125" style="133" customWidth="1"/>
    <col min="11" max="11" width="12.81640625" style="133" customWidth="1"/>
    <col min="12" max="12" width="1.453125" style="133" customWidth="1"/>
    <col min="13" max="13" width="12.81640625" style="133" customWidth="1"/>
    <col min="14" max="14" width="1.453125" style="133" customWidth="1"/>
    <col min="15" max="15" width="12.81640625" style="133" customWidth="1"/>
    <col min="16" max="16" width="1.453125" style="133" customWidth="1"/>
    <col min="17" max="17" width="20.81640625" style="133" customWidth="1"/>
    <col min="18" max="18" width="1.453125" style="133" customWidth="1"/>
    <col min="19" max="19" width="12.81640625" style="133" customWidth="1"/>
    <col min="20" max="20" width="1.453125" style="133" customWidth="1"/>
    <col min="21" max="21" width="13.453125" style="133" bestFit="1" customWidth="1"/>
    <col min="22" max="22" width="10.81640625" style="130" bestFit="1" customWidth="1"/>
    <col min="23" max="23" width="12.81640625" style="130" bestFit="1" customWidth="1"/>
    <col min="24" max="24" width="10.1796875" style="130" bestFit="1" customWidth="1"/>
    <col min="25" max="16384" width="9.453125" style="130"/>
  </cols>
  <sheetData>
    <row r="1" spans="1:24" s="93" customFormat="1" ht="20.2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</row>
    <row r="2" spans="1:24" s="93" customFormat="1" ht="20.25" customHeight="1">
      <c r="A2" s="187" t="s">
        <v>127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</row>
    <row r="3" spans="1:24" s="93" customFormat="1" ht="20.25" customHeight="1">
      <c r="A3" s="187" t="s">
        <v>182</v>
      </c>
      <c r="B3" s="187"/>
      <c r="C3" s="187"/>
      <c r="D3" s="187"/>
      <c r="E3" s="187"/>
      <c r="F3" s="187"/>
      <c r="G3" s="187"/>
      <c r="H3" s="187"/>
      <c r="I3" s="187"/>
      <c r="J3" s="187"/>
      <c r="K3" s="187"/>
      <c r="L3" s="187"/>
      <c r="M3" s="187"/>
      <c r="N3" s="187"/>
      <c r="O3" s="187"/>
      <c r="P3" s="187"/>
      <c r="Q3" s="187"/>
      <c r="R3" s="187"/>
      <c r="S3" s="187"/>
      <c r="T3" s="187"/>
      <c r="U3" s="187"/>
    </row>
    <row r="4" spans="1:24" s="93" customFormat="1" ht="20.25" customHeight="1">
      <c r="A4" s="187" t="s">
        <v>256</v>
      </c>
      <c r="B4" s="187"/>
      <c r="C4" s="187"/>
      <c r="D4" s="187"/>
      <c r="E4" s="187"/>
      <c r="F4" s="187"/>
      <c r="G4" s="187"/>
      <c r="H4" s="187"/>
      <c r="I4" s="187"/>
      <c r="J4" s="187"/>
      <c r="K4" s="187"/>
      <c r="L4" s="187"/>
      <c r="M4" s="187"/>
      <c r="N4" s="187"/>
      <c r="O4" s="187"/>
      <c r="P4" s="187"/>
      <c r="Q4" s="187"/>
      <c r="R4" s="187"/>
      <c r="S4" s="187"/>
      <c r="T4" s="187"/>
      <c r="U4" s="187"/>
    </row>
    <row r="5" spans="1:24" s="93" customFormat="1" ht="20.25" customHeight="1">
      <c r="A5" s="187" t="s">
        <v>89</v>
      </c>
      <c r="B5" s="187"/>
      <c r="C5" s="187"/>
      <c r="D5" s="187"/>
      <c r="E5" s="187"/>
      <c r="F5" s="187"/>
      <c r="G5" s="187"/>
      <c r="H5" s="187"/>
      <c r="I5" s="187"/>
      <c r="J5" s="187"/>
      <c r="K5" s="187"/>
      <c r="L5" s="187"/>
      <c r="M5" s="187"/>
      <c r="N5" s="187"/>
      <c r="O5" s="187"/>
      <c r="P5" s="187"/>
      <c r="Q5" s="187"/>
      <c r="R5" s="187"/>
      <c r="S5" s="187"/>
      <c r="T5" s="187"/>
      <c r="U5" s="187"/>
    </row>
    <row r="6" spans="1:24" s="93" customFormat="1" ht="20.25" customHeight="1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</row>
    <row r="7" spans="1:24" s="93" customFormat="1" ht="20.25" customHeight="1">
      <c r="A7" s="188" t="s">
        <v>2</v>
      </c>
      <c r="B7" s="188"/>
      <c r="C7" s="188"/>
      <c r="D7" s="188"/>
      <c r="E7" s="188"/>
      <c r="F7" s="188"/>
      <c r="G7" s="188"/>
      <c r="H7" s="188"/>
      <c r="I7" s="188"/>
      <c r="J7" s="188"/>
      <c r="K7" s="188"/>
      <c r="L7" s="188"/>
      <c r="M7" s="188"/>
      <c r="N7" s="188"/>
      <c r="O7" s="188"/>
      <c r="P7" s="188"/>
      <c r="Q7" s="188"/>
      <c r="R7" s="188"/>
      <c r="S7" s="188"/>
      <c r="T7" s="188"/>
      <c r="U7" s="188"/>
    </row>
    <row r="8" spans="1:24" s="93" customFormat="1" ht="6" customHeight="1">
      <c r="A8" s="92"/>
      <c r="B8" s="92"/>
      <c r="C8" s="92"/>
      <c r="D8" s="92"/>
      <c r="E8" s="92"/>
      <c r="F8" s="92"/>
      <c r="G8" s="92"/>
      <c r="H8" s="92"/>
      <c r="I8" s="92"/>
      <c r="J8" s="92"/>
      <c r="K8" s="92"/>
      <c r="L8" s="92"/>
      <c r="M8" s="92"/>
      <c r="N8" s="92"/>
      <c r="O8" s="92"/>
      <c r="P8" s="92"/>
      <c r="Q8" s="92"/>
      <c r="R8" s="92"/>
      <c r="S8" s="92"/>
      <c r="T8" s="92"/>
      <c r="U8" s="92"/>
    </row>
    <row r="9" spans="1:24" ht="18" customHeight="1">
      <c r="A9" s="94"/>
      <c r="B9" s="94"/>
      <c r="C9" s="130"/>
      <c r="D9" s="131"/>
      <c r="E9" s="131"/>
      <c r="F9" s="131"/>
      <c r="G9" s="190" t="s">
        <v>129</v>
      </c>
      <c r="H9" s="190"/>
      <c r="I9" s="190"/>
      <c r="J9" s="131"/>
      <c r="K9" s="190" t="s">
        <v>82</v>
      </c>
      <c r="L9" s="190"/>
      <c r="M9" s="190"/>
      <c r="N9" s="190"/>
      <c r="O9" s="190"/>
      <c r="P9" s="190"/>
      <c r="Q9" s="190"/>
      <c r="R9" s="190"/>
      <c r="S9" s="190"/>
      <c r="T9" s="131"/>
      <c r="U9" s="130"/>
    </row>
    <row r="10" spans="1:24" ht="18" customHeight="1">
      <c r="A10" s="94"/>
      <c r="B10" s="94"/>
      <c r="C10" s="130"/>
      <c r="D10" s="131"/>
      <c r="E10" s="131"/>
      <c r="F10" s="131"/>
      <c r="G10" s="131"/>
      <c r="H10" s="131"/>
      <c r="I10" s="131"/>
      <c r="J10" s="131"/>
      <c r="K10" s="131"/>
      <c r="L10" s="131"/>
      <c r="M10" s="131"/>
      <c r="N10" s="131"/>
      <c r="O10" s="131"/>
      <c r="P10" s="131"/>
      <c r="Q10" s="131" t="s">
        <v>183</v>
      </c>
      <c r="R10" s="131"/>
      <c r="S10" s="131"/>
      <c r="T10" s="131"/>
      <c r="U10" s="130"/>
    </row>
    <row r="11" spans="1:24" ht="18" customHeight="1">
      <c r="A11" s="94"/>
      <c r="B11" s="94"/>
      <c r="D11" s="131"/>
      <c r="E11" s="131"/>
      <c r="F11" s="131"/>
      <c r="G11" s="131"/>
      <c r="H11" s="131"/>
      <c r="I11" s="131"/>
      <c r="J11" s="131"/>
      <c r="K11" s="131"/>
      <c r="L11" s="131"/>
      <c r="M11" s="131"/>
      <c r="N11" s="131"/>
      <c r="O11" s="131"/>
      <c r="P11" s="131"/>
      <c r="Q11" s="131" t="s">
        <v>184</v>
      </c>
      <c r="R11" s="131"/>
      <c r="S11" s="131" t="s">
        <v>185</v>
      </c>
      <c r="T11" s="131"/>
      <c r="U11" s="131"/>
    </row>
    <row r="12" spans="1:24" ht="18" customHeight="1">
      <c r="A12" s="134"/>
      <c r="C12" s="131" t="s">
        <v>130</v>
      </c>
      <c r="D12" s="131"/>
      <c r="E12" s="130"/>
      <c r="F12" s="131"/>
      <c r="G12" s="130"/>
      <c r="J12" s="131"/>
      <c r="K12" s="131" t="s">
        <v>186</v>
      </c>
      <c r="L12" s="131"/>
      <c r="M12" s="131" t="s">
        <v>187</v>
      </c>
      <c r="N12" s="131"/>
      <c r="O12" s="131"/>
      <c r="P12" s="131"/>
      <c r="Q12" s="131" t="s">
        <v>188</v>
      </c>
      <c r="R12" s="131"/>
      <c r="S12" s="131" t="s">
        <v>189</v>
      </c>
      <c r="T12" s="131"/>
      <c r="U12" s="131" t="s">
        <v>190</v>
      </c>
    </row>
    <row r="13" spans="1:24" ht="18" customHeight="1">
      <c r="A13" s="134"/>
      <c r="C13" s="131" t="s">
        <v>134</v>
      </c>
      <c r="D13" s="131"/>
      <c r="E13" s="131" t="s">
        <v>143</v>
      </c>
      <c r="F13" s="131"/>
      <c r="G13" s="131" t="s">
        <v>145</v>
      </c>
      <c r="J13" s="131"/>
      <c r="K13" s="131" t="s">
        <v>191</v>
      </c>
      <c r="L13" s="131"/>
      <c r="M13" s="135" t="s">
        <v>148</v>
      </c>
      <c r="N13" s="131"/>
      <c r="O13" s="131" t="s">
        <v>150</v>
      </c>
      <c r="P13" s="131"/>
      <c r="Q13" s="131" t="s">
        <v>192</v>
      </c>
      <c r="R13" s="131"/>
      <c r="S13" s="131" t="s">
        <v>193</v>
      </c>
      <c r="T13" s="131"/>
      <c r="U13" s="131" t="s">
        <v>151</v>
      </c>
    </row>
    <row r="14" spans="1:24" ht="18" customHeight="1">
      <c r="A14" s="134"/>
      <c r="B14" s="114" t="s">
        <v>154</v>
      </c>
      <c r="C14" s="132" t="s">
        <v>194</v>
      </c>
      <c r="D14" s="131"/>
      <c r="E14" s="132" t="s">
        <v>156</v>
      </c>
      <c r="F14" s="131"/>
      <c r="G14" s="132" t="s">
        <v>158</v>
      </c>
      <c r="H14" s="136"/>
      <c r="I14" s="132" t="s">
        <v>195</v>
      </c>
      <c r="J14" s="136"/>
      <c r="K14" s="132" t="s">
        <v>196</v>
      </c>
      <c r="L14" s="131"/>
      <c r="M14" s="137" t="s">
        <v>161</v>
      </c>
      <c r="N14" s="131"/>
      <c r="O14" s="137" t="s">
        <v>162</v>
      </c>
      <c r="P14" s="138"/>
      <c r="Q14" s="132" t="s">
        <v>197</v>
      </c>
      <c r="R14" s="131"/>
      <c r="S14" s="132" t="s">
        <v>163</v>
      </c>
      <c r="T14" s="136"/>
      <c r="U14" s="139" t="s">
        <v>163</v>
      </c>
      <c r="X14" s="134"/>
    </row>
    <row r="15" spans="1:24" ht="18" customHeight="1">
      <c r="A15" s="138"/>
      <c r="B15" s="114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</row>
    <row r="16" spans="1:24" ht="18" customHeight="1">
      <c r="A16" s="140" t="s">
        <v>181</v>
      </c>
      <c r="B16" s="114"/>
      <c r="C16" s="6">
        <v>2974210</v>
      </c>
      <c r="D16" s="18"/>
      <c r="E16" s="6">
        <v>22551567</v>
      </c>
      <c r="F16" s="6"/>
      <c r="G16" s="6">
        <v>500000</v>
      </c>
      <c r="H16" s="18"/>
      <c r="I16" s="6">
        <v>71696872</v>
      </c>
      <c r="J16" s="18"/>
      <c r="K16" s="6">
        <v>50944</v>
      </c>
      <c r="L16" s="6"/>
      <c r="M16" s="6">
        <v>161187</v>
      </c>
      <c r="N16" s="6"/>
      <c r="O16" s="6">
        <v>12908</v>
      </c>
      <c r="P16" s="6"/>
      <c r="Q16" s="6">
        <v>-55608</v>
      </c>
      <c r="R16" s="6"/>
      <c r="S16" s="6">
        <f>SUM(K16:Q16)</f>
        <v>169431</v>
      </c>
      <c r="T16" s="6"/>
      <c r="U16" s="6">
        <f>SUM(C16:I16,S16)</f>
        <v>97892080</v>
      </c>
      <c r="V16" s="141"/>
      <c r="W16" s="10"/>
      <c r="X16" s="142"/>
    </row>
    <row r="17" spans="1:24" ht="18" customHeight="1">
      <c r="A17" s="140" t="s">
        <v>198</v>
      </c>
      <c r="B17" s="94"/>
      <c r="C17" s="8"/>
      <c r="D17" s="10"/>
      <c r="E17" s="8"/>
      <c r="F17" s="8"/>
      <c r="G17" s="8"/>
      <c r="H17" s="10"/>
      <c r="I17" s="8"/>
      <c r="J17" s="10"/>
      <c r="K17" s="8"/>
      <c r="L17" s="6"/>
      <c r="M17" s="8"/>
      <c r="N17" s="6"/>
      <c r="O17" s="6"/>
      <c r="P17" s="6"/>
      <c r="Q17" s="6"/>
      <c r="R17" s="6"/>
      <c r="S17" s="6"/>
      <c r="T17" s="8"/>
      <c r="U17" s="8"/>
      <c r="X17" s="143"/>
    </row>
    <row r="18" spans="1:24" ht="18" customHeight="1">
      <c r="A18" s="144" t="s">
        <v>171</v>
      </c>
      <c r="B18" s="94" t="s">
        <v>172</v>
      </c>
      <c r="C18" s="9">
        <v>0</v>
      </c>
      <c r="D18" s="10"/>
      <c r="E18" s="9">
        <v>0</v>
      </c>
      <c r="F18" s="8"/>
      <c r="G18" s="6">
        <v>0</v>
      </c>
      <c r="H18" s="8"/>
      <c r="I18" s="9">
        <v>-37561490</v>
      </c>
      <c r="J18" s="7"/>
      <c r="K18" s="9">
        <v>0</v>
      </c>
      <c r="L18" s="8"/>
      <c r="M18" s="6">
        <v>0</v>
      </c>
      <c r="N18" s="6"/>
      <c r="O18" s="6">
        <v>0</v>
      </c>
      <c r="P18" s="8"/>
      <c r="Q18" s="9">
        <v>0</v>
      </c>
      <c r="R18" s="8"/>
      <c r="S18" s="9">
        <v>0</v>
      </c>
      <c r="T18" s="12"/>
      <c r="U18" s="9">
        <f>SUM(C18:I18,S18)</f>
        <v>-37561490</v>
      </c>
      <c r="X18" s="143"/>
    </row>
    <row r="19" spans="1:24" ht="18" customHeight="1">
      <c r="A19" s="140" t="s">
        <v>199</v>
      </c>
      <c r="B19" s="94"/>
      <c r="C19" s="11">
        <f>SUM(C18:C18)</f>
        <v>0</v>
      </c>
      <c r="D19" s="10"/>
      <c r="E19" s="11">
        <f>SUM(E18:E18)</f>
        <v>0</v>
      </c>
      <c r="F19" s="6"/>
      <c r="G19" s="11">
        <f>SUM(G18:G18)</f>
        <v>0</v>
      </c>
      <c r="H19" s="10"/>
      <c r="I19" s="9">
        <f>SUM(I18:I18)</f>
        <v>-37561490</v>
      </c>
      <c r="J19" s="10"/>
      <c r="K19" s="9">
        <f>SUM(K18:K18)</f>
        <v>0</v>
      </c>
      <c r="L19" s="6"/>
      <c r="M19" s="11">
        <v>0</v>
      </c>
      <c r="N19" s="6"/>
      <c r="O19" s="11">
        <f>SUM(O18:O18)</f>
        <v>0</v>
      </c>
      <c r="P19" s="6"/>
      <c r="Q19" s="11">
        <f>SUM(Q18:Q18)</f>
        <v>0</v>
      </c>
      <c r="R19" s="6"/>
      <c r="S19" s="9">
        <f>SUM(S18:S18)</f>
        <v>0</v>
      </c>
      <c r="T19" s="8"/>
      <c r="U19" s="9">
        <f>SUM(U18:U18)</f>
        <v>-37561490</v>
      </c>
      <c r="X19" s="143"/>
    </row>
    <row r="20" spans="1:24" ht="18" customHeight="1">
      <c r="A20" s="145"/>
      <c r="B20" s="146"/>
      <c r="C20" s="8"/>
      <c r="D20" s="8"/>
      <c r="E20" s="8"/>
      <c r="F20" s="8"/>
      <c r="G20" s="8"/>
      <c r="H20" s="10"/>
      <c r="I20" s="8"/>
      <c r="J20" s="10"/>
      <c r="K20" s="8"/>
      <c r="L20" s="8"/>
      <c r="M20" s="8"/>
      <c r="N20" s="6"/>
      <c r="O20" s="8"/>
      <c r="P20" s="8"/>
      <c r="Q20" s="8"/>
      <c r="R20" s="8"/>
      <c r="S20" s="8"/>
      <c r="T20" s="8"/>
      <c r="U20" s="8"/>
      <c r="X20" s="143"/>
    </row>
    <row r="21" spans="1:24" ht="18" customHeight="1">
      <c r="A21" s="140" t="s">
        <v>178</v>
      </c>
      <c r="B21" s="94"/>
      <c r="C21" s="8"/>
      <c r="D21" s="8"/>
      <c r="E21" s="12"/>
      <c r="F21" s="12"/>
      <c r="G21" s="8"/>
      <c r="H21" s="8"/>
      <c r="I21" s="12"/>
      <c r="J21" s="8"/>
      <c r="K21" s="12"/>
      <c r="L21" s="12"/>
      <c r="M21" s="8"/>
      <c r="N21" s="6"/>
      <c r="O21" s="8"/>
      <c r="P21" s="12"/>
      <c r="Q21" s="12"/>
      <c r="R21" s="12"/>
      <c r="S21" s="12"/>
      <c r="T21" s="12"/>
      <c r="U21" s="12"/>
      <c r="X21" s="143"/>
    </row>
    <row r="22" spans="1:24" ht="18" customHeight="1">
      <c r="A22" s="93" t="s">
        <v>179</v>
      </c>
      <c r="B22" s="94"/>
      <c r="C22" s="6">
        <v>0</v>
      </c>
      <c r="D22" s="10"/>
      <c r="E22" s="6">
        <v>0</v>
      </c>
      <c r="F22" s="8"/>
      <c r="G22" s="6">
        <v>0</v>
      </c>
      <c r="H22" s="8"/>
      <c r="I22" s="6">
        <f>'SI (9M)(7)'!G42</f>
        <v>33604272</v>
      </c>
      <c r="J22" s="7"/>
      <c r="K22" s="6">
        <v>0</v>
      </c>
      <c r="L22" s="8"/>
      <c r="M22" s="6">
        <v>0</v>
      </c>
      <c r="N22" s="6"/>
      <c r="O22" s="6">
        <v>0</v>
      </c>
      <c r="P22" s="8"/>
      <c r="Q22" s="6">
        <v>0</v>
      </c>
      <c r="R22" s="8"/>
      <c r="S22" s="6">
        <f>SUM(K22:Q22)</f>
        <v>0</v>
      </c>
      <c r="T22" s="8"/>
      <c r="U22" s="6">
        <f>SUM(C22+E22+G22+I22+S22)</f>
        <v>33604272</v>
      </c>
      <c r="X22" s="143"/>
    </row>
    <row r="23" spans="1:24" ht="18" customHeight="1">
      <c r="A23" s="93" t="s">
        <v>120</v>
      </c>
      <c r="B23" s="94"/>
      <c r="C23" s="9">
        <v>0</v>
      </c>
      <c r="D23" s="10"/>
      <c r="E23" s="9">
        <v>0</v>
      </c>
      <c r="F23" s="8"/>
      <c r="G23" s="6">
        <v>0</v>
      </c>
      <c r="H23" s="8"/>
      <c r="I23" s="6">
        <v>0</v>
      </c>
      <c r="J23" s="7"/>
      <c r="K23" s="9">
        <v>0</v>
      </c>
      <c r="L23" s="8"/>
      <c r="M23" s="6">
        <v>0</v>
      </c>
      <c r="N23" s="6"/>
      <c r="O23" s="6">
        <v>0</v>
      </c>
      <c r="P23" s="8"/>
      <c r="Q23" s="9">
        <f>+'SCI (9M)(8)'!G22</f>
        <v>-39503</v>
      </c>
      <c r="R23" s="8"/>
      <c r="S23" s="9">
        <f>SUM(K23:Q23)</f>
        <v>-39503</v>
      </c>
      <c r="T23" s="12"/>
      <c r="U23" s="9">
        <f>SUM(C23+E23+G23+I23+S23)</f>
        <v>-39503</v>
      </c>
      <c r="X23" s="143"/>
    </row>
    <row r="24" spans="1:24" ht="18" customHeight="1">
      <c r="A24" s="140" t="s">
        <v>180</v>
      </c>
      <c r="B24" s="114"/>
      <c r="C24" s="11">
        <f>SUM(C22:C23)</f>
        <v>0</v>
      </c>
      <c r="D24" s="10"/>
      <c r="E24" s="11">
        <f>SUM(E22:E23)</f>
        <v>0</v>
      </c>
      <c r="F24" s="6"/>
      <c r="G24" s="11">
        <f>SUM(G22:G23)</f>
        <v>0</v>
      </c>
      <c r="H24" s="8"/>
      <c r="I24" s="11">
        <f>SUM(I22:I23)</f>
        <v>33604272</v>
      </c>
      <c r="J24" s="8"/>
      <c r="K24" s="11">
        <f>SUM(K22:K23)</f>
        <v>0</v>
      </c>
      <c r="L24" s="6"/>
      <c r="M24" s="11">
        <f>SUM(M22:M23)</f>
        <v>0</v>
      </c>
      <c r="N24" s="6"/>
      <c r="O24" s="11">
        <f>SUM(O22:O23)</f>
        <v>0</v>
      </c>
      <c r="P24" s="8"/>
      <c r="Q24" s="11">
        <f>SUM(Q22:Q23)</f>
        <v>-39503</v>
      </c>
      <c r="R24" s="8"/>
      <c r="S24" s="11">
        <f>SUM(S22:S23)</f>
        <v>-39503</v>
      </c>
      <c r="T24" s="12"/>
      <c r="U24" s="11">
        <f>SUM(U22:U23)</f>
        <v>33564769</v>
      </c>
      <c r="W24" s="141"/>
      <c r="X24" s="143"/>
    </row>
    <row r="25" spans="1:24" ht="18" customHeight="1" thickBot="1">
      <c r="A25" s="140" t="s">
        <v>258</v>
      </c>
      <c r="B25" s="114"/>
      <c r="C25" s="13">
        <f>C16+C19+C24</f>
        <v>2974210</v>
      </c>
      <c r="D25" s="6"/>
      <c r="E25" s="13">
        <f>E16+E19+E24</f>
        <v>22551567</v>
      </c>
      <c r="F25" s="6"/>
      <c r="G25" s="13">
        <f>G16+G19+G24</f>
        <v>500000</v>
      </c>
      <c r="H25" s="8"/>
      <c r="I25" s="13">
        <f>I16+I19+I24</f>
        <v>67739654</v>
      </c>
      <c r="J25" s="8"/>
      <c r="K25" s="13">
        <f>K16+K19+K24</f>
        <v>50944</v>
      </c>
      <c r="L25" s="6"/>
      <c r="M25" s="13">
        <f>M16+M19+M24</f>
        <v>161187</v>
      </c>
      <c r="N25" s="68"/>
      <c r="O25" s="13">
        <f>O16+O19+O24</f>
        <v>12908</v>
      </c>
      <c r="P25" s="6"/>
      <c r="Q25" s="13">
        <f>Q16+Q19+Q24</f>
        <v>-95111</v>
      </c>
      <c r="R25" s="6"/>
      <c r="S25" s="13">
        <f>S16+S19+S24</f>
        <v>129928</v>
      </c>
      <c r="T25" s="8"/>
      <c r="U25" s="13">
        <f>U16+U19+U24</f>
        <v>93895359</v>
      </c>
      <c r="V25" s="147"/>
      <c r="X25" s="143"/>
    </row>
    <row r="26" spans="1:24" ht="18" customHeight="1" thickTop="1">
      <c r="I26" s="130"/>
      <c r="U26" s="130"/>
      <c r="W26" s="133"/>
    </row>
    <row r="27" spans="1:24" ht="18" customHeight="1">
      <c r="N27" s="69"/>
    </row>
    <row r="28" spans="1:24" ht="18" customHeight="1">
      <c r="N28" s="69"/>
    </row>
    <row r="29" spans="1:24" ht="18" customHeight="1"/>
    <row r="30" spans="1:24" ht="18" customHeight="1">
      <c r="U30" s="147"/>
    </row>
    <row r="31" spans="1:24" ht="18" customHeight="1">
      <c r="K31" s="148"/>
      <c r="U31" s="147"/>
    </row>
    <row r="32" spans="1:24" ht="18" customHeight="1">
      <c r="U32" s="147"/>
    </row>
    <row r="33" spans="1:21" ht="18" customHeight="1">
      <c r="U33" s="147"/>
    </row>
    <row r="34" spans="1:21" ht="18" customHeight="1">
      <c r="U34" s="147"/>
    </row>
    <row r="35" spans="1:21" ht="18" customHeight="1">
      <c r="U35" s="147"/>
    </row>
    <row r="36" spans="1:21" ht="18" customHeight="1">
      <c r="N36" s="69"/>
    </row>
    <row r="37" spans="1:21" ht="18" customHeight="1">
      <c r="U37" s="147"/>
    </row>
    <row r="38" spans="1:21" ht="18" customHeight="1">
      <c r="U38" s="147"/>
    </row>
    <row r="39" spans="1:21" ht="18" customHeight="1">
      <c r="A39" s="91"/>
    </row>
    <row r="40" spans="1:21" ht="18" customHeight="1"/>
    <row r="43" spans="1:21" ht="17.25" customHeight="1"/>
    <row r="44" spans="1:21" ht="17.25" customHeight="1"/>
  </sheetData>
  <mergeCells count="8">
    <mergeCell ref="G9:I9"/>
    <mergeCell ref="K9:S9"/>
    <mergeCell ref="A1:U1"/>
    <mergeCell ref="A2:U2"/>
    <mergeCell ref="A3:U3"/>
    <mergeCell ref="A4:U4"/>
    <mergeCell ref="A5:U5"/>
    <mergeCell ref="A7:U7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&amp;LThe accompanying notes form an integral part of the interim financial statements.
&amp;C&amp;P</oddFooter>
  </headerFooter>
  <customProperties>
    <customPr name="EpmWorksheetKeyString_GUID" r:id="rId2"/>
    <customPr name="OrphanNamesChecked" r:id="rId3"/>
  </customProperties>
  <ignoredErrors>
    <ignoredError sqref="U18 U15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FFC000"/>
    <pageSetUpPr fitToPage="1"/>
  </sheetPr>
  <dimension ref="A1:N105"/>
  <sheetViews>
    <sheetView topLeftCell="A81" zoomScaleNormal="100" zoomScaleSheetLayoutView="40" workbookViewId="0">
      <selection activeCell="C76" sqref="C76"/>
    </sheetView>
  </sheetViews>
  <sheetFormatPr defaultColWidth="9.453125" defaultRowHeight="23.15" customHeight="1"/>
  <cols>
    <col min="1" max="1" width="76.81640625" style="117" customWidth="1"/>
    <col min="2" max="2" width="9.1796875" style="129" customWidth="1"/>
    <col min="3" max="3" width="17.54296875" style="105" customWidth="1"/>
    <col min="4" max="4" width="1.54296875" style="104" customWidth="1"/>
    <col min="5" max="5" width="17.54296875" style="105" customWidth="1"/>
    <col min="6" max="6" width="1.453125" style="104" customWidth="1"/>
    <col min="7" max="7" width="17.54296875" style="104" customWidth="1"/>
    <col min="8" max="8" width="1.453125" style="104" customWidth="1"/>
    <col min="9" max="9" width="17.54296875" style="104" customWidth="1"/>
    <col min="10" max="10" width="3.1796875" style="116" bestFit="1" customWidth="1"/>
    <col min="11" max="11" width="3.08984375" style="116" bestFit="1" customWidth="1"/>
    <col min="12" max="12" width="3.453125" style="116" bestFit="1" customWidth="1"/>
    <col min="13" max="14" width="3.08984375" style="116" bestFit="1" customWidth="1"/>
    <col min="15" max="15" width="2.54296875" style="116" customWidth="1"/>
    <col min="16" max="16" width="3.36328125" style="116" bestFit="1" customWidth="1"/>
    <col min="17" max="17" width="2.453125" style="116" customWidth="1"/>
    <col min="18" max="18" width="16.81640625" style="116" customWidth="1"/>
    <col min="19" max="16384" width="9.453125" style="116"/>
  </cols>
  <sheetData>
    <row r="1" spans="1:12" s="91" customFormat="1" ht="23.15" customHeight="1">
      <c r="A1" s="187" t="s">
        <v>0</v>
      </c>
      <c r="B1" s="187"/>
      <c r="C1" s="187"/>
      <c r="D1" s="187"/>
      <c r="E1" s="187"/>
      <c r="F1" s="187"/>
      <c r="G1" s="187"/>
      <c r="H1" s="187"/>
      <c r="I1" s="187"/>
    </row>
    <row r="2" spans="1:12" s="91" customFormat="1" ht="23.15" customHeight="1">
      <c r="A2" s="187" t="s">
        <v>200</v>
      </c>
      <c r="B2" s="187"/>
      <c r="C2" s="187"/>
      <c r="D2" s="187"/>
      <c r="E2" s="187"/>
      <c r="F2" s="187"/>
      <c r="G2" s="187"/>
      <c r="H2" s="187"/>
      <c r="I2" s="187"/>
    </row>
    <row r="3" spans="1:12" s="91" customFormat="1" ht="23.15" customHeight="1">
      <c r="A3" s="187" t="s">
        <v>256</v>
      </c>
      <c r="B3" s="187"/>
      <c r="C3" s="187"/>
      <c r="D3" s="187"/>
      <c r="E3" s="187"/>
      <c r="F3" s="187"/>
      <c r="G3" s="187"/>
      <c r="H3" s="187"/>
      <c r="I3" s="187"/>
    </row>
    <row r="4" spans="1:12" s="91" customFormat="1" ht="23.15" customHeight="1">
      <c r="A4" s="187" t="s">
        <v>89</v>
      </c>
      <c r="B4" s="187"/>
      <c r="C4" s="187"/>
      <c r="D4" s="187"/>
      <c r="E4" s="187"/>
      <c r="F4" s="187"/>
      <c r="G4" s="187"/>
      <c r="H4" s="187"/>
      <c r="I4" s="187"/>
    </row>
    <row r="5" spans="1:12" s="91" customFormat="1" ht="23.15" customHeight="1">
      <c r="A5" s="90"/>
      <c r="B5" s="90"/>
      <c r="C5" s="90"/>
      <c r="D5" s="90"/>
      <c r="E5" s="90"/>
      <c r="F5" s="90"/>
      <c r="G5" s="90"/>
      <c r="H5" s="90"/>
      <c r="I5" s="90"/>
    </row>
    <row r="6" spans="1:12" s="91" customFormat="1" ht="23.15" customHeight="1">
      <c r="A6" s="188" t="s">
        <v>2</v>
      </c>
      <c r="B6" s="188"/>
      <c r="C6" s="188"/>
      <c r="D6" s="188"/>
      <c r="E6" s="188"/>
      <c r="F6" s="188"/>
      <c r="G6" s="188"/>
      <c r="H6" s="188"/>
      <c r="I6" s="188"/>
    </row>
    <row r="7" spans="1:12" s="91" customFormat="1" ht="5.5" customHeight="1">
      <c r="B7" s="48"/>
      <c r="E7" s="70"/>
    </row>
    <row r="8" spans="1:12" s="97" customFormat="1" ht="23.15" customHeight="1">
      <c r="A8" s="98"/>
      <c r="B8" s="96" t="s">
        <v>3</v>
      </c>
      <c r="C8" s="187" t="s">
        <v>4</v>
      </c>
      <c r="D8" s="187"/>
      <c r="E8" s="187"/>
      <c r="F8" s="108"/>
      <c r="G8" s="187" t="s">
        <v>5</v>
      </c>
      <c r="H8" s="187"/>
      <c r="I8" s="187"/>
      <c r="J8" s="114"/>
    </row>
    <row r="9" spans="1:12" s="97" customFormat="1" ht="23.15" customHeight="1">
      <c r="A9" s="98"/>
      <c r="B9" s="90"/>
      <c r="C9" s="187" t="s">
        <v>6</v>
      </c>
      <c r="D9" s="187"/>
      <c r="E9" s="187"/>
      <c r="F9" s="108"/>
      <c r="G9" s="90"/>
      <c r="H9" s="90" t="s">
        <v>6</v>
      </c>
      <c r="I9" s="90"/>
      <c r="J9" s="114"/>
    </row>
    <row r="10" spans="1:12" s="91" customFormat="1" ht="23.15" customHeight="1">
      <c r="C10" s="90">
        <v>2025</v>
      </c>
      <c r="D10" s="90"/>
      <c r="E10" s="90">
        <v>2024</v>
      </c>
      <c r="F10" s="90"/>
      <c r="G10" s="90">
        <v>2025</v>
      </c>
      <c r="H10" s="90"/>
      <c r="I10" s="90">
        <v>2024</v>
      </c>
      <c r="J10" s="90"/>
    </row>
    <row r="11" spans="1:12" ht="23.15" customHeight="1">
      <c r="A11" s="109" t="s">
        <v>201</v>
      </c>
      <c r="B11" s="100"/>
      <c r="C11" s="115"/>
      <c r="D11" s="115"/>
      <c r="E11" s="115"/>
      <c r="F11" s="115"/>
      <c r="G11" s="115"/>
      <c r="H11" s="115"/>
      <c r="I11" s="115"/>
    </row>
    <row r="12" spans="1:12" ht="23.15" customHeight="1">
      <c r="A12" s="117" t="s">
        <v>113</v>
      </c>
      <c r="B12" s="100"/>
      <c r="C12" s="43">
        <f>'SI (9M)(7)'!C39</f>
        <v>33604038</v>
      </c>
      <c r="D12" s="71"/>
      <c r="E12" s="43">
        <f>'SI (9M)(7)'!E39</f>
        <v>25817966</v>
      </c>
      <c r="F12" s="71"/>
      <c r="G12" s="43">
        <f>'SI (9M)(7)'!G39</f>
        <v>33604272</v>
      </c>
      <c r="H12" s="72"/>
      <c r="I12" s="43">
        <f>'SI (9M)(7)'!I39</f>
        <v>25816446</v>
      </c>
      <c r="J12" s="118"/>
      <c r="K12" s="118"/>
      <c r="L12" s="118"/>
    </row>
    <row r="13" spans="1:12" ht="23.15" customHeight="1">
      <c r="A13" s="91" t="s">
        <v>202</v>
      </c>
      <c r="B13" s="100"/>
      <c r="C13" s="43" t="s">
        <v>203</v>
      </c>
      <c r="D13" s="71"/>
      <c r="E13" s="43" t="s">
        <v>203</v>
      </c>
      <c r="F13" s="71"/>
      <c r="G13" s="43"/>
      <c r="H13" s="72"/>
      <c r="I13" s="43"/>
    </row>
    <row r="14" spans="1:12" ht="23.15" customHeight="1">
      <c r="A14" s="91" t="s">
        <v>204</v>
      </c>
      <c r="B14" s="100">
        <v>7</v>
      </c>
      <c r="C14" s="43">
        <v>43761615</v>
      </c>
      <c r="D14" s="71"/>
      <c r="E14" s="43">
        <v>45876798</v>
      </c>
      <c r="F14" s="71"/>
      <c r="G14" s="43">
        <v>128923</v>
      </c>
      <c r="H14" s="72"/>
      <c r="I14" s="43">
        <v>146234</v>
      </c>
    </row>
    <row r="15" spans="1:12" ht="23.15" customHeight="1">
      <c r="A15" s="91" t="s">
        <v>105</v>
      </c>
      <c r="B15" s="100"/>
      <c r="C15" s="43">
        <v>-283519</v>
      </c>
      <c r="D15" s="71"/>
      <c r="E15" s="43">
        <v>-173901</v>
      </c>
      <c r="F15" s="71"/>
      <c r="G15" s="43">
        <v>-1285625</v>
      </c>
      <c r="H15" s="72"/>
      <c r="I15" s="43">
        <v>-1671483</v>
      </c>
    </row>
    <row r="16" spans="1:12" ht="23.15" customHeight="1">
      <c r="A16" s="91" t="s">
        <v>110</v>
      </c>
      <c r="B16" s="100"/>
      <c r="C16" s="43">
        <v>6057870</v>
      </c>
      <c r="D16" s="71"/>
      <c r="E16" s="43">
        <v>6983909</v>
      </c>
      <c r="F16" s="71"/>
      <c r="G16" s="43">
        <v>1419272</v>
      </c>
      <c r="H16" s="71"/>
      <c r="I16" s="43">
        <v>1524869</v>
      </c>
    </row>
    <row r="17" spans="1:11" ht="23.15" customHeight="1">
      <c r="A17" s="91" t="s">
        <v>205</v>
      </c>
      <c r="B17" s="100"/>
      <c r="C17" s="43">
        <v>1621599</v>
      </c>
      <c r="D17" s="71"/>
      <c r="E17" s="43">
        <v>1638709</v>
      </c>
      <c r="F17" s="71"/>
      <c r="G17" s="73">
        <v>0</v>
      </c>
      <c r="H17" s="71"/>
      <c r="I17" s="73">
        <v>0</v>
      </c>
    </row>
    <row r="18" spans="1:11" ht="23.15" customHeight="1">
      <c r="A18" s="91" t="s">
        <v>268</v>
      </c>
      <c r="B18" s="100"/>
      <c r="C18" s="43">
        <v>-34882</v>
      </c>
      <c r="D18" s="71"/>
      <c r="E18" s="43">
        <v>4461</v>
      </c>
      <c r="F18" s="71"/>
      <c r="G18" s="73">
        <v>0</v>
      </c>
      <c r="H18" s="72"/>
      <c r="I18" s="73">
        <v>0</v>
      </c>
    </row>
    <row r="19" spans="1:11" ht="23.15" customHeight="1">
      <c r="A19" s="91" t="s">
        <v>206</v>
      </c>
      <c r="B19" s="100"/>
      <c r="C19" s="43">
        <v>-10499</v>
      </c>
      <c r="D19" s="71"/>
      <c r="E19" s="43">
        <v>65230</v>
      </c>
      <c r="F19" s="71"/>
      <c r="G19" s="73">
        <v>0</v>
      </c>
      <c r="H19" s="72"/>
      <c r="I19" s="73">
        <v>0</v>
      </c>
    </row>
    <row r="20" spans="1:11" ht="23.15" customHeight="1">
      <c r="A20" s="91" t="s">
        <v>276</v>
      </c>
      <c r="B20" s="100"/>
      <c r="C20" s="43">
        <v>382011</v>
      </c>
      <c r="D20" s="71"/>
      <c r="E20" s="43">
        <v>994284</v>
      </c>
      <c r="F20" s="71"/>
      <c r="G20" s="43">
        <v>144</v>
      </c>
      <c r="H20" s="72"/>
      <c r="I20" s="43">
        <v>11</v>
      </c>
    </row>
    <row r="21" spans="1:11" ht="23.15" customHeight="1">
      <c r="A21" s="119" t="s">
        <v>269</v>
      </c>
      <c r="B21" s="100"/>
      <c r="C21" s="43"/>
      <c r="D21" s="71"/>
      <c r="E21" s="43"/>
      <c r="F21" s="43"/>
      <c r="G21" s="43"/>
      <c r="H21" s="43"/>
      <c r="I21" s="43"/>
    </row>
    <row r="22" spans="1:11" ht="23.15" customHeight="1">
      <c r="A22" s="91" t="s">
        <v>207</v>
      </c>
      <c r="B22" s="100"/>
      <c r="C22" s="43">
        <v>99562</v>
      </c>
      <c r="D22" s="71"/>
      <c r="E22" s="43">
        <v>-263452</v>
      </c>
      <c r="F22" s="71"/>
      <c r="G22" s="43">
        <v>-87</v>
      </c>
      <c r="H22"/>
      <c r="I22" s="43">
        <v>53</v>
      </c>
    </row>
    <row r="23" spans="1:11" ht="23.15" customHeight="1">
      <c r="A23" s="97" t="s">
        <v>107</v>
      </c>
      <c r="B23" s="100"/>
      <c r="C23" s="48"/>
      <c r="D23" s="71"/>
      <c r="E23" s="48"/>
      <c r="F23" s="71"/>
      <c r="G23" s="43"/>
      <c r="H23" s="72"/>
      <c r="I23" s="43"/>
    </row>
    <row r="24" spans="1:11" ht="23.15" customHeight="1">
      <c r="A24" s="91" t="s">
        <v>208</v>
      </c>
      <c r="B24" s="100" t="s">
        <v>109</v>
      </c>
      <c r="C24" s="43">
        <v>-803557</v>
      </c>
      <c r="D24" s="71"/>
      <c r="E24" s="43">
        <v>-776237</v>
      </c>
      <c r="F24" s="71"/>
      <c r="G24" s="43">
        <v>-32815670</v>
      </c>
      <c r="H24" s="72"/>
      <c r="I24" s="43">
        <v>-25131530</v>
      </c>
    </row>
    <row r="25" spans="1:11" ht="23.15" customHeight="1">
      <c r="A25" s="91" t="s">
        <v>209</v>
      </c>
      <c r="B25" s="100"/>
      <c r="C25" s="43">
        <v>159735</v>
      </c>
      <c r="D25" s="71"/>
      <c r="E25" s="43">
        <v>142091</v>
      </c>
      <c r="F25" s="71"/>
      <c r="G25" s="43">
        <v>21452</v>
      </c>
      <c r="H25" s="72"/>
      <c r="I25" s="43">
        <v>38869</v>
      </c>
    </row>
    <row r="26" spans="1:11" ht="23.15" customHeight="1">
      <c r="A26" s="91" t="s">
        <v>112</v>
      </c>
      <c r="B26" s="100"/>
      <c r="C26" s="59">
        <v>8300242</v>
      </c>
      <c r="D26" s="71"/>
      <c r="E26" s="59">
        <v>5844886</v>
      </c>
      <c r="F26" s="71"/>
      <c r="G26" s="59">
        <v>15685</v>
      </c>
      <c r="I26" s="59">
        <v>26835</v>
      </c>
    </row>
    <row r="27" spans="1:11" ht="23.15" customHeight="1">
      <c r="A27" s="91" t="s">
        <v>210</v>
      </c>
      <c r="B27" s="48"/>
      <c r="C27" s="48"/>
      <c r="D27" s="48"/>
      <c r="E27" s="48"/>
      <c r="F27" s="48"/>
      <c r="G27" s="48"/>
      <c r="H27" s="48"/>
      <c r="I27" s="48"/>
    </row>
    <row r="28" spans="1:11" ht="23.15" customHeight="1">
      <c r="A28" s="191" t="s">
        <v>211</v>
      </c>
      <c r="B28" s="191"/>
      <c r="C28" s="72">
        <f>SUM(C12:C26)</f>
        <v>92854215</v>
      </c>
      <c r="D28" s="74"/>
      <c r="E28" s="72">
        <f>SUM(E12:E26)</f>
        <v>86154744</v>
      </c>
      <c r="F28" s="74"/>
      <c r="G28" s="72">
        <f>SUM(G12:G26)</f>
        <v>1088366</v>
      </c>
      <c r="H28" s="74"/>
      <c r="I28" s="72">
        <f>SUM(I12:I26)</f>
        <v>750304</v>
      </c>
    </row>
    <row r="29" spans="1:11" ht="23.15" customHeight="1">
      <c r="A29" s="91"/>
      <c r="B29" s="91"/>
      <c r="C29" s="72"/>
      <c r="D29" s="74"/>
      <c r="E29" s="72"/>
      <c r="F29" s="74"/>
      <c r="G29" s="72"/>
      <c r="H29" s="74"/>
      <c r="I29" s="72"/>
    </row>
    <row r="30" spans="1:11" ht="23.15" customHeight="1">
      <c r="A30" s="117" t="s">
        <v>212</v>
      </c>
      <c r="B30" s="100"/>
      <c r="C30" s="72"/>
      <c r="D30" s="71"/>
      <c r="E30" s="72"/>
      <c r="F30" s="71"/>
      <c r="G30" s="72"/>
      <c r="H30" s="72"/>
      <c r="I30" s="72"/>
      <c r="K30" s="120"/>
    </row>
    <row r="31" spans="1:11" ht="23.15" customHeight="1">
      <c r="A31" s="91" t="s">
        <v>14</v>
      </c>
      <c r="B31" s="100"/>
      <c r="C31" s="43">
        <v>210830</v>
      </c>
      <c r="D31" s="72"/>
      <c r="E31" s="43">
        <v>950</v>
      </c>
      <c r="F31" s="71"/>
      <c r="G31" s="43">
        <v>0</v>
      </c>
      <c r="H31" s="74"/>
      <c r="I31" s="43">
        <v>0</v>
      </c>
    </row>
    <row r="32" spans="1:11" ht="23.15" customHeight="1">
      <c r="A32" s="91" t="s">
        <v>213</v>
      </c>
      <c r="B32" s="100"/>
      <c r="C32" s="43">
        <v>-1037087</v>
      </c>
      <c r="D32" s="71"/>
      <c r="E32" s="43">
        <v>-1553933</v>
      </c>
      <c r="F32" s="71"/>
      <c r="G32" s="43">
        <v>-583565</v>
      </c>
      <c r="H32" s="72"/>
      <c r="I32" s="43">
        <v>40356</v>
      </c>
    </row>
    <row r="33" spans="1:14" ht="23.15" customHeight="1">
      <c r="A33" s="91" t="s">
        <v>18</v>
      </c>
      <c r="B33" s="100"/>
      <c r="C33" s="43">
        <v>-14013</v>
      </c>
      <c r="D33" s="71"/>
      <c r="E33" s="43">
        <v>-250218</v>
      </c>
      <c r="F33" s="71"/>
      <c r="G33" s="43">
        <v>0</v>
      </c>
      <c r="H33" s="74"/>
      <c r="I33" s="43">
        <v>0</v>
      </c>
    </row>
    <row r="34" spans="1:14" ht="23.15" customHeight="1">
      <c r="A34" s="91" t="s">
        <v>20</v>
      </c>
      <c r="B34" s="100"/>
      <c r="C34" s="43">
        <v>1005186</v>
      </c>
      <c r="D34" s="71"/>
      <c r="E34" s="43">
        <v>-407641</v>
      </c>
      <c r="F34" s="71"/>
      <c r="G34" s="43">
        <v>0</v>
      </c>
      <c r="H34" s="74"/>
      <c r="I34" s="43">
        <v>0</v>
      </c>
    </row>
    <row r="35" spans="1:14" ht="23.15" customHeight="1">
      <c r="A35" s="91" t="s">
        <v>23</v>
      </c>
      <c r="B35" s="100"/>
      <c r="C35" s="43">
        <v>96657</v>
      </c>
      <c r="D35" s="71"/>
      <c r="E35" s="43">
        <v>928341</v>
      </c>
      <c r="F35" s="71"/>
      <c r="G35" s="72">
        <v>-19826</v>
      </c>
      <c r="H35" s="72"/>
      <c r="I35" s="72">
        <v>6445</v>
      </c>
    </row>
    <row r="36" spans="1:14" ht="23.15" customHeight="1">
      <c r="A36" s="91" t="s">
        <v>35</v>
      </c>
      <c r="B36" s="100"/>
      <c r="C36" s="43">
        <v>10205</v>
      </c>
      <c r="D36" s="71"/>
      <c r="E36" s="43">
        <v>-69439</v>
      </c>
      <c r="F36" s="71"/>
      <c r="G36" s="43">
        <v>-19026</v>
      </c>
      <c r="H36" s="72"/>
      <c r="I36" s="43">
        <v>2271</v>
      </c>
    </row>
    <row r="37" spans="1:14" ht="23.15" customHeight="1">
      <c r="A37" s="91" t="s">
        <v>42</v>
      </c>
      <c r="B37" s="100"/>
      <c r="C37" s="43">
        <f>3591502-800000</f>
        <v>2791502</v>
      </c>
      <c r="D37" s="71"/>
      <c r="E37" s="43">
        <v>88812</v>
      </c>
      <c r="F37" s="43"/>
      <c r="G37" s="72">
        <v>785989</v>
      </c>
      <c r="H37" s="43"/>
      <c r="I37" s="72">
        <v>376339</v>
      </c>
    </row>
    <row r="38" spans="1:14" ht="23.15" customHeight="1">
      <c r="A38" s="91" t="s">
        <v>44</v>
      </c>
      <c r="B38" s="100"/>
      <c r="C38" s="43">
        <v>1883093</v>
      </c>
      <c r="D38" s="71"/>
      <c r="E38" s="43">
        <v>722438</v>
      </c>
      <c r="F38" s="71"/>
      <c r="G38" s="73">
        <v>0</v>
      </c>
      <c r="H38" s="72"/>
      <c r="I38" s="73">
        <v>0</v>
      </c>
    </row>
    <row r="39" spans="1:14" ht="23.15" customHeight="1">
      <c r="A39" s="91" t="s">
        <v>270</v>
      </c>
      <c r="B39" s="100"/>
      <c r="C39" s="43">
        <v>-592448</v>
      </c>
      <c r="D39" s="71"/>
      <c r="E39" s="43">
        <v>5115514</v>
      </c>
      <c r="F39" s="71"/>
      <c r="G39" s="73">
        <v>0</v>
      </c>
      <c r="H39" s="72"/>
      <c r="I39" s="73">
        <v>0</v>
      </c>
    </row>
    <row r="40" spans="1:14" ht="23.15" customHeight="1">
      <c r="A40" s="91" t="s">
        <v>214</v>
      </c>
      <c r="B40" s="100"/>
      <c r="C40" s="43">
        <v>-211322</v>
      </c>
      <c r="D40" s="71"/>
      <c r="E40" s="43">
        <v>-30435</v>
      </c>
      <c r="F40" s="71"/>
      <c r="G40" s="73">
        <v>0</v>
      </c>
      <c r="H40" s="72"/>
      <c r="I40" s="73">
        <v>0</v>
      </c>
    </row>
    <row r="41" spans="1:14" ht="23.15" customHeight="1">
      <c r="A41" s="91" t="s">
        <v>52</v>
      </c>
      <c r="B41" s="100"/>
      <c r="C41" s="43">
        <v>94550</v>
      </c>
      <c r="D41" s="71"/>
      <c r="E41" s="43">
        <v>376858</v>
      </c>
      <c r="F41" s="71"/>
      <c r="G41" s="43">
        <v>22488</v>
      </c>
      <c r="H41" s="43"/>
      <c r="I41" s="43">
        <v>2177</v>
      </c>
    </row>
    <row r="42" spans="1:14" ht="23.15" customHeight="1">
      <c r="A42" s="91" t="s">
        <v>215</v>
      </c>
      <c r="B42" s="100"/>
      <c r="C42" s="43">
        <v>-2999</v>
      </c>
      <c r="D42" s="71"/>
      <c r="E42" s="43">
        <v>-8284</v>
      </c>
      <c r="F42" s="71"/>
      <c r="G42" s="73">
        <v>0</v>
      </c>
      <c r="H42" s="74"/>
      <c r="I42" s="73">
        <v>0</v>
      </c>
    </row>
    <row r="43" spans="1:14" ht="23.15" customHeight="1">
      <c r="A43" s="91" t="s">
        <v>61</v>
      </c>
      <c r="B43" s="100"/>
      <c r="C43" s="43">
        <v>8813</v>
      </c>
      <c r="D43" s="71"/>
      <c r="E43" s="43">
        <v>-168954</v>
      </c>
      <c r="F43" s="71"/>
      <c r="G43" s="76">
        <v>0</v>
      </c>
      <c r="H43" s="74"/>
      <c r="I43" s="76">
        <v>0</v>
      </c>
    </row>
    <row r="44" spans="1:14" ht="23.15" customHeight="1">
      <c r="A44" s="91" t="s">
        <v>251</v>
      </c>
      <c r="B44" s="100"/>
      <c r="C44" s="75">
        <f>SUM(C28:C43)</f>
        <v>97097182</v>
      </c>
      <c r="D44" s="43"/>
      <c r="E44" s="75">
        <f>SUM(E28:E43)</f>
        <v>90898753</v>
      </c>
      <c r="F44" s="71"/>
      <c r="G44" s="43">
        <f>SUM(G28:G43)</f>
        <v>1274426</v>
      </c>
      <c r="H44" s="43"/>
      <c r="I44" s="43">
        <f>SUM(I28:I43)</f>
        <v>1177892</v>
      </c>
    </row>
    <row r="45" spans="1:14" ht="23.15" customHeight="1">
      <c r="A45" s="91" t="s">
        <v>216</v>
      </c>
      <c r="B45" s="100"/>
      <c r="C45" s="43">
        <v>-89790</v>
      </c>
      <c r="D45" s="43"/>
      <c r="E45" s="43">
        <v>-68084</v>
      </c>
      <c r="F45" s="71"/>
      <c r="G45" s="43">
        <v>-24256</v>
      </c>
      <c r="H45" s="43"/>
      <c r="I45" s="43">
        <v>-14302</v>
      </c>
    </row>
    <row r="46" spans="1:14" ht="23.15" customHeight="1">
      <c r="A46" s="91" t="s">
        <v>217</v>
      </c>
      <c r="B46" s="100"/>
      <c r="C46" s="43">
        <v>-9577001</v>
      </c>
      <c r="D46" s="71"/>
      <c r="E46" s="43">
        <v>-6214877</v>
      </c>
      <c r="F46" s="71"/>
      <c r="G46" s="43">
        <v>-45528</v>
      </c>
      <c r="H46" s="72"/>
      <c r="I46" s="43">
        <v>-54934</v>
      </c>
    </row>
    <row r="47" spans="1:14" s="121" customFormat="1" ht="23.15" customHeight="1">
      <c r="A47" s="108" t="s">
        <v>252</v>
      </c>
      <c r="B47" s="96"/>
      <c r="C47" s="50">
        <f>SUM(C44:C46)</f>
        <v>87430391</v>
      </c>
      <c r="D47" s="43"/>
      <c r="E47" s="50">
        <f>SUM(E44:E46)</f>
        <v>84615792</v>
      </c>
      <c r="F47" s="43"/>
      <c r="G47" s="50">
        <f>SUM(G44:G46)</f>
        <v>1204642</v>
      </c>
      <c r="H47" s="43"/>
      <c r="I47" s="50">
        <f>SUM(I44:I46)</f>
        <v>1108656</v>
      </c>
      <c r="L47" s="116"/>
      <c r="M47" s="116"/>
      <c r="N47" s="116"/>
    </row>
    <row r="48" spans="1:14" s="121" customFormat="1" ht="23.15" customHeight="1">
      <c r="A48" s="102"/>
      <c r="B48" s="96"/>
      <c r="C48" s="52"/>
      <c r="D48" s="45"/>
      <c r="E48" s="52"/>
      <c r="F48" s="104"/>
      <c r="G48" s="49"/>
      <c r="H48" s="43"/>
      <c r="I48" s="49"/>
      <c r="L48" s="116"/>
      <c r="M48" s="116"/>
      <c r="N48" s="116"/>
    </row>
    <row r="49" spans="1:14" s="121" customFormat="1" ht="23.15" customHeight="1">
      <c r="A49" s="98"/>
      <c r="B49" s="96"/>
      <c r="C49" s="52"/>
      <c r="D49" s="45"/>
      <c r="E49" s="52"/>
      <c r="F49" s="104"/>
      <c r="G49" s="52"/>
      <c r="H49" s="45"/>
      <c r="I49" s="52"/>
      <c r="L49" s="116"/>
      <c r="M49" s="116"/>
      <c r="N49" s="116"/>
    </row>
    <row r="50" spans="1:14" s="121" customFormat="1" ht="23.15" customHeight="1">
      <c r="A50" s="187" t="s">
        <v>0</v>
      </c>
      <c r="B50" s="187"/>
      <c r="C50" s="187"/>
      <c r="D50" s="187"/>
      <c r="E50" s="187"/>
      <c r="F50" s="187"/>
      <c r="G50" s="187"/>
      <c r="H50" s="187"/>
      <c r="I50" s="187"/>
      <c r="L50" s="116"/>
      <c r="M50" s="116"/>
      <c r="N50" s="116"/>
    </row>
    <row r="51" spans="1:14" s="122" customFormat="1" ht="23.15" customHeight="1">
      <c r="A51" s="187" t="s">
        <v>218</v>
      </c>
      <c r="B51" s="187"/>
      <c r="C51" s="187"/>
      <c r="D51" s="187"/>
      <c r="E51" s="187"/>
      <c r="F51" s="187"/>
      <c r="G51" s="187"/>
      <c r="H51" s="187"/>
      <c r="I51" s="187"/>
      <c r="L51" s="116"/>
      <c r="M51" s="116"/>
      <c r="N51" s="116"/>
    </row>
    <row r="52" spans="1:14" s="122" customFormat="1" ht="23.15" customHeight="1">
      <c r="A52" s="187" t="s">
        <v>256</v>
      </c>
      <c r="B52" s="187"/>
      <c r="C52" s="187"/>
      <c r="D52" s="187"/>
      <c r="E52" s="187"/>
      <c r="F52" s="187"/>
      <c r="G52" s="187"/>
      <c r="H52" s="187"/>
      <c r="I52" s="187"/>
      <c r="L52" s="116"/>
      <c r="M52" s="116"/>
      <c r="N52" s="116"/>
    </row>
    <row r="53" spans="1:14" s="91" customFormat="1" ht="23.15" customHeight="1">
      <c r="A53" s="187" t="s">
        <v>89</v>
      </c>
      <c r="B53" s="187"/>
      <c r="C53" s="187"/>
      <c r="D53" s="187"/>
      <c r="E53" s="187"/>
      <c r="F53" s="187"/>
      <c r="G53" s="187"/>
      <c r="H53" s="187"/>
      <c r="I53" s="187"/>
      <c r="L53" s="116"/>
      <c r="M53" s="116"/>
      <c r="N53" s="116"/>
    </row>
    <row r="54" spans="1:14" s="91" customFormat="1" ht="23.15" customHeight="1">
      <c r="A54" s="90"/>
      <c r="B54" s="90"/>
      <c r="C54" s="90"/>
      <c r="D54" s="90"/>
      <c r="E54" s="90"/>
      <c r="F54" s="90"/>
      <c r="G54" s="90"/>
      <c r="H54" s="90"/>
      <c r="I54" s="90"/>
      <c r="L54" s="116"/>
      <c r="M54" s="116"/>
      <c r="N54" s="116"/>
    </row>
    <row r="55" spans="1:14" s="122" customFormat="1" ht="23.15" customHeight="1">
      <c r="A55" s="188" t="s">
        <v>2</v>
      </c>
      <c r="B55" s="188"/>
      <c r="C55" s="188"/>
      <c r="D55" s="188"/>
      <c r="E55" s="188"/>
      <c r="F55" s="188"/>
      <c r="G55" s="188"/>
      <c r="H55" s="188"/>
      <c r="I55" s="188"/>
      <c r="L55" s="116"/>
      <c r="M55" s="116"/>
      <c r="N55" s="116"/>
    </row>
    <row r="56" spans="1:14" s="91" customFormat="1" ht="6" customHeight="1">
      <c r="B56" s="48"/>
      <c r="E56" s="70"/>
      <c r="L56" s="116"/>
      <c r="M56" s="116"/>
      <c r="N56" s="116"/>
    </row>
    <row r="57" spans="1:14" s="97" customFormat="1" ht="23.15" customHeight="1">
      <c r="A57" s="98"/>
      <c r="B57" s="96" t="s">
        <v>3</v>
      </c>
      <c r="C57" s="187" t="s">
        <v>4</v>
      </c>
      <c r="D57" s="187"/>
      <c r="E57" s="187"/>
      <c r="F57" s="187"/>
      <c r="G57" s="187" t="s">
        <v>5</v>
      </c>
      <c r="H57" s="187"/>
      <c r="I57" s="187"/>
      <c r="J57" s="123"/>
      <c r="L57" s="116"/>
      <c r="M57" s="116"/>
      <c r="N57" s="116"/>
    </row>
    <row r="58" spans="1:14" s="97" customFormat="1" ht="23.15" customHeight="1">
      <c r="A58" s="98"/>
      <c r="B58" s="90"/>
      <c r="C58" s="187" t="s">
        <v>6</v>
      </c>
      <c r="D58" s="187"/>
      <c r="E58" s="187"/>
      <c r="F58" s="187"/>
      <c r="G58" s="90"/>
      <c r="H58" s="90" t="s">
        <v>6</v>
      </c>
      <c r="I58" s="90"/>
      <c r="J58" s="108"/>
      <c r="L58" s="116"/>
      <c r="M58" s="116"/>
      <c r="N58" s="116"/>
    </row>
    <row r="59" spans="1:14" s="91" customFormat="1" ht="23.15" customHeight="1">
      <c r="C59" s="90">
        <v>2025</v>
      </c>
      <c r="D59" s="90"/>
      <c r="E59" s="90">
        <v>2024</v>
      </c>
      <c r="F59" s="90"/>
      <c r="G59" s="90">
        <v>2025</v>
      </c>
      <c r="H59" s="90"/>
      <c r="I59" s="90">
        <v>2024</v>
      </c>
      <c r="L59" s="116"/>
      <c r="M59" s="116"/>
      <c r="N59" s="116"/>
    </row>
    <row r="60" spans="1:14" ht="23.15" customHeight="1">
      <c r="A60" s="99" t="s">
        <v>219</v>
      </c>
      <c r="B60" s="100"/>
      <c r="C60" s="45"/>
      <c r="D60" s="45"/>
      <c r="E60" s="45"/>
      <c r="G60" s="45"/>
      <c r="H60" s="45"/>
      <c r="I60" s="45"/>
    </row>
    <row r="61" spans="1:14" ht="23.15" customHeight="1">
      <c r="A61" s="91" t="s">
        <v>220</v>
      </c>
      <c r="B61" s="100"/>
      <c r="C61" s="43">
        <v>255066</v>
      </c>
      <c r="D61" s="71"/>
      <c r="E61" s="43">
        <v>144441</v>
      </c>
      <c r="F61" s="71"/>
      <c r="G61" s="43">
        <v>1581023</v>
      </c>
      <c r="H61" s="43"/>
      <c r="I61" s="43">
        <v>2023875</v>
      </c>
    </row>
    <row r="62" spans="1:14" ht="22.5" customHeight="1">
      <c r="A62" s="91" t="s">
        <v>221</v>
      </c>
      <c r="B62" s="100"/>
      <c r="C62" s="43" t="s">
        <v>239</v>
      </c>
      <c r="D62" s="43"/>
      <c r="E62" s="43"/>
      <c r="F62" s="43"/>
      <c r="G62" s="43"/>
      <c r="H62" s="43"/>
      <c r="I62" s="43"/>
    </row>
    <row r="63" spans="1:14" ht="23.15" customHeight="1">
      <c r="A63" s="91" t="s">
        <v>222</v>
      </c>
      <c r="B63" s="100"/>
      <c r="C63" s="43">
        <v>-17740176</v>
      </c>
      <c r="D63" s="43"/>
      <c r="E63" s="43">
        <v>-16985586</v>
      </c>
      <c r="F63" s="43"/>
      <c r="G63" s="43">
        <v>-2031</v>
      </c>
      <c r="H63" s="43"/>
      <c r="I63" s="43">
        <v>-1957</v>
      </c>
    </row>
    <row r="64" spans="1:14" ht="23.15" customHeight="1">
      <c r="A64" s="91" t="s">
        <v>223</v>
      </c>
      <c r="B64" s="100"/>
      <c r="C64" s="43">
        <v>159094</v>
      </c>
      <c r="D64" s="43"/>
      <c r="E64" s="43">
        <v>113741</v>
      </c>
      <c r="F64" s="43"/>
      <c r="G64" s="43">
        <v>88</v>
      </c>
      <c r="H64" s="43"/>
      <c r="I64" s="43">
        <v>151</v>
      </c>
    </row>
    <row r="65" spans="1:14" ht="23.15" customHeight="1">
      <c r="A65" s="91" t="s">
        <v>224</v>
      </c>
      <c r="B65" s="100">
        <v>9</v>
      </c>
      <c r="C65" s="43">
        <v>-23114150</v>
      </c>
      <c r="D65" s="43"/>
      <c r="E65" s="43">
        <v>-12754500</v>
      </c>
      <c r="F65" s="43"/>
      <c r="G65" s="49">
        <v>0</v>
      </c>
      <c r="H65" s="43"/>
      <c r="I65" s="49">
        <v>0</v>
      </c>
      <c r="L65" s="124"/>
    </row>
    <row r="66" spans="1:14" ht="23.15" customHeight="1">
      <c r="A66" s="91" t="s">
        <v>242</v>
      </c>
      <c r="B66" s="100"/>
      <c r="C66" s="43">
        <v>-615759</v>
      </c>
      <c r="D66" s="43"/>
      <c r="E66" s="43">
        <v>0</v>
      </c>
      <c r="F66" s="43"/>
      <c r="G66" s="49">
        <v>0</v>
      </c>
      <c r="H66" s="43"/>
      <c r="I66" s="49">
        <v>0</v>
      </c>
      <c r="L66" s="124"/>
    </row>
    <row r="67" spans="1:14" ht="23.15" customHeight="1">
      <c r="A67" s="91" t="s">
        <v>275</v>
      </c>
      <c r="B67" s="100">
        <v>6</v>
      </c>
      <c r="C67" s="49">
        <v>-494555</v>
      </c>
      <c r="D67" s="43"/>
      <c r="E67" s="43">
        <v>0</v>
      </c>
      <c r="F67" s="43"/>
      <c r="G67" s="49">
        <v>-195000</v>
      </c>
      <c r="H67" s="43"/>
      <c r="I67" s="49">
        <v>0</v>
      </c>
      <c r="L67" s="124"/>
    </row>
    <row r="68" spans="1:14" ht="23.15" customHeight="1">
      <c r="A68" s="117" t="s">
        <v>225</v>
      </c>
      <c r="B68" s="100">
        <v>13</v>
      </c>
      <c r="C68" s="105">
        <v>-50000</v>
      </c>
      <c r="E68" s="43">
        <v>0</v>
      </c>
      <c r="G68" s="104">
        <v>24536750</v>
      </c>
      <c r="I68" s="104">
        <v>19859000</v>
      </c>
    </row>
    <row r="69" spans="1:14" ht="23.15" customHeight="1">
      <c r="A69" s="91" t="s">
        <v>247</v>
      </c>
      <c r="B69" s="100">
        <v>5</v>
      </c>
      <c r="C69" s="73">
        <v>0</v>
      </c>
      <c r="D69" s="43"/>
      <c r="E69" s="73">
        <v>0</v>
      </c>
      <c r="F69" s="43"/>
      <c r="G69" s="49">
        <v>500</v>
      </c>
      <c r="H69" s="49"/>
      <c r="I69" s="43">
        <v>0</v>
      </c>
      <c r="L69" s="125"/>
    </row>
    <row r="70" spans="1:14" ht="23.15" customHeight="1">
      <c r="A70" s="91" t="s">
        <v>274</v>
      </c>
      <c r="B70" s="100">
        <v>13</v>
      </c>
      <c r="C70" s="73">
        <v>-559250</v>
      </c>
      <c r="D70" s="43"/>
      <c r="E70" s="73">
        <v>-242875</v>
      </c>
      <c r="F70" s="43"/>
      <c r="G70" s="49">
        <v>0</v>
      </c>
      <c r="H70" s="49"/>
      <c r="I70" s="43">
        <v>0</v>
      </c>
      <c r="L70" s="125"/>
    </row>
    <row r="71" spans="1:14" ht="23.15" customHeight="1">
      <c r="A71" s="91" t="s">
        <v>226</v>
      </c>
      <c r="B71" s="100">
        <v>6</v>
      </c>
      <c r="C71" s="73">
        <v>486400</v>
      </c>
      <c r="D71" s="43"/>
      <c r="E71" s="73">
        <v>820800</v>
      </c>
      <c r="F71" s="43"/>
      <c r="G71" s="73">
        <v>486400</v>
      </c>
      <c r="H71" s="49"/>
      <c r="I71" s="43">
        <v>820800</v>
      </c>
      <c r="L71" s="125"/>
    </row>
    <row r="72" spans="1:14" ht="23.15" customHeight="1">
      <c r="A72" s="91" t="s">
        <v>227</v>
      </c>
      <c r="B72" s="100" t="s">
        <v>109</v>
      </c>
      <c r="C72" s="73">
        <v>273616</v>
      </c>
      <c r="D72" s="43"/>
      <c r="E72" s="73">
        <v>25800</v>
      </c>
      <c r="F72" s="43"/>
      <c r="G72" s="73">
        <v>10826030</v>
      </c>
      <c r="H72" s="49"/>
      <c r="I72" s="43">
        <v>6909768</v>
      </c>
      <c r="L72" s="125"/>
    </row>
    <row r="73" spans="1:14" s="121" customFormat="1" ht="23.15" customHeight="1">
      <c r="A73" s="108" t="s">
        <v>228</v>
      </c>
      <c r="B73" s="96"/>
      <c r="C73" s="50">
        <f>SUM(C61:C72)</f>
        <v>-41399714</v>
      </c>
      <c r="D73" s="43"/>
      <c r="E73" s="50">
        <f>SUM(E61:E72)</f>
        <v>-28878179</v>
      </c>
      <c r="F73" s="43"/>
      <c r="G73" s="50">
        <f>SUM(G61:G72)</f>
        <v>37233760</v>
      </c>
      <c r="H73" s="43"/>
      <c r="I73" s="50">
        <f>SUM(I61:I72)</f>
        <v>29611637</v>
      </c>
      <c r="K73" s="116"/>
      <c r="L73" s="116"/>
      <c r="M73" s="116"/>
      <c r="N73" s="116"/>
    </row>
    <row r="74" spans="1:14" ht="23.15" customHeight="1">
      <c r="A74" s="99"/>
      <c r="B74" s="100"/>
      <c r="C74" s="49"/>
      <c r="D74" s="43"/>
      <c r="E74" s="49"/>
      <c r="F74" s="43"/>
      <c r="G74" s="49"/>
      <c r="H74" s="43"/>
      <c r="I74" s="49"/>
    </row>
    <row r="75" spans="1:14" ht="23.15" customHeight="1">
      <c r="A75" s="99" t="s">
        <v>229</v>
      </c>
      <c r="B75" s="100"/>
      <c r="C75" s="43"/>
      <c r="D75" s="43"/>
      <c r="E75" s="43"/>
      <c r="F75" s="43"/>
      <c r="G75" s="43"/>
      <c r="H75" s="43"/>
      <c r="I75" s="43"/>
    </row>
    <row r="76" spans="1:14" ht="23.15" customHeight="1">
      <c r="A76" s="91" t="s">
        <v>230</v>
      </c>
      <c r="B76" s="100"/>
      <c r="C76" s="43">
        <v>-4870381</v>
      </c>
      <c r="D76" s="43"/>
      <c r="E76" s="43">
        <v>-5654250</v>
      </c>
      <c r="F76" s="43"/>
      <c r="G76" s="43">
        <v>-1058411</v>
      </c>
      <c r="H76" s="43"/>
      <c r="I76" s="43">
        <v>-1310109</v>
      </c>
    </row>
    <row r="77" spans="1:14" ht="23.15" customHeight="1">
      <c r="A77" s="91" t="s">
        <v>231</v>
      </c>
      <c r="B77" s="100">
        <v>8</v>
      </c>
      <c r="C77" s="43">
        <v>-12672568</v>
      </c>
      <c r="D77" s="43"/>
      <c r="E77" s="43">
        <v>-13120663</v>
      </c>
      <c r="F77" s="43"/>
      <c r="G77" s="43">
        <v>-114343</v>
      </c>
      <c r="H77" s="43"/>
      <c r="I77" s="43">
        <v>-111871</v>
      </c>
    </row>
    <row r="78" spans="1:14" ht="23.15" customHeight="1">
      <c r="A78" s="91" t="s">
        <v>272</v>
      </c>
      <c r="B78" s="100">
        <v>8</v>
      </c>
      <c r="C78" s="43">
        <v>14500000</v>
      </c>
      <c r="D78" s="43"/>
      <c r="E78" s="43">
        <v>2000000</v>
      </c>
      <c r="F78" s="43"/>
      <c r="G78" s="43">
        <v>0</v>
      </c>
      <c r="H78" s="43"/>
      <c r="I78" s="43">
        <v>0</v>
      </c>
    </row>
    <row r="79" spans="1:14" ht="23.15" customHeight="1">
      <c r="A79" s="91" t="s">
        <v>273</v>
      </c>
      <c r="B79" s="100" t="s">
        <v>41</v>
      </c>
      <c r="C79" s="43">
        <v>0</v>
      </c>
      <c r="D79" s="43"/>
      <c r="E79" s="43">
        <v>0</v>
      </c>
      <c r="F79" s="43"/>
      <c r="G79" s="43">
        <v>-3040000</v>
      </c>
      <c r="H79" s="43"/>
      <c r="I79" s="43">
        <v>-240000</v>
      </c>
    </row>
    <row r="80" spans="1:14" ht="23.15" customHeight="1">
      <c r="A80" s="91" t="s">
        <v>232</v>
      </c>
      <c r="B80" s="100">
        <v>8</v>
      </c>
      <c r="C80" s="43">
        <v>-12809048</v>
      </c>
      <c r="D80" s="43"/>
      <c r="E80" s="43">
        <v>-12537290</v>
      </c>
      <c r="F80" s="43"/>
      <c r="G80" s="43">
        <v>0</v>
      </c>
      <c r="H80" s="43"/>
      <c r="I80" s="43">
        <v>0</v>
      </c>
    </row>
    <row r="81" spans="1:14" ht="23.15" customHeight="1">
      <c r="A81" s="91" t="s">
        <v>271</v>
      </c>
      <c r="B81" s="100"/>
      <c r="C81" s="43">
        <v>500</v>
      </c>
      <c r="D81" s="43"/>
      <c r="E81" s="43">
        <v>-984</v>
      </c>
      <c r="F81" s="43"/>
      <c r="G81" s="43">
        <v>0</v>
      </c>
      <c r="H81" s="43"/>
      <c r="I81" s="43">
        <v>0</v>
      </c>
    </row>
    <row r="82" spans="1:14" ht="23.15" customHeight="1">
      <c r="A82" s="91" t="s">
        <v>171</v>
      </c>
      <c r="B82" s="100">
        <v>12</v>
      </c>
      <c r="C82" s="43">
        <v>-37562765</v>
      </c>
      <c r="D82" s="43"/>
      <c r="E82" s="43">
        <v>-28193507</v>
      </c>
      <c r="F82" s="43"/>
      <c r="G82" s="43">
        <v>-37561490</v>
      </c>
      <c r="H82" s="43"/>
      <c r="I82" s="43">
        <v>-28193090</v>
      </c>
    </row>
    <row r="83" spans="1:14" s="121" customFormat="1" ht="23.15" customHeight="1">
      <c r="A83" s="108" t="s">
        <v>248</v>
      </c>
      <c r="B83" s="96"/>
      <c r="C83" s="50">
        <f>SUM(C76:C82)</f>
        <v>-53414262</v>
      </c>
      <c r="D83" s="43"/>
      <c r="E83" s="50">
        <f>SUM(E76:E82)</f>
        <v>-57506694</v>
      </c>
      <c r="F83" s="43"/>
      <c r="G83" s="50">
        <f>SUM(G76:G82)</f>
        <v>-41774244</v>
      </c>
      <c r="H83" s="43"/>
      <c r="I83" s="50">
        <f>SUM(I76:I82)</f>
        <v>-29855070</v>
      </c>
      <c r="K83" s="116"/>
      <c r="L83" s="116"/>
      <c r="M83" s="116"/>
      <c r="N83" s="116"/>
    </row>
    <row r="84" spans="1:14" ht="23.15" customHeight="1">
      <c r="A84" s="109"/>
      <c r="B84" s="96"/>
      <c r="C84" s="43"/>
      <c r="D84" s="43"/>
      <c r="E84" s="43"/>
      <c r="F84" s="43"/>
      <c r="G84" s="43"/>
      <c r="H84" s="43"/>
      <c r="I84" s="43"/>
    </row>
    <row r="85" spans="1:14" ht="23.15" customHeight="1">
      <c r="A85" s="98" t="s">
        <v>233</v>
      </c>
      <c r="B85" s="100"/>
      <c r="C85" s="43"/>
      <c r="D85" s="43"/>
      <c r="E85" s="43"/>
      <c r="F85" s="43"/>
      <c r="G85" s="43"/>
      <c r="H85" s="43"/>
      <c r="I85" s="43"/>
    </row>
    <row r="86" spans="1:14" ht="23.15" customHeight="1">
      <c r="A86" s="97" t="s">
        <v>234</v>
      </c>
      <c r="B86" s="100"/>
      <c r="C86" s="43">
        <v>-754</v>
      </c>
      <c r="D86" s="43"/>
      <c r="E86" s="43">
        <v>1006</v>
      </c>
      <c r="F86" s="43"/>
      <c r="G86" s="74">
        <v>0</v>
      </c>
      <c r="H86" s="43"/>
      <c r="I86" s="74">
        <v>0</v>
      </c>
    </row>
    <row r="87" spans="1:14" s="121" customFormat="1" ht="23.15" customHeight="1">
      <c r="A87" s="99" t="s">
        <v>249</v>
      </c>
      <c r="B87" s="96"/>
      <c r="C87" s="75">
        <f>C47+C73+C83+C86</f>
        <v>-7384339</v>
      </c>
      <c r="D87" s="43"/>
      <c r="E87" s="75">
        <f>E47+E73+E83+E86</f>
        <v>-1768075</v>
      </c>
      <c r="F87" s="43"/>
      <c r="G87" s="75">
        <f>G47+G73+G83+G86</f>
        <v>-3335842</v>
      </c>
      <c r="H87" s="43"/>
      <c r="I87" s="75">
        <f>I47+I73+I83+I86</f>
        <v>865223</v>
      </c>
      <c r="K87" s="116"/>
      <c r="L87" s="116"/>
      <c r="M87" s="116"/>
      <c r="N87" s="116"/>
    </row>
    <row r="88" spans="1:14" ht="23.15" customHeight="1">
      <c r="A88" s="117" t="s">
        <v>235</v>
      </c>
      <c r="B88" s="100"/>
      <c r="C88" s="59">
        <v>22607069</v>
      </c>
      <c r="D88" s="43"/>
      <c r="E88" s="59">
        <v>14743575</v>
      </c>
      <c r="F88" s="43"/>
      <c r="G88" s="59">
        <v>3728525</v>
      </c>
      <c r="H88" s="43"/>
      <c r="I88" s="59">
        <v>329754</v>
      </c>
    </row>
    <row r="89" spans="1:14" s="121" customFormat="1" ht="23.15" customHeight="1" thickBot="1">
      <c r="A89" s="109" t="s">
        <v>263</v>
      </c>
      <c r="B89" s="96"/>
      <c r="C89" s="39">
        <f>SUM(C87:C88)</f>
        <v>15222730</v>
      </c>
      <c r="D89" s="43"/>
      <c r="E89" s="39">
        <f>SUM(E87:E88)</f>
        <v>12975500</v>
      </c>
      <c r="F89" s="43"/>
      <c r="G89" s="39">
        <f>SUM(G87:G88)</f>
        <v>392683</v>
      </c>
      <c r="H89" s="43"/>
      <c r="I89" s="39">
        <f>SUM(I87:I88)</f>
        <v>1194977</v>
      </c>
      <c r="J89" s="116"/>
      <c r="K89" s="116"/>
      <c r="L89" s="116"/>
      <c r="M89" s="116"/>
      <c r="N89" s="116"/>
    </row>
    <row r="90" spans="1:14" ht="23.15" customHeight="1" thickTop="1">
      <c r="A90" s="109"/>
      <c r="B90" s="100"/>
      <c r="C90" s="75"/>
      <c r="D90" s="43"/>
      <c r="E90" s="75"/>
      <c r="F90" s="43"/>
      <c r="G90" s="43"/>
      <c r="H90" s="43"/>
      <c r="I90" s="43"/>
    </row>
    <row r="91" spans="1:14" ht="23.15" customHeight="1">
      <c r="A91" s="99" t="s">
        <v>236</v>
      </c>
      <c r="B91" s="98"/>
      <c r="C91" s="43"/>
      <c r="D91" s="43"/>
      <c r="E91" s="43"/>
      <c r="F91" s="43"/>
      <c r="G91" s="43"/>
      <c r="H91" s="43"/>
      <c r="I91" s="43"/>
    </row>
    <row r="92" spans="1:14" ht="23.15" customHeight="1">
      <c r="A92" s="126" t="s">
        <v>237</v>
      </c>
      <c r="B92" s="127"/>
      <c r="C92" s="43"/>
      <c r="D92" s="43"/>
      <c r="E92" s="43"/>
      <c r="F92" s="43"/>
      <c r="G92" s="43"/>
      <c r="H92" s="43"/>
      <c r="I92" s="43"/>
    </row>
    <row r="93" spans="1:14" ht="23.15" customHeight="1">
      <c r="A93" s="128" t="s">
        <v>238</v>
      </c>
      <c r="B93" s="127" t="s">
        <v>239</v>
      </c>
      <c r="C93" s="43">
        <v>147527193</v>
      </c>
      <c r="D93" s="43"/>
      <c r="E93" s="105">
        <v>170260971</v>
      </c>
      <c r="F93" s="43"/>
      <c r="G93" s="104">
        <v>198841</v>
      </c>
      <c r="H93" s="43"/>
      <c r="I93" s="104">
        <v>253568</v>
      </c>
    </row>
    <row r="94" spans="1:14" ht="23.15" customHeight="1">
      <c r="A94" s="127"/>
      <c r="B94" s="127"/>
      <c r="C94" s="43"/>
      <c r="D94" s="43"/>
      <c r="E94" s="43"/>
      <c r="F94" s="43"/>
      <c r="G94" s="43"/>
      <c r="H94" s="43"/>
      <c r="I94" s="43"/>
    </row>
    <row r="95" spans="1:14" ht="23.15" customHeight="1">
      <c r="A95" s="127"/>
      <c r="B95" s="127"/>
      <c r="C95" s="43"/>
      <c r="D95" s="43"/>
      <c r="E95" s="43"/>
      <c r="F95" s="43"/>
      <c r="G95" s="43"/>
      <c r="H95" s="43"/>
      <c r="I95" s="43"/>
    </row>
    <row r="96" spans="1:14" ht="23.15" customHeight="1">
      <c r="B96" s="127"/>
      <c r="C96" s="43"/>
      <c r="D96" s="43"/>
      <c r="E96" s="43"/>
      <c r="F96" s="43"/>
      <c r="G96" s="43"/>
      <c r="H96" s="43"/>
      <c r="I96" s="43"/>
    </row>
    <row r="97" spans="1:9" ht="23.15" customHeight="1">
      <c r="A97" s="127"/>
      <c r="B97" s="127"/>
      <c r="C97" s="43"/>
      <c r="D97" s="43"/>
      <c r="E97" s="43"/>
      <c r="F97" s="43"/>
      <c r="G97" s="43"/>
      <c r="H97" s="43"/>
      <c r="I97" s="43"/>
    </row>
    <row r="98" spans="1:9" ht="23.15" customHeight="1">
      <c r="B98" s="127"/>
      <c r="C98" s="104"/>
      <c r="E98" s="104"/>
    </row>
    <row r="99" spans="1:9" ht="23.15" customHeight="1">
      <c r="A99" s="127"/>
      <c r="B99" s="127"/>
      <c r="C99" s="104"/>
      <c r="E99" s="104"/>
    </row>
    <row r="100" spans="1:9" ht="23.15" customHeight="1">
      <c r="A100" s="127"/>
      <c r="B100" s="127"/>
      <c r="C100" s="104"/>
      <c r="E100" s="104"/>
    </row>
    <row r="101" spans="1:9" ht="23.15" customHeight="1">
      <c r="A101" s="127"/>
      <c r="B101" s="127"/>
      <c r="C101" s="104"/>
      <c r="E101" s="104"/>
      <c r="G101" s="104" t="s">
        <v>239</v>
      </c>
    </row>
    <row r="102" spans="1:9" ht="23.15" customHeight="1">
      <c r="A102" s="127"/>
      <c r="B102" s="127"/>
      <c r="C102" s="104"/>
      <c r="E102" s="104"/>
    </row>
    <row r="103" spans="1:9" ht="23.15" customHeight="1">
      <c r="A103" s="116"/>
      <c r="B103" s="127"/>
      <c r="C103" s="104"/>
      <c r="E103" s="104"/>
    </row>
    <row r="105" spans="1:9" ht="23.15" customHeight="1">
      <c r="A105" s="98"/>
    </row>
  </sheetData>
  <mergeCells count="17">
    <mergeCell ref="C58:F58"/>
    <mergeCell ref="A28:B28"/>
    <mergeCell ref="A50:I50"/>
    <mergeCell ref="A51:I51"/>
    <mergeCell ref="A52:I52"/>
    <mergeCell ref="A53:I53"/>
    <mergeCell ref="G8:I8"/>
    <mergeCell ref="A55:I55"/>
    <mergeCell ref="C57:F57"/>
    <mergeCell ref="G57:I57"/>
    <mergeCell ref="C8:E8"/>
    <mergeCell ref="C9:E9"/>
    <mergeCell ref="A1:I1"/>
    <mergeCell ref="A2:I2"/>
    <mergeCell ref="A3:I3"/>
    <mergeCell ref="A4:I4"/>
    <mergeCell ref="A6:I6"/>
  </mergeCells>
  <pageMargins left="0.8" right="0.8" top="0.48" bottom="0.5" header="0.5" footer="0.5"/>
  <pageSetup paperSize="9" scale="54" firstPageNumber="13" fitToHeight="0" orientation="portrait" useFirstPageNumber="1" r:id="rId1"/>
  <headerFooter>
    <oddFooter>&amp;LThe accompanying notes form an integral part of the interim financial statements.&amp;12
&amp;11
&amp;C&amp;P</oddFooter>
  </headerFooter>
  <rowBreaks count="1" manualBreakCount="1">
    <brk id="49" max="8" man="1"/>
  </rowBreaks>
  <customProperties>
    <customPr name="EpmWorksheetKeyString_GUID" r:id="rId2"/>
    <customPr name="FPMExcelClientCellBasedFunctionStatus" r:id="rId3"/>
    <customPr name="OrphanNamesChecked" r:id="rId4"/>
  </customProperties>
  <ignoredErrors>
    <ignoredError sqref="B79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5DB7A95CAB82449832C2F9A8B37011B" ma:contentTypeVersion="4" ma:contentTypeDescription="Create a new document." ma:contentTypeScope="" ma:versionID="bd7a1a6925003d400496ccae356de658">
  <xsd:schema xmlns:xsd="http://www.w3.org/2001/XMLSchema" xmlns:xs="http://www.w3.org/2001/XMLSchema" xmlns:p="http://schemas.microsoft.com/office/2006/metadata/properties" xmlns:ns2="69c546e3-451a-4fbd-8c4b-1cde1c2d9832" targetNamespace="http://schemas.microsoft.com/office/2006/metadata/properties" ma:root="true" ma:fieldsID="953015e240ebe407a669e622d2aec481" ns2:_="">
    <xsd:import namespace="69c546e3-451a-4fbd-8c4b-1cde1c2d98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c546e3-451a-4fbd-8c4b-1cde1c2d98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datasnipper xmlns="http://datasnipper" workbookId="138ee330-a714-43e1-8e74-e09220565cf0" dataSnipperSheetDeleted="false" guid="37ea7dbb-24c7-4cf4-a54c-980393af89f7" revision="2">
  <settings xmlns="" guid="822f1b1b-2e68-47b0-9993-506906b8ea79">
    <setting type="boolean" value="True" name="embed-documents" guid="f5aea97d-10f2-4572-9db0-06506f4504f6"/>
  </settings>
</datasnipper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3ADF787-A904-45D7-97B6-2B490E9AF08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c546e3-451a-4fbd-8c4b-1cde1c2d98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9DD0B9-5D37-4837-AF6C-CB7EEB91E295}">
  <ds:schemaRefs>
    <ds:schemaRef ds:uri="http://datasnipper"/>
    <ds:schemaRef ds:uri=""/>
  </ds:schemaRefs>
</ds:datastoreItem>
</file>

<file path=customXml/itemProps3.xml><?xml version="1.0" encoding="utf-8"?>
<ds:datastoreItem xmlns:ds="http://schemas.openxmlformats.org/officeDocument/2006/customXml" ds:itemID="{98813E8B-4613-49E9-965D-3B0256D045B5}">
  <ds:schemaRefs>
    <ds:schemaRef ds:uri="http://schemas.microsoft.com/office/2006/documentManagement/types"/>
    <ds:schemaRef ds:uri="http://www.w3.org/XML/1998/namespace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69c546e3-451a-4fbd-8c4b-1cde1c2d9832"/>
    <ds:schemaRef ds:uri="http://schemas.microsoft.com/office/2006/metadata/properties"/>
    <ds:schemaRef ds:uri="http://purl.org/dc/terms/"/>
    <ds:schemaRef ds:uri="http://purl.org/dc/elements/1.1/"/>
  </ds:schemaRefs>
</ds:datastoreItem>
</file>

<file path=customXml/itemProps4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SFP(2-4)</vt:lpstr>
      <vt:lpstr>SI (3M)(5)</vt:lpstr>
      <vt:lpstr>SCI (3M)(6)</vt:lpstr>
      <vt:lpstr>SI (9M)(7)</vt:lpstr>
      <vt:lpstr>SCI (9M)(8)</vt:lpstr>
      <vt:lpstr>SCE(Conso) PY(9)</vt:lpstr>
      <vt:lpstr>SCE(Conso) CY(10)</vt:lpstr>
      <vt:lpstr>SCE (Separate) PY(11)</vt:lpstr>
      <vt:lpstr>SCE (Separate) CY(12)</vt:lpstr>
      <vt:lpstr>SCF(13-14)</vt:lpstr>
      <vt:lpstr>'SCE (Separate) CY(12)'!Print_Area</vt:lpstr>
      <vt:lpstr>'SCE (Separate) PY(11)'!Print_Area</vt:lpstr>
      <vt:lpstr>'SCE(Conso) CY(10)'!Print_Area</vt:lpstr>
      <vt:lpstr>'SCE(Conso) PY(9)'!Print_Area</vt:lpstr>
      <vt:lpstr>'SCF(13-14)'!Print_Area</vt:lpstr>
      <vt:lpstr>'SCI (3M)(6)'!Print_Area</vt:lpstr>
      <vt:lpstr>'SCI (9M)(8)'!Print_Area</vt:lpstr>
      <vt:lpstr>'SFP(2-4)'!Print_Area</vt:lpstr>
      <vt:lpstr>'SI (3M)(5)'!Print_Area</vt:lpstr>
      <vt:lpstr>'SI (9M)(7)'!Print_Area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Chanipa Vuttithammakhun</cp:lastModifiedBy>
  <cp:revision/>
  <cp:lastPrinted>2025-11-03T09:13:39Z</cp:lastPrinted>
  <dcterms:created xsi:type="dcterms:W3CDTF">2001-07-23T03:17:52Z</dcterms:created>
  <dcterms:modified xsi:type="dcterms:W3CDTF">2025-11-04T05:20:41Z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0x01010005DB7A95CAB82449832C2F9A8B37011B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</Properties>
</file>