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.200.153\share_acc\usr\account\ตลาดหลักทรัพย์\ตลาดหลักทรัพย์ ปี 2568\ไตรมาส 3-2568\"/>
    </mc:Choice>
  </mc:AlternateContent>
  <bookViews>
    <workbookView xWindow="-105" yWindow="-105" windowWidth="23250" windowHeight="13890" tabRatio="778"/>
  </bookViews>
  <sheets>
    <sheet name="BS 3-5" sheetId="7" r:id="rId1"/>
    <sheet name="PL 6-7" sheetId="21" r:id="rId2"/>
    <sheet name="PL 8-9" sheetId="24" r:id="rId3"/>
    <sheet name="SH-10 " sheetId="12" r:id="rId4"/>
    <sheet name="SH-11" sheetId="22" r:id="rId5"/>
    <sheet name="SH-12" sheetId="19" r:id="rId6"/>
    <sheet name="SH-13 " sheetId="25" r:id="rId7"/>
    <sheet name="CF 14-16" sheetId="11" r:id="rId8"/>
    <sheet name="DS_INTERNAL_SETTINGS_STORAGE" sheetId="26" state="veryHidden" r:id="rId9"/>
    <sheet name="DS_INTERNAL_DOCGROUP_STORAGE" sheetId="27" state="veryHidden" r:id="rId10"/>
    <sheet name="DS_INTERNAL_DOCUMENT_STORAGE" sheetId="28" state="veryHidden" r:id="rId11"/>
    <sheet name="DS_INTERNAL_SNIP_STORAGE" sheetId="29" state="veryHidden" r:id="rId12"/>
  </sheets>
  <definedNames>
    <definedName name="\a" localSheetId="1">#REF!</definedName>
    <definedName name="\a" localSheetId="2">#REF!</definedName>
    <definedName name="\a" localSheetId="4">#REF!</definedName>
    <definedName name="\a" localSheetId="5">#REF!</definedName>
    <definedName name="\a" localSheetId="6">#REF!</definedName>
    <definedName name="\a">#REF!</definedName>
    <definedName name="\c" localSheetId="1">#REF!</definedName>
    <definedName name="\c" localSheetId="2">#REF!</definedName>
    <definedName name="\c" localSheetId="5">#REF!</definedName>
    <definedName name="\c" localSheetId="6">#REF!</definedName>
    <definedName name="\c">#REF!</definedName>
    <definedName name="\d" localSheetId="1">#REF!</definedName>
    <definedName name="\d" localSheetId="2">#REF!</definedName>
    <definedName name="\d" localSheetId="5">#REF!</definedName>
    <definedName name="\d" localSheetId="6">#REF!</definedName>
    <definedName name="\d">#REF!</definedName>
    <definedName name="_xlnm._FilterDatabase" localSheetId="7" hidden="1">'CF 14-16'!$A$1:$H$105</definedName>
    <definedName name="_xlnm.Print_Area" localSheetId="0">'BS 3-5'!$A$1:$J$93</definedName>
    <definedName name="_xlnm.Print_Area" localSheetId="7">'CF 14-16'!$A$1:$H$107</definedName>
    <definedName name="_xlnm.Print_Area" localSheetId="1">'PL 6-7'!$A$1:$J$51</definedName>
    <definedName name="_xlnm.Print_Area" localSheetId="2">'PL 8-9'!$A$1:$J$63</definedName>
    <definedName name="_xlnm.Print_Area" localSheetId="3">'SH-10 '!$A$1:$P$30</definedName>
    <definedName name="_xlnm.Print_Area" localSheetId="4">'SH-11'!$A$1:$P$23</definedName>
    <definedName name="_xlnm.Print_Area" localSheetId="5">'SH-12'!$A$1:$L$23</definedName>
    <definedName name="_xlnm.Print_Area" localSheetId="6">'SH-13 '!$A$1:$L$23</definedName>
    <definedName name="wwwww" localSheetId="1">#REF!</definedName>
    <definedName name="wwwww" localSheetId="2">#REF!</definedName>
    <definedName name="wwwww" localSheetId="5">#REF!</definedName>
    <definedName name="wwwww" localSheetId="6">#REF!</definedName>
    <definedName name="wwwww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7" i="21" l="1"/>
  <c r="N20" i="22" l="1"/>
  <c r="B22" i="11" l="1"/>
  <c r="B12" i="11" l="1"/>
  <c r="F12" i="11"/>
  <c r="B13" i="11" l="1"/>
  <c r="D60" i="24"/>
  <c r="J15" i="22" l="1"/>
  <c r="J46" i="21" l="1"/>
  <c r="J21" i="21"/>
  <c r="F21" i="21"/>
  <c r="J13" i="21"/>
  <c r="F13" i="21"/>
  <c r="F99" i="11"/>
  <c r="B99" i="11"/>
  <c r="D96" i="11"/>
  <c r="N16" i="22"/>
  <c r="N17" i="22" s="1"/>
  <c r="L15" i="22"/>
  <c r="N21" i="22"/>
  <c r="L11" i="22"/>
  <c r="P11" i="22" s="1"/>
  <c r="J39" i="24"/>
  <c r="J41" i="24" s="1"/>
  <c r="F39" i="24"/>
  <c r="F41" i="24" s="1"/>
  <c r="J21" i="24"/>
  <c r="J13" i="24"/>
  <c r="F21" i="24"/>
  <c r="F13" i="24"/>
  <c r="H96" i="11"/>
  <c r="H77" i="11"/>
  <c r="D77" i="11"/>
  <c r="H13" i="11"/>
  <c r="H12" i="11"/>
  <c r="D22" i="11"/>
  <c r="D13" i="11"/>
  <c r="D12" i="11"/>
  <c r="J89" i="7"/>
  <c r="J91" i="7" s="1"/>
  <c r="H89" i="7"/>
  <c r="H91" i="7" s="1"/>
  <c r="D89" i="7"/>
  <c r="F89" i="7"/>
  <c r="F91" i="7" s="1"/>
  <c r="J58" i="7"/>
  <c r="H58" i="7"/>
  <c r="D58" i="7"/>
  <c r="F58" i="7"/>
  <c r="J37" i="7"/>
  <c r="H37" i="7"/>
  <c r="D37" i="7"/>
  <c r="F37" i="7"/>
  <c r="D17" i="7"/>
  <c r="F17" i="7"/>
  <c r="H17" i="7"/>
  <c r="J17" i="7"/>
  <c r="N23" i="22" l="1"/>
  <c r="J23" i="24"/>
  <c r="J26" i="24" s="1"/>
  <c r="J28" i="24" s="1"/>
  <c r="H10" i="11" s="1"/>
  <c r="H34" i="11" s="1"/>
  <c r="H60" i="11" s="1"/>
  <c r="H62" i="11" s="1"/>
  <c r="H98" i="11" s="1"/>
  <c r="H100" i="11" s="1"/>
  <c r="F23" i="24"/>
  <c r="F26" i="24" s="1"/>
  <c r="F28" i="24" s="1"/>
  <c r="D10" i="11" s="1"/>
  <c r="D34" i="11" s="1"/>
  <c r="D60" i="11" s="1"/>
  <c r="D62" i="11" s="1"/>
  <c r="D98" i="11" s="1"/>
  <c r="D100" i="11" s="1"/>
  <c r="J48" i="21"/>
  <c r="J51" i="21"/>
  <c r="D91" i="7"/>
  <c r="J43" i="24" l="1"/>
  <c r="F43" i="24"/>
  <c r="F54" i="24" s="1"/>
  <c r="H21" i="25"/>
  <c r="F21" i="25"/>
  <c r="D21" i="25"/>
  <c r="J15" i="25"/>
  <c r="J16" i="25" s="1"/>
  <c r="H15" i="25"/>
  <c r="H16" i="25" s="1"/>
  <c r="F15" i="25"/>
  <c r="F16" i="25" s="1"/>
  <c r="D15" i="25"/>
  <c r="D16" i="25" s="1"/>
  <c r="D23" i="25" s="1"/>
  <c r="L14" i="25"/>
  <c r="L15" i="25" s="1"/>
  <c r="L16" i="25" s="1"/>
  <c r="J43" i="21"/>
  <c r="F59" i="24" l="1"/>
  <c r="F61" i="24" s="1"/>
  <c r="J26" i="12"/>
  <c r="F63" i="24"/>
  <c r="F56" i="24"/>
  <c r="J59" i="24"/>
  <c r="J54" i="24"/>
  <c r="F23" i="25"/>
  <c r="H23" i="25"/>
  <c r="D21" i="21"/>
  <c r="D13" i="21"/>
  <c r="J63" i="24" l="1"/>
  <c r="J56" i="24"/>
  <c r="J61" i="24"/>
  <c r="J19" i="19"/>
  <c r="L11" i="12"/>
  <c r="J15" i="12"/>
  <c r="L15" i="12" s="1"/>
  <c r="P15" i="12" l="1"/>
  <c r="P20" i="12"/>
  <c r="P21" i="12" s="1"/>
  <c r="H23" i="12"/>
  <c r="F23" i="12"/>
  <c r="D23" i="12"/>
  <c r="N21" i="12"/>
  <c r="L21" i="12"/>
  <c r="J21" i="12"/>
  <c r="D13" i="24"/>
  <c r="H21" i="24"/>
  <c r="D21" i="24"/>
  <c r="L16" i="12" l="1"/>
  <c r="N27" i="12"/>
  <c r="N28" i="12" s="1"/>
  <c r="N16" i="12"/>
  <c r="N23" i="12" s="1"/>
  <c r="N30" i="12" l="1"/>
  <c r="L14" i="19"/>
  <c r="L15" i="19" s="1"/>
  <c r="D15" i="19"/>
  <c r="J15" i="19"/>
  <c r="P15" i="22"/>
  <c r="P16" i="22" s="1"/>
  <c r="P17" i="22" s="1"/>
  <c r="H13" i="21" l="1"/>
  <c r="H39" i="24" l="1"/>
  <c r="H41" i="24" s="1"/>
  <c r="D39" i="24"/>
  <c r="D41" i="24" s="1"/>
  <c r="J27" i="12" s="1"/>
  <c r="L27" i="12" s="1"/>
  <c r="H13" i="24"/>
  <c r="D23" i="24" l="1"/>
  <c r="H23" i="24"/>
  <c r="H26" i="24" s="1"/>
  <c r="H28" i="24" s="1"/>
  <c r="H43" i="24" s="1"/>
  <c r="H59" i="24" l="1"/>
  <c r="H61" i="24" s="1"/>
  <c r="H54" i="24"/>
  <c r="D26" i="24"/>
  <c r="D28" i="24" s="1"/>
  <c r="F10" i="11"/>
  <c r="D67" i="7"/>
  <c r="F34" i="11" l="1"/>
  <c r="H56" i="24"/>
  <c r="J19" i="25"/>
  <c r="H63" i="24"/>
  <c r="D43" i="24"/>
  <c r="L19" i="19"/>
  <c r="L21" i="19" s="1"/>
  <c r="J21" i="19"/>
  <c r="D21" i="19"/>
  <c r="J16" i="19"/>
  <c r="H15" i="19"/>
  <c r="H16" i="19" s="1"/>
  <c r="F15" i="19"/>
  <c r="F16" i="19" s="1"/>
  <c r="J16" i="22"/>
  <c r="H16" i="22"/>
  <c r="F16" i="22"/>
  <c r="D16" i="22"/>
  <c r="D54" i="24" l="1"/>
  <c r="J20" i="22" s="1"/>
  <c r="B10" i="11"/>
  <c r="L19" i="25"/>
  <c r="L21" i="25" s="1"/>
  <c r="L23" i="25" s="1"/>
  <c r="J21" i="25"/>
  <c r="J23" i="25" s="1"/>
  <c r="J17" i="22"/>
  <c r="L16" i="22"/>
  <c r="J23" i="19"/>
  <c r="F96" i="11"/>
  <c r="F77" i="11"/>
  <c r="L10" i="19"/>
  <c r="H21" i="22"/>
  <c r="H23" i="22" s="1"/>
  <c r="F21" i="22"/>
  <c r="F23" i="22" s="1"/>
  <c r="D21" i="22"/>
  <c r="D17" i="22"/>
  <c r="H21" i="21"/>
  <c r="H23" i="21" s="1"/>
  <c r="J23" i="21"/>
  <c r="F23" i="21"/>
  <c r="F26" i="21" s="1"/>
  <c r="F28" i="21" s="1"/>
  <c r="F30" i="21" s="1"/>
  <c r="L17" i="22" l="1"/>
  <c r="D56" i="24"/>
  <c r="D59" i="24"/>
  <c r="D61" i="24" s="1"/>
  <c r="D63" i="24"/>
  <c r="J21" i="22"/>
  <c r="P20" i="22"/>
  <c r="P21" i="22" s="1"/>
  <c r="L20" i="22"/>
  <c r="L21" i="22" s="1"/>
  <c r="B34" i="11"/>
  <c r="J26" i="21"/>
  <c r="J28" i="21" s="1"/>
  <c r="J30" i="21" s="1"/>
  <c r="D23" i="22"/>
  <c r="H26" i="21"/>
  <c r="H28" i="21" s="1"/>
  <c r="H30" i="21" s="1"/>
  <c r="L23" i="22" l="1"/>
  <c r="P26" i="12"/>
  <c r="L26" i="12"/>
  <c r="L28" i="12" s="1"/>
  <c r="L30" i="12" s="1"/>
  <c r="H46" i="21" l="1"/>
  <c r="H43" i="21"/>
  <c r="P23" i="22"/>
  <c r="J23" i="22"/>
  <c r="H48" i="21" l="1"/>
  <c r="H51" i="21"/>
  <c r="F43" i="21"/>
  <c r="F46" i="21"/>
  <c r="F51" i="21" l="1"/>
  <c r="F48" i="21"/>
  <c r="J67" i="7"/>
  <c r="H67" i="7"/>
  <c r="F67" i="7"/>
  <c r="D68" i="7" l="1"/>
  <c r="D93" i="7" s="1"/>
  <c r="J68" i="7"/>
  <c r="J93" i="7" s="1"/>
  <c r="F68" i="7"/>
  <c r="F93" i="7" s="1"/>
  <c r="H68" i="7"/>
  <c r="H93" i="7" s="1"/>
  <c r="F39" i="7"/>
  <c r="J39" i="7"/>
  <c r="H39" i="7"/>
  <c r="D39" i="7"/>
  <c r="B77" i="11" l="1"/>
  <c r="P16" i="12" l="1"/>
  <c r="P23" i="12" s="1"/>
  <c r="J16" i="12"/>
  <c r="J23" i="12" l="1"/>
  <c r="L23" i="12" s="1"/>
  <c r="B96" i="11" s="1"/>
  <c r="L16" i="19"/>
  <c r="L23" i="19" s="1"/>
  <c r="D16" i="19" l="1"/>
  <c r="D23" i="19" s="1"/>
  <c r="H21" i="19"/>
  <c r="H23" i="19" s="1"/>
  <c r="F21" i="19"/>
  <c r="F23" i="19" s="1"/>
  <c r="H28" i="12"/>
  <c r="H30" i="12" s="1"/>
  <c r="F28" i="12"/>
  <c r="F30" i="12" s="1"/>
  <c r="D28" i="12"/>
  <c r="D30" i="12" s="1"/>
  <c r="P27" i="12"/>
  <c r="D23" i="21" l="1"/>
  <c r="D26" i="21" l="1"/>
  <c r="D28" i="21" s="1"/>
  <c r="D30" i="21" s="1"/>
  <c r="D46" i="21" l="1"/>
  <c r="P28" i="12"/>
  <c r="D48" i="21" l="1"/>
  <c r="D51" i="21"/>
  <c r="D43" i="21"/>
  <c r="J28" i="12"/>
  <c r="J30" i="12" s="1"/>
  <c r="B60" i="11"/>
  <c r="B62" i="11" s="1"/>
  <c r="B98" i="11" l="1"/>
  <c r="B100" i="11" s="1"/>
  <c r="F60" i="11" l="1"/>
  <c r="F62" i="11" s="1"/>
  <c r="F98" i="11" l="1"/>
  <c r="F100" i="11" s="1"/>
  <c r="P11" i="12" l="1"/>
  <c r="P30" i="12" s="1"/>
</calcChain>
</file>

<file path=xl/sharedStrings.xml><?xml version="1.0" encoding="utf-8"?>
<sst xmlns="http://schemas.openxmlformats.org/spreadsheetml/2006/main" count="460" uniqueCount="230">
  <si>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</si>
  <si>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</si>
  <si>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</si>
  <si>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</si>
  <si>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</si>
  <si>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</si>
  <si>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</si>
  <si>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</si>
  <si>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</si>
  <si>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</si>
  <si>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ลูกหนี้หมุนเวียนอื่น </t>
  </si>
  <si>
    <t xml:space="preserve">สินค้าคงเหลือ   </t>
  </si>
  <si>
    <t>เงินลงทุนในตราสารหนี้ที่ถึงกำหนดชำระ</t>
  </si>
  <si>
    <t xml:space="preserve">   ภายในหนึ่งปี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</si>
  <si>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</si>
  <si>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</si>
  <si>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</si>
  <si>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</si>
  <si>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</si>
  <si>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เงินลงทุนระยะยาวในกิจการที่เกี่ยวข้องกัน</t>
  </si>
  <si>
    <t>เงินลงทุนในตราสารหนี้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</si>
  <si>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</si>
  <si>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</si>
  <si>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</si>
  <si>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ที่ดินรอการพัฒนา</t>
  </si>
  <si>
    <t>ใบอนุญาตให้ใช้คลื่นความถี่และประกอบ</t>
  </si>
  <si>
    <t xml:space="preserve">   กิจการโทรทัศน์</t>
  </si>
  <si>
    <t>ค่าความนิยม</t>
  </si>
  <si>
    <t>ลิขสิทธิ์หนังสือ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</si>
  <si>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</si>
  <si>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</si>
  <si>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เงินประกัน</t>
  </si>
  <si>
    <t xml:space="preserve">สินทรัพย์ไม่หมุนเวียนอื่น 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</si>
  <si>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</si>
  <si>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</si>
  <si>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</si>
  <si>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</si>
  <si>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</si>
  <si>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</si>
  <si>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ค่าใช้จ่ายค้างจ่าย</t>
  </si>
  <si>
    <t>ส่วนของหนี้สินตามสัญญาเช่าที่ถึงกำหนด</t>
  </si>
  <si>
    <t xml:space="preserve">   ชำระภายในหนึ่งปี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</si>
  <si>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</si>
  <si>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</si>
  <si>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</si>
  <si>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</si>
  <si>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</si>
  <si>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</si>
  <si>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</si>
  <si>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</si>
  <si>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</si>
  <si>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</si>
  <si>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</si>
  <si>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</si>
  <si>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</si>
  <si>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(หุ้นสามัญจำนวน 998,281,590 หุ้น มูลค่า 1 บาท 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</si>
  <si>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</si>
  <si>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</si>
  <si>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</si>
  <si>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</si>
  <si>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</si>
  <si>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 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</si>
  <si>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</si>
  <si>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</si>
  <si>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</si>
  <si>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</si>
  <si>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</si>
  <si>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</si>
  <si>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</si>
  <si>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</si>
  <si>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 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</si>
  <si>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</si>
  <si>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</si>
  <si>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</si>
  <si>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</si>
  <si>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</si>
  <si>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</si>
  <si>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</si>
  <si>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</si>
  <si>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</si>
  <si>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 </t>
  </si>
  <si>
    <t>ส่วนเกิน</t>
  </si>
  <si>
    <t>ทุนสำรอง</t>
  </si>
  <si>
    <t>รวม</t>
  </si>
  <si>
    <t>มูลค่าหุ้นสามัญ</t>
  </si>
  <si>
    <t>ตามกฎหมาย</t>
  </si>
  <si>
    <t>ยังไม่ได้จัดสรร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</si>
  <si>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</si>
  <si>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</si>
  <si>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</si>
  <si>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</si>
  <si>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</si>
  <si>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กำไร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</si>
  <si>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</si>
  <si>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</si>
  <si>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</si>
  <si>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ค่าตัดจำหน่ายใบอนุญาตให้ใช้คลื่นความถี่และประกอบ</t>
  </si>
  <si>
    <t>ค่าตัดจำหน่ายลิขสิทธิ์หนังสือ</t>
  </si>
  <si>
    <t>ค่าตัดจำหน่ายสินทรัพย์ไม่มีตัวตนอื่น</t>
  </si>
  <si>
    <t>ค่าตัดจำหน่ายส่วนเกินของเงินลงทุนในตราสารหนี้</t>
  </si>
  <si>
    <t>ประมาณการหนี้สินไม่หมุนเวียนสำหรับผลประโยชน์พนักงาน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</si>
  <si>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</si>
  <si>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</si>
  <si>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</si>
  <si>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</si>
  <si>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</si>
  <si>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</si>
  <si>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เงินฝากสถาบันการเงินที่มีข้อจำกัดในการเบิกใช้</t>
  </si>
  <si>
    <t>สินทรัพย์ไม่หมุนเวียนอื่น</t>
  </si>
  <si>
    <t>จ่ายประมาณการหนี้สินไม่หมุนเวียนสำหรับผลประโยชน์พนักงาน</t>
  </si>
  <si>
    <t>จ่ายประมาณการหนี้สินไม่หมุนเวียนต้นทุนการรื้อถอน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</si>
  <si>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</si>
  <si>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</si>
  <si>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เงินสดรับจากการไถ่ถอนตราสารหนี้</t>
  </si>
  <si>
    <t>เงินสดจ่ายเพื่อซื้อตราสารหนี้</t>
  </si>
  <si>
    <t>เงินสดจ่ายเพื่อซื้อลิขสิทธิ์หนังสือ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</si>
  <si>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</si>
  <si>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เงินสดรับชำระคืนจากเงินให้กู้ยืมระยะสั้นแก่บริษัทย่อย</t>
  </si>
  <si>
    <t>เงินสดรับจากการขายเงินลงทุนในบริษัทร่วม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</si>
  <si>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</si>
  <si>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</si>
  <si>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</si>
  <si>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รายการที่ไม่ใช่เงินสด</t>
  </si>
  <si>
    <t>ลูกหนี้ค่าขายอุปกรณ์</t>
  </si>
  <si>
    <t>เจ้าหนี้ค่าซื้อสินทรัพย์ไม่มีตัวตนอื่น</t>
  </si>
  <si>
    <t>ซื้อสินทรัพย์โดยการทำสัญญาเช่า</t>
  </si>
  <si>
    <t>ขาดทุนจากอัตราแลกเปลี่ยนที่ยังไม่เกิดขึ้น</t>
  </si>
  <si>
    <t>เงินปันผลรับ</t>
  </si>
  <si>
    <t>ดอกเบี้ยจ่าย</t>
  </si>
  <si>
    <t>เงินสดรับจากเงินกู้ยืมระยะสั้นจากกิจการที่เกี่ยวข้องกัน</t>
  </si>
  <si>
    <t>เงินสดจ่ายชำระเงินกู้ยืมระยะสั้นจากกิจการที่เกี่ยวข้องกัน</t>
  </si>
  <si>
    <t>เงินสดรับจากการสิ้นสุดสัญญาเช่า</t>
  </si>
  <si>
    <t>บริษัท อมรินทร์ คอร์เปอเรชั่นส์ จำกัด (มหาชน) และบริษัทย่อย</t>
  </si>
  <si>
    <t>เงินกู้ยืมระยะสั้นจากสถาบันการเงิน</t>
  </si>
  <si>
    <t>ภาษีเงินได้นิติบุคคลค้างจ่าย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</si>
  <si>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</si>
  <si>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</si>
  <si>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โอนสินทรัพย์สิทธิการใช้เป็นอุปกรณ์</t>
  </si>
  <si>
    <t>ผลกำไรจากการวัดมูลค่าใหม่ของผลประโยชน์</t>
  </si>
  <si>
    <t xml:space="preserve">   พนักงานที่กำหนดไว้</t>
  </si>
  <si>
    <t xml:space="preserve">   ตามวิธีส่วนได้เสีย - สุทธิจากภาษี</t>
  </si>
  <si>
    <t>กระแสเงินสดสุทธิได้มาจากการดำเนินงาน</t>
  </si>
  <si>
    <t>ทุนที่ออก</t>
  </si>
  <si>
    <t>และชำระแล้ว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</si>
  <si>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</si>
  <si>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</si>
  <si>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กำไรขาดทุนเบ็ดเสร็จอื่น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</si>
  <si>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</si>
  <si>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</si>
  <si>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</si>
  <si>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>กระแสเงินสดสุทธิได้มาจาก (ใช้ไปใน) กิจกรรมลงทุน</t>
  </si>
  <si>
    <t>(กลับรายการ) ประมาณการรับคืนนิตยสารและหนังสือ</t>
  </si>
  <si>
    <t>เงินสดจ่ายเพื่อซื้อเงินลงทุนในบริษัทย่อย</t>
  </si>
  <si>
    <t>รายได้ (ค่าใช้จ่าย) ภาษีเงินได้</t>
  </si>
  <si>
    <t>กำไรขาดทุนเบ็ดเสร็จอื่นสำหรับงวด - สุทธิจากภาษี</t>
  </si>
  <si>
    <t>ค่าใช้จ่าย (รายได้) ภาษีเงินได้</t>
  </si>
  <si>
    <t xml:space="preserve">โอนประมาณการหนี้สินไปบริษัทย่อย
 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</si>
  <si>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</si>
  <si>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</si>
  <si>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</si>
  <si>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</si>
  <si>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</si>
  <si>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กำไรจากการต่อรองราคาซื้อ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</si>
  <si>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</si>
  <si>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</si>
  <si>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รวมส่วนของบริษัทใหญ่</t>
  </si>
  <si>
    <t>ส่วนได้เสียที่ไม่มีอำนาจควบคุม</t>
  </si>
  <si>
    <t>อำนาจควบคุม</t>
  </si>
  <si>
    <t>ที่ไม่มี</t>
  </si>
  <si>
    <t>ส่วนได้เสีย</t>
  </si>
  <si>
    <t>ผู้ถือหุ้น</t>
  </si>
  <si>
    <t>สินทรัพย์ทางการเงินไม่หมุนเวียนอื่น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</si>
  <si>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</si>
  <si>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</si>
  <si>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</t>
  </si>
  <si>
    <t>หนี้สินภาษีเงินได้รอการตัดบัญชี</t>
  </si>
  <si>
    <t>ส่วนของ</t>
  </si>
  <si>
    <t>กระแสเงินสดสุทธิใช้ไปในกิจกรรมจัดหาเงิน</t>
  </si>
  <si>
    <t>บริษัทใหญ่</t>
  </si>
  <si>
    <t xml:space="preserve">   การเปลี่ยนแปลงสถานะเป็นบริษัทย่อย</t>
  </si>
  <si>
    <t>ขาดทุนที่รับรู้ของส่วนได้เสียในบริษัทร่วมซึ่งถือก่อน</t>
  </si>
  <si>
    <t>กำไร (ขาดทุน) จากกิจกรรมดำเนินงาน</t>
  </si>
  <si>
    <t>กำไรขาดทุนเบ็ดเสร็จอื่น</t>
  </si>
  <si>
    <t>ส่วนแบ่งกำไรขาดทุนเบ็ดเสร็จอื่นของบริษัทร่วม</t>
  </si>
  <si>
    <t xml:space="preserve">        ซึ่งอำนาจควบคุมเปลี่ยนแปลง</t>
  </si>
  <si>
    <t>เงินสดได้มาจากการซื้อบริษัทย่อยสุทธิจากเงินสดที่ได้มา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</si>
  <si>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</si>
  <si>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</si>
  <si>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 xml:space="preserve"> 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</si>
  <si>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</si>
  <si>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</si>
  <si>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 xml:space="preserve">    ขาดทุน</t>
  </si>
  <si>
    <t>รวมกำไร (ขาดทุน) เบ็ดเสร็จสำหรับงวด</t>
  </si>
  <si>
    <t>ยอดคงเหลือ ณ วันที่ 30 กันยายน 2568</t>
  </si>
  <si>
    <t>ภาษีเงินได้รับคืน (จ่ายออก)</t>
  </si>
  <si>
    <t>ส่วนแบ่ง (กำไร) ขาดทุนของบริษัทร่วมที่ใช้วิธีส่วนได้เสีย (สุทธิจากภาษี)</t>
  </si>
  <si>
    <t>ผลขาดทุนจากการด้อยค่าด้านเครดิตที่คาดว่าจะเกิดขึ้น</t>
  </si>
  <si>
    <t>(กลับรายการ) ขาดทุนจากการปรับมูลค่าสินค้า</t>
  </si>
  <si>
    <t>2</t>
  </si>
  <si>
    <t>2, 3</t>
  </si>
  <si>
    <t>6</t>
  </si>
  <si>
    <t>7</t>
  </si>
  <si>
    <t>ขาดทุนจากตราสารอนุพันธ์ที่ยังไม่เกิดขึ้น</t>
  </si>
  <si>
    <t>ส่วนแบ่งกำไร (ขาดทุน) ของบริษัทร่วมที่ใช้วิธีส่วนได้เสีย</t>
  </si>
  <si>
    <t>กำไร (ขาดทุน) ก่อนภาษีเงินได้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</si>
  <si>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</si>
  <si>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</si>
  <si>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เบ็ดเสร็จขาดทุนรวม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</si>
  <si>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</si>
  <si>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</si>
  <si>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 (ขาดทุน) เป็นเงินสดรับ (จ่าย)</t>
  </si>
  <si>
    <t>เงินสดและรายการเทียบเท่าเงินสดเพิ่มขึ้น (ลดลง) สุทธิ</t>
  </si>
  <si>
    <t>เจ้าหนี้ค่าซื้ออุปกรณ์</t>
  </si>
  <si>
    <t>เงินสดจ่ายเพื่อซื้ออุปกรณ์และสินทรัพย์สิทธิการใช้</t>
  </si>
  <si>
    <t>(กำไร) ขาดทุนจากการจำหน่ายอุปกรณ์และสินทรัพย์สิทธิการใช้</t>
  </si>
  <si>
    <t>MR8884BS2GZWB2DZ93YP9Q7PWBJETXDGNJN8MC1ZW0GXS3C4FN20</t>
  </si>
  <si>
    <t>Phattraphon, Phaochinda</t>
  </si>
  <si>
    <t>Create</t>
  </si>
  <si>
    <t>ddc756c9-8a2c-40a7-88de-4238a71768eb</t>
  </si>
  <si>
    <t>{"id":"ddc756c9-8a2c-40a7-88de-4238a71768eb","type":1,"name":"workbookId","value":"35dbf960-0daf-450d-a7e7-276bdcf80444"}</t>
  </si>
  <si>
    <t>5b14449a-d433-4364-9e21-f64599e943dd</t>
  </si>
  <si>
    <t>{"id":"5b14449a-d433-4364-9e21-f64599e943dd","type":0,"name":"dataSnipperSheetDeleted","value":"false"}</t>
  </si>
  <si>
    <t>44e21a22-1b98-401a-9243-03e38ebcde27</t>
  </si>
  <si>
    <t>{"id":"44e21a22-1b98-401a-9243-03e38ebcde27","type":0,"name":"embed-documents","value":"false"}</t>
  </si>
  <si>
    <t>1f5daabf-259a-47b4-89f9-f175837088c6</t>
  </si>
  <si>
    <t>{"id":"1f5daabf-259a-47b4-89f9-f175837088c6","type":0,"name":"table-snip-suggestions","value":"true"}</t>
  </si>
  <si>
    <t>7ba5a330-ebb6-42be-8684-40f60667a236</t>
  </si>
  <si>
    <t>{"id":"7ba5a330-ebb6-42be-8684-40f60667a236","type":1,"name":"migratedFssProjectId","value":""}</t>
  </si>
  <si>
    <t>เงินสดรับจากการขายอุปกรณ์และสินทรัพย์สิทธิการใช้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</si>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</sst>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_ ;\(#,##0\)\ "/>
    <numFmt numFmtId="169" formatCode="_(* #,##0.000_);_(* \(#,##0.000\);_(* &quot;-&quot;??_);_(@_)"/>
  </numFmts>
  <fonts count="1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1"/>
      <color indexed="8"/>
      <name val="Calibri"/>
      <family val="2"/>
      <charset val="222"/>
    </font>
    <font>
      <sz val="15"/>
      <color theme="1"/>
      <name val="Angsana New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37" fontId="4" fillId="0" borderId="0"/>
    <xf numFmtId="43" fontId="10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37">
    <xf numFmtId="0" fontId="0" fillId="0" borderId="0" xfId="0"/>
    <xf numFmtId="49" fontId="2" fillId="0" borderId="0" xfId="0" applyNumberFormat="1" applyFont="1"/>
    <xf numFmtId="49" fontId="4" fillId="0" borderId="0" xfId="0" applyNumberFormat="1" applyFont="1" applyAlignment="1">
      <alignment horizontal="center"/>
    </xf>
    <xf numFmtId="49" fontId="3" fillId="0" borderId="0" xfId="0" applyNumberFormat="1" applyFont="1"/>
    <xf numFmtId="49" fontId="7" fillId="0" borderId="0" xfId="0" applyNumberFormat="1" applyFont="1" applyAlignment="1">
      <alignment wrapText="1"/>
    </xf>
    <xf numFmtId="0" fontId="4" fillId="0" borderId="0" xfId="0" applyFont="1"/>
    <xf numFmtId="49" fontId="4" fillId="0" borderId="0" xfId="0" applyNumberFormat="1" applyFont="1" applyAlignment="1">
      <alignment wrapText="1"/>
    </xf>
    <xf numFmtId="166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wrapText="1"/>
    </xf>
    <xf numFmtId="166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166" fontId="0" fillId="0" borderId="1" xfId="0" applyNumberFormat="1" applyBorder="1"/>
    <xf numFmtId="49" fontId="7" fillId="0" borderId="0" xfId="0" applyNumberFormat="1" applyFont="1"/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166" fontId="3" fillId="0" borderId="0" xfId="0" applyNumberFormat="1" applyFont="1"/>
    <xf numFmtId="0" fontId="5" fillId="0" borderId="0" xfId="0" applyFont="1"/>
    <xf numFmtId="0" fontId="8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/>
    <xf numFmtId="49" fontId="4" fillId="0" borderId="0" xfId="0" applyNumberFormat="1" applyFont="1"/>
    <xf numFmtId="49" fontId="6" fillId="0" borderId="0" xfId="0" applyNumberFormat="1" applyFont="1" applyAlignment="1">
      <alignment horizontal="left" vertical="top" wrapText="1"/>
    </xf>
    <xf numFmtId="166" fontId="4" fillId="0" borderId="0" xfId="0" applyNumberFormat="1" applyFont="1"/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 applyAlignment="1">
      <alignment horizontal="left"/>
    </xf>
    <xf numFmtId="166" fontId="3" fillId="0" borderId="3" xfId="0" applyNumberFormat="1" applyFont="1" applyBorder="1"/>
    <xf numFmtId="166" fontId="4" fillId="0" borderId="0" xfId="0" applyNumberFormat="1" applyFont="1" applyAlignment="1">
      <alignment horizontal="right" wrapText="1"/>
    </xf>
    <xf numFmtId="0" fontId="2" fillId="0" borderId="0" xfId="0" applyFont="1"/>
    <xf numFmtId="166" fontId="0" fillId="0" borderId="3" xfId="0" applyNumberFormat="1" applyBorder="1"/>
    <xf numFmtId="168" fontId="3" fillId="0" borderId="0" xfId="1" applyNumberFormat="1" applyFont="1" applyFill="1" applyBorder="1" applyAlignment="1"/>
    <xf numFmtId="165" fontId="3" fillId="0" borderId="2" xfId="1" applyFont="1" applyFill="1" applyBorder="1" applyAlignment="1"/>
    <xf numFmtId="16" fontId="0" fillId="0" borderId="0" xfId="0" quotePrefix="1" applyNumberFormat="1" applyAlignment="1">
      <alignment horizontal="center"/>
    </xf>
    <xf numFmtId="165" fontId="0" fillId="0" borderId="0" xfId="1" applyFont="1" applyFill="1" applyBorder="1" applyAlignment="1"/>
    <xf numFmtId="165" fontId="3" fillId="0" borderId="0" xfId="1" applyFont="1" applyFill="1" applyBorder="1" applyAlignment="1"/>
    <xf numFmtId="166" fontId="0" fillId="0" borderId="0" xfId="0" applyNumberFormat="1"/>
    <xf numFmtId="0" fontId="0" fillId="0" borderId="0" xfId="0" quotePrefix="1" applyAlignment="1">
      <alignment horizontal="center"/>
    </xf>
    <xf numFmtId="167" fontId="3" fillId="0" borderId="2" xfId="1" applyNumberFormat="1" applyFont="1" applyFill="1" applyBorder="1" applyAlignment="1"/>
    <xf numFmtId="49" fontId="6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165" fontId="0" fillId="0" borderId="0" xfId="1" applyFont="1" applyFill="1" applyBorder="1" applyAlignment="1">
      <alignment horizontal="center"/>
    </xf>
    <xf numFmtId="167" fontId="0" fillId="0" borderId="0" xfId="1" applyNumberFormat="1" applyFont="1" applyFill="1" applyBorder="1" applyAlignment="1"/>
    <xf numFmtId="165" fontId="4" fillId="0" borderId="0" xfId="1" applyFont="1" applyFill="1" applyBorder="1" applyAlignment="1"/>
    <xf numFmtId="165" fontId="3" fillId="0" borderId="0" xfId="1" applyFont="1" applyFill="1" applyAlignment="1"/>
    <xf numFmtId="167" fontId="0" fillId="0" borderId="0" xfId="1" applyNumberFormat="1" applyFont="1" applyFill="1" applyBorder="1" applyAlignment="1">
      <alignment horizontal="center"/>
    </xf>
    <xf numFmtId="167" fontId="4" fillId="0" borderId="1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0" xfId="1" applyNumberFormat="1" applyFont="1" applyFill="1" applyAlignment="1"/>
    <xf numFmtId="167" fontId="4" fillId="0" borderId="0" xfId="1" applyNumberFormat="1" applyFont="1" applyFill="1"/>
    <xf numFmtId="165" fontId="0" fillId="0" borderId="1" xfId="1" applyFont="1" applyFill="1" applyBorder="1" applyAlignment="1"/>
    <xf numFmtId="167" fontId="0" fillId="0" borderId="1" xfId="1" applyNumberFormat="1" applyFont="1" applyFill="1" applyBorder="1" applyAlignment="1"/>
    <xf numFmtId="0" fontId="7" fillId="0" borderId="0" xfId="0" applyFont="1"/>
    <xf numFmtId="167" fontId="3" fillId="0" borderId="1" xfId="1" applyNumberFormat="1" applyFont="1" applyFill="1" applyBorder="1" applyAlignment="1"/>
    <xf numFmtId="167" fontId="0" fillId="0" borderId="0" xfId="1" applyNumberFormat="1" applyFont="1" applyFill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6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167" fontId="0" fillId="0" borderId="0" xfId="0" applyNumberFormat="1"/>
    <xf numFmtId="165" fontId="0" fillId="0" borderId="0" xfId="1" applyFont="1"/>
    <xf numFmtId="167" fontId="3" fillId="0" borderId="0" xfId="1" applyNumberFormat="1" applyFont="1" applyFill="1" applyBorder="1" applyAlignment="1">
      <alignment vertical="center"/>
    </xf>
    <xf numFmtId="165" fontId="0" fillId="0" borderId="0" xfId="1" applyFont="1" applyFill="1" applyBorder="1" applyAlignment="1">
      <alignment vertical="center"/>
    </xf>
    <xf numFmtId="167" fontId="3" fillId="0" borderId="4" xfId="1" applyNumberFormat="1" applyFont="1" applyFill="1" applyBorder="1" applyAlignment="1">
      <alignment vertical="center"/>
    </xf>
    <xf numFmtId="165" fontId="3" fillId="0" borderId="0" xfId="1" applyFont="1" applyFill="1" applyBorder="1" applyAlignment="1">
      <alignment vertical="center"/>
    </xf>
    <xf numFmtId="49" fontId="3" fillId="0" borderId="0" xfId="0" applyNumberFormat="1" applyFont="1" applyAlignment="1">
      <alignment horizontal="left" wrapText="1"/>
    </xf>
    <xf numFmtId="168" fontId="3" fillId="0" borderId="0" xfId="0" applyNumberFormat="1" applyFont="1"/>
    <xf numFmtId="168" fontId="4" fillId="0" borderId="0" xfId="0" applyNumberFormat="1" applyFont="1"/>
    <xf numFmtId="49" fontId="3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167" fontId="0" fillId="0" borderId="0" xfId="1" applyNumberFormat="1" applyFont="1" applyFill="1" applyAlignment="1"/>
    <xf numFmtId="165" fontId="0" fillId="0" borderId="0" xfId="0" applyNumberFormat="1"/>
    <xf numFmtId="167" fontId="3" fillId="0" borderId="2" xfId="1" applyNumberFormat="1" applyFont="1" applyBorder="1"/>
    <xf numFmtId="166" fontId="0" fillId="0" borderId="0" xfId="0" applyNumberFormat="1" applyAlignment="1">
      <alignment horizontal="right"/>
    </xf>
    <xf numFmtId="167" fontId="3" fillId="0" borderId="1" xfId="1" applyNumberFormat="1" applyFont="1" applyBorder="1"/>
    <xf numFmtId="167" fontId="3" fillId="0" borderId="0" xfId="0" applyNumberFormat="1" applyFont="1"/>
    <xf numFmtId="165" fontId="0" fillId="0" borderId="0" xfId="1" applyFont="1" applyFill="1" applyBorder="1"/>
    <xf numFmtId="49" fontId="7" fillId="0" borderId="0" xfId="0" applyNumberFormat="1" applyFont="1" applyAlignment="1">
      <alignment horizontal="left" wrapText="1"/>
    </xf>
    <xf numFmtId="167" fontId="4" fillId="0" borderId="0" xfId="1" applyNumberFormat="1" applyFont="1"/>
    <xf numFmtId="167" fontId="11" fillId="0" borderId="0" xfId="1" applyNumberFormat="1" applyFont="1" applyFill="1"/>
    <xf numFmtId="167" fontId="3" fillId="0" borderId="0" xfId="1" applyNumberFormat="1" applyFont="1" applyBorder="1"/>
    <xf numFmtId="165" fontId="0" fillId="0" borderId="0" xfId="1" applyFont="1" applyFill="1"/>
    <xf numFmtId="167" fontId="0" fillId="0" borderId="5" xfId="1" applyNumberFormat="1" applyFont="1" applyFill="1" applyBorder="1"/>
    <xf numFmtId="167" fontId="3" fillId="0" borderId="2" xfId="1" applyNumberFormat="1" applyFont="1" applyFill="1" applyBorder="1"/>
    <xf numFmtId="166" fontId="11" fillId="0" borderId="0" xfId="0" applyNumberFormat="1" applyFont="1"/>
    <xf numFmtId="167" fontId="3" fillId="0" borderId="0" xfId="1" applyNumberFormat="1" applyFont="1" applyFill="1" applyBorder="1" applyAlignment="1"/>
    <xf numFmtId="167" fontId="4" fillId="0" borderId="5" xfId="1" applyNumberFormat="1" applyFont="1" applyFill="1" applyBorder="1"/>
    <xf numFmtId="167" fontId="0" fillId="0" borderId="0" xfId="1" applyNumberFormat="1" applyFont="1"/>
    <xf numFmtId="167" fontId="0" fillId="0" borderId="0" xfId="1" applyNumberFormat="1" applyFont="1" applyFill="1" applyBorder="1"/>
    <xf numFmtId="167" fontId="3" fillId="0" borderId="0" xfId="1" applyNumberFormat="1" applyFont="1"/>
    <xf numFmtId="165" fontId="0" fillId="0" borderId="1" xfId="1" applyFont="1" applyFill="1" applyBorder="1"/>
    <xf numFmtId="167" fontId="0" fillId="0" borderId="1" xfId="1" applyNumberFormat="1" applyFont="1" applyFill="1" applyBorder="1"/>
    <xf numFmtId="169" fontId="4" fillId="0" borderId="3" xfId="1" applyNumberFormat="1" applyFont="1" applyFill="1" applyBorder="1" applyAlignment="1"/>
    <xf numFmtId="169" fontId="0" fillId="0" borderId="0" xfId="0" applyNumberFormat="1"/>
    <xf numFmtId="165" fontId="4" fillId="0" borderId="3" xfId="1" applyFont="1" applyFill="1" applyBorder="1" applyAlignment="1"/>
    <xf numFmtId="164" fontId="3" fillId="0" borderId="2" xfId="0" applyNumberFormat="1" applyFont="1" applyBorder="1"/>
    <xf numFmtId="164" fontId="3" fillId="0" borderId="0" xfId="0" applyNumberFormat="1" applyFont="1"/>
    <xf numFmtId="164" fontId="3" fillId="0" borderId="3" xfId="1" applyNumberFormat="1" applyFont="1" applyBorder="1"/>
    <xf numFmtId="164" fontId="3" fillId="0" borderId="3" xfId="0" applyNumberFormat="1" applyFont="1" applyBorder="1"/>
    <xf numFmtId="164" fontId="3" fillId="0" borderId="2" xfId="1" applyNumberFormat="1" applyFont="1" applyBorder="1"/>
    <xf numFmtId="164" fontId="3" fillId="0" borderId="2" xfId="1" applyNumberFormat="1" applyFont="1" applyFill="1" applyBorder="1" applyAlignment="1"/>
    <xf numFmtId="164" fontId="3" fillId="0" borderId="1" xfId="0" applyNumberFormat="1" applyFont="1" applyBorder="1"/>
    <xf numFmtId="164" fontId="0" fillId="0" borderId="0" xfId="0" applyNumberFormat="1"/>
    <xf numFmtId="164" fontId="3" fillId="0" borderId="5" xfId="1" applyNumberFormat="1" applyFont="1" applyBorder="1"/>
    <xf numFmtId="164" fontId="3" fillId="0" borderId="5" xfId="0" applyNumberFormat="1" applyFont="1" applyBorder="1"/>
    <xf numFmtId="164" fontId="3" fillId="0" borderId="1" xfId="1" applyNumberFormat="1" applyFont="1" applyBorder="1"/>
    <xf numFmtId="164" fontId="0" fillId="0" borderId="0" xfId="1" applyNumberFormat="1" applyFont="1"/>
    <xf numFmtId="37" fontId="0" fillId="0" borderId="0" xfId="0" applyNumberFormat="1"/>
    <xf numFmtId="37" fontId="0" fillId="0" borderId="1" xfId="1" applyNumberFormat="1" applyFont="1" applyFill="1" applyBorder="1"/>
    <xf numFmtId="164" fontId="3" fillId="0" borderId="4" xfId="1" applyNumberFormat="1" applyFont="1" applyBorder="1"/>
    <xf numFmtId="164" fontId="3" fillId="0" borderId="0" xfId="1" applyNumberFormat="1" applyFont="1" applyBorder="1"/>
    <xf numFmtId="164" fontId="3" fillId="0" borderId="0" xfId="0" applyNumberFormat="1" applyFont="1" applyAlignment="1">
      <alignment horizontal="right"/>
    </xf>
    <xf numFmtId="164" fontId="0" fillId="0" borderId="0" xfId="1" applyNumberFormat="1" applyFont="1" applyFill="1"/>
    <xf numFmtId="164" fontId="3" fillId="0" borderId="0" xfId="1" applyNumberFormat="1" applyFont="1"/>
    <xf numFmtId="164" fontId="3" fillId="0" borderId="1" xfId="1" applyNumberFormat="1" applyFont="1" applyFill="1" applyBorder="1" applyAlignment="1"/>
    <xf numFmtId="164" fontId="3" fillId="0" borderId="0" xfId="1" applyNumberFormat="1" applyFont="1" applyFill="1" applyBorder="1" applyAlignment="1"/>
    <xf numFmtId="167" fontId="3" fillId="0" borderId="3" xfId="1" applyNumberFormat="1" applyFont="1" applyBorder="1"/>
    <xf numFmtId="49" fontId="3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>
      <alignment horizontal="left" wrapText="1"/>
    </xf>
    <xf numFmtId="0" fontId="0" fillId="0" borderId="1" xfId="0" applyBorder="1" applyAlignment="1">
      <alignment horizontal="center"/>
    </xf>
  </cellXfs>
  <cellStyles count="8">
    <cellStyle name="Comma" xfId="1" builtinId="3"/>
    <cellStyle name="Comma 15 3" xfId="4"/>
    <cellStyle name="Comma 2" xfId="2"/>
    <cellStyle name="Comma 3" xfId="6"/>
    <cellStyle name="Normal" xfId="0" builtinId="0"/>
    <cellStyle name="Normal 2" xfId="3"/>
    <cellStyle name="Normal 3" xfId="5"/>
    <cellStyle name="Percent 2" xfId="7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view="pageBreakPreview" zoomScale="90" zoomScaleNormal="90" zoomScaleSheetLayoutView="90" workbookViewId="0"/>
  </sheetViews>
  <sheetFormatPr defaultColWidth="9" defaultRowHeight="21.75" customHeight="1"/>
  <cols>
    <col min="1" max="1" width="45.85546875" customWidth="1"/>
    <col min="2" max="2" width="8.85546875" style="14" customWidth="1"/>
    <col min="3" max="3" width="1.5703125" style="14" customWidth="1"/>
    <col min="4" max="4" width="13.85546875" customWidth="1"/>
    <col min="5" max="5" width="1.5703125" customWidth="1"/>
    <col min="6" max="6" width="13.85546875" customWidth="1"/>
    <col min="7" max="7" width="1.5703125" customWidth="1"/>
    <col min="8" max="8" width="13.85546875" customWidth="1"/>
    <col min="9" max="9" width="1.5703125" customWidth="1"/>
    <col min="10" max="10" width="13.85546875" customWidth="1"/>
  </cols>
  <sheetData>
    <row r="1" spans="1:10" ht="23.25">
      <c r="A1" s="30" t="s">
        <v>132</v>
      </c>
      <c r="B1" s="46"/>
      <c r="C1" s="46"/>
      <c r="D1" s="5"/>
      <c r="E1" s="5"/>
      <c r="F1" s="5"/>
      <c r="G1" s="5"/>
      <c r="H1" s="5"/>
      <c r="I1" s="5"/>
      <c r="J1" s="5"/>
    </row>
    <row r="2" spans="1:10" ht="23.25">
      <c r="A2" s="1" t="s">
        <v>148</v>
      </c>
      <c r="B2" s="47"/>
      <c r="C2" s="47"/>
      <c r="D2" s="5"/>
      <c r="E2" s="5"/>
      <c r="F2" s="5"/>
      <c r="G2" s="5"/>
      <c r="H2" s="5"/>
      <c r="I2" s="5"/>
      <c r="J2" s="5"/>
    </row>
    <row r="3" spans="1:10" ht="23.25">
      <c r="A3" s="1"/>
      <c r="B3" s="47"/>
      <c r="C3" s="47"/>
      <c r="D3" s="5"/>
      <c r="E3" s="5"/>
      <c r="F3" s="5"/>
      <c r="G3" s="5"/>
      <c r="H3" s="5"/>
      <c r="I3" s="5"/>
      <c r="J3" s="5"/>
    </row>
    <row r="4" spans="1:10">
      <c r="A4" s="2"/>
      <c r="B4" s="47"/>
      <c r="C4" s="47"/>
      <c r="D4" s="130" t="s">
        <v>0</v>
      </c>
      <c r="E4" s="130"/>
      <c r="F4" s="130"/>
      <c r="G4" s="130"/>
      <c r="H4" s="130" t="s">
        <v>1</v>
      </c>
      <c r="I4" s="130"/>
      <c r="J4" s="130"/>
    </row>
    <row r="5" spans="1:10">
      <c r="A5" s="2"/>
      <c r="B5" s="47"/>
      <c r="C5" s="47"/>
      <c r="D5" s="39" t="s">
        <v>157</v>
      </c>
      <c r="E5" s="39"/>
      <c r="F5" s="39" t="s">
        <v>2</v>
      </c>
      <c r="G5" s="14"/>
      <c r="H5" s="39" t="s">
        <v>157</v>
      </c>
      <c r="I5" s="39"/>
      <c r="J5" s="39" t="s">
        <v>2</v>
      </c>
    </row>
    <row r="6" spans="1:10" ht="23.25">
      <c r="A6" s="1" t="s">
        <v>3</v>
      </c>
      <c r="B6" s="47" t="s">
        <v>4</v>
      </c>
      <c r="C6" s="47"/>
      <c r="D6" s="43">
        <v>2568</v>
      </c>
      <c r="E6" s="68"/>
      <c r="F6" s="43">
        <v>2567</v>
      </c>
      <c r="G6" s="68"/>
      <c r="H6" s="43">
        <v>2568</v>
      </c>
      <c r="I6" s="68"/>
      <c r="J6" s="43">
        <v>2567</v>
      </c>
    </row>
    <row r="7" spans="1:10" ht="23.25">
      <c r="A7" s="1"/>
      <c r="B7" s="47"/>
      <c r="C7" s="47"/>
      <c r="D7" s="43" t="s">
        <v>5</v>
      </c>
      <c r="E7" s="68"/>
      <c r="F7" s="43"/>
      <c r="G7" s="68"/>
      <c r="H7" s="43" t="s">
        <v>5</v>
      </c>
      <c r="I7" s="68"/>
      <c r="J7" s="43"/>
    </row>
    <row r="8" spans="1:10">
      <c r="A8" s="3"/>
      <c r="B8" s="47"/>
      <c r="C8" s="47"/>
      <c r="D8" s="131" t="s">
        <v>6</v>
      </c>
      <c r="E8" s="132"/>
      <c r="F8" s="132"/>
      <c r="G8" s="132"/>
      <c r="H8" s="132"/>
      <c r="I8" s="132"/>
      <c r="J8" s="132"/>
    </row>
    <row r="9" spans="1:10">
      <c r="A9" s="12" t="s">
        <v>7</v>
      </c>
      <c r="B9" s="47"/>
      <c r="C9" s="47"/>
      <c r="D9" s="31"/>
      <c r="E9" s="31"/>
      <c r="F9" s="31"/>
      <c r="G9" s="31"/>
      <c r="H9" s="31"/>
      <c r="I9" s="31"/>
      <c r="J9" s="31"/>
    </row>
    <row r="10" spans="1:10">
      <c r="A10" s="26" t="s">
        <v>8</v>
      </c>
      <c r="B10" s="10"/>
      <c r="C10" s="10"/>
      <c r="D10" s="42">
        <v>659037</v>
      </c>
      <c r="E10" s="42"/>
      <c r="F10" s="52">
        <v>576567</v>
      </c>
      <c r="G10" s="42"/>
      <c r="H10" s="52">
        <v>89045</v>
      </c>
      <c r="I10" s="42"/>
      <c r="J10" s="52">
        <v>167789</v>
      </c>
    </row>
    <row r="11" spans="1:10">
      <c r="A11" s="26" t="s">
        <v>9</v>
      </c>
      <c r="B11" s="10" t="s">
        <v>199</v>
      </c>
      <c r="C11" s="10"/>
      <c r="D11" s="42">
        <v>353080</v>
      </c>
      <c r="E11" s="42"/>
      <c r="F11" s="52">
        <v>427614</v>
      </c>
      <c r="G11" s="42"/>
      <c r="H11" s="52">
        <v>289186</v>
      </c>
      <c r="I11" s="42"/>
      <c r="J11" s="52">
        <v>302618</v>
      </c>
    </row>
    <row r="12" spans="1:10">
      <c r="A12" s="25" t="s">
        <v>10</v>
      </c>
      <c r="B12" s="10">
        <v>2</v>
      </c>
      <c r="C12" s="10"/>
      <c r="D12" s="42">
        <v>97174</v>
      </c>
      <c r="E12" s="42"/>
      <c r="F12" s="52">
        <v>75342</v>
      </c>
      <c r="G12" s="42"/>
      <c r="H12" s="52">
        <v>31427</v>
      </c>
      <c r="I12" s="42"/>
      <c r="J12" s="52">
        <v>32361</v>
      </c>
    </row>
    <row r="13" spans="1:10">
      <c r="A13" s="26" t="s">
        <v>11</v>
      </c>
      <c r="B13" s="10"/>
      <c r="C13" s="10"/>
      <c r="D13" s="42">
        <v>595196</v>
      </c>
      <c r="E13" s="42"/>
      <c r="F13" s="81">
        <v>546541</v>
      </c>
      <c r="G13" s="42"/>
      <c r="H13" s="52">
        <v>328433</v>
      </c>
      <c r="I13" s="42"/>
      <c r="J13" s="81">
        <v>289744</v>
      </c>
    </row>
    <row r="14" spans="1:10">
      <c r="A14" s="26" t="s">
        <v>12</v>
      </c>
      <c r="B14" s="10"/>
      <c r="C14" s="10"/>
      <c r="D14" s="42"/>
      <c r="E14" s="42"/>
      <c r="F14" s="52"/>
      <c r="G14" s="42"/>
      <c r="H14" s="52"/>
      <c r="I14" s="42"/>
      <c r="J14" s="52"/>
    </row>
    <row r="15" spans="1:10">
      <c r="A15" s="26" t="s">
        <v>13</v>
      </c>
      <c r="B15" s="10">
        <v>4</v>
      </c>
      <c r="C15" s="10"/>
      <c r="D15" s="42">
        <v>489402</v>
      </c>
      <c r="E15" s="42"/>
      <c r="F15" s="52">
        <v>543130</v>
      </c>
      <c r="G15" s="42"/>
      <c r="H15" s="52">
        <v>31216</v>
      </c>
      <c r="I15" s="42"/>
      <c r="J15" s="52">
        <v>1000</v>
      </c>
    </row>
    <row r="16" spans="1:10">
      <c r="A16" s="26" t="s">
        <v>14</v>
      </c>
      <c r="B16" s="10"/>
      <c r="C16" s="10"/>
      <c r="D16" s="42">
        <v>27946</v>
      </c>
      <c r="E16" s="42"/>
      <c r="F16" s="52">
        <v>21043</v>
      </c>
      <c r="G16" s="42"/>
      <c r="H16" s="52">
        <v>7035</v>
      </c>
      <c r="I16" s="42"/>
      <c r="J16" s="52">
        <v>5518</v>
      </c>
    </row>
    <row r="17" spans="1:10">
      <c r="A17" s="3" t="s">
        <v>15</v>
      </c>
      <c r="B17" s="48"/>
      <c r="C17" s="48"/>
      <c r="D17" s="110">
        <f>SUM(D10:D16)</f>
        <v>2221835</v>
      </c>
      <c r="E17" s="107"/>
      <c r="F17" s="111">
        <f>SUM(F10:F16)</f>
        <v>2190237</v>
      </c>
      <c r="G17" s="107"/>
      <c r="H17" s="110">
        <f>SUM(H10:H16)</f>
        <v>776342</v>
      </c>
      <c r="I17" s="107"/>
      <c r="J17" s="111">
        <f>SUM(J10:J16)</f>
        <v>799030</v>
      </c>
    </row>
    <row r="18" spans="1:10">
      <c r="A18" s="26"/>
      <c r="B18" s="47"/>
      <c r="C18" s="47"/>
      <c r="D18" s="42"/>
      <c r="E18" s="42"/>
      <c r="F18" s="42"/>
      <c r="G18" s="42"/>
      <c r="H18" s="42"/>
      <c r="I18" s="42"/>
      <c r="J18" s="42"/>
    </row>
    <row r="19" spans="1:10">
      <c r="A19" s="12" t="s">
        <v>16</v>
      </c>
      <c r="B19" s="47"/>
      <c r="C19" s="47"/>
      <c r="D19" s="42"/>
      <c r="E19" s="42"/>
      <c r="F19" s="42"/>
      <c r="G19" s="42"/>
      <c r="H19" s="42"/>
      <c r="I19" s="42"/>
      <c r="J19" s="42"/>
    </row>
    <row r="20" spans="1:10">
      <c r="A20" s="25" t="s">
        <v>171</v>
      </c>
      <c r="B20" s="47"/>
      <c r="C20" s="47"/>
      <c r="D20" s="42">
        <v>20000</v>
      </c>
      <c r="E20" s="42"/>
      <c r="F20" s="64">
        <v>20000</v>
      </c>
      <c r="G20" s="92"/>
      <c r="H20" s="53">
        <v>0</v>
      </c>
      <c r="I20" s="92"/>
      <c r="J20" s="53">
        <v>0</v>
      </c>
    </row>
    <row r="21" spans="1:10">
      <c r="A21" s="25" t="s">
        <v>17</v>
      </c>
      <c r="B21" s="10"/>
      <c r="C21" s="47"/>
      <c r="D21" s="42">
        <v>45736</v>
      </c>
      <c r="E21" s="42"/>
      <c r="F21" s="42">
        <v>53700</v>
      </c>
      <c r="G21" s="42"/>
      <c r="H21" s="42">
        <v>27600</v>
      </c>
      <c r="I21" s="42"/>
      <c r="J21" s="42">
        <v>27600</v>
      </c>
    </row>
    <row r="22" spans="1:10">
      <c r="A22" s="25" t="s">
        <v>18</v>
      </c>
      <c r="B22" s="10">
        <v>5</v>
      </c>
      <c r="C22" s="10"/>
      <c r="D22" s="59">
        <v>0</v>
      </c>
      <c r="E22" s="42"/>
      <c r="F22" s="51">
        <v>0</v>
      </c>
      <c r="G22" s="42"/>
      <c r="H22" s="42">
        <v>4237280</v>
      </c>
      <c r="I22" s="42"/>
      <c r="J22" s="42">
        <v>4199780</v>
      </c>
    </row>
    <row r="23" spans="1:10">
      <c r="A23" s="25" t="s">
        <v>19</v>
      </c>
      <c r="B23" s="10"/>
      <c r="C23" s="10"/>
      <c r="D23" s="42">
        <v>1000</v>
      </c>
      <c r="E23" s="42"/>
      <c r="F23" s="42">
        <v>1000</v>
      </c>
      <c r="G23" s="42"/>
      <c r="H23" s="42">
        <v>1000</v>
      </c>
      <c r="I23" s="42"/>
      <c r="J23" s="42">
        <v>1000</v>
      </c>
    </row>
    <row r="24" spans="1:10">
      <c r="A24" s="25" t="s">
        <v>20</v>
      </c>
      <c r="B24" s="47">
        <v>4</v>
      </c>
      <c r="C24" s="10"/>
      <c r="D24" s="42">
        <v>378351</v>
      </c>
      <c r="E24" s="42"/>
      <c r="F24" s="42">
        <v>308912</v>
      </c>
      <c r="G24" s="42"/>
      <c r="H24" s="59">
        <v>3042</v>
      </c>
      <c r="I24" s="42"/>
      <c r="J24" s="42">
        <v>3061</v>
      </c>
    </row>
    <row r="25" spans="1:10">
      <c r="A25" s="25" t="s">
        <v>21</v>
      </c>
      <c r="B25" s="47"/>
      <c r="C25" s="47"/>
      <c r="D25" s="59">
        <v>0</v>
      </c>
      <c r="E25" s="42"/>
      <c r="F25" s="51">
        <v>0</v>
      </c>
      <c r="G25" s="42"/>
      <c r="H25" s="59">
        <v>22290</v>
      </c>
      <c r="I25" s="42"/>
      <c r="J25" s="42">
        <v>24197</v>
      </c>
    </row>
    <row r="26" spans="1:10">
      <c r="A26" s="26" t="s">
        <v>22</v>
      </c>
      <c r="B26" s="10"/>
      <c r="C26" s="10"/>
      <c r="D26" s="55">
        <v>1384325</v>
      </c>
      <c r="E26" s="42"/>
      <c r="F26" s="42">
        <v>1450540</v>
      </c>
      <c r="G26" s="42"/>
      <c r="H26" s="59">
        <v>628909</v>
      </c>
      <c r="I26" s="42"/>
      <c r="J26" s="42">
        <v>647489</v>
      </c>
    </row>
    <row r="27" spans="1:10">
      <c r="A27" s="25" t="s">
        <v>23</v>
      </c>
      <c r="B27" s="10"/>
      <c r="C27" s="10"/>
      <c r="D27" s="55">
        <v>127642</v>
      </c>
      <c r="E27" s="42"/>
      <c r="F27" s="42">
        <v>151272</v>
      </c>
      <c r="G27" s="42"/>
      <c r="H27" s="59">
        <v>8735</v>
      </c>
      <c r="I27" s="42"/>
      <c r="J27" s="42">
        <v>7373</v>
      </c>
    </row>
    <row r="28" spans="1:10">
      <c r="A28" s="25" t="s">
        <v>24</v>
      </c>
      <c r="B28" s="10"/>
      <c r="C28" s="10"/>
      <c r="D28" s="42">
        <v>199687</v>
      </c>
      <c r="E28" s="42"/>
      <c r="F28" s="42">
        <v>199687</v>
      </c>
      <c r="G28" s="42"/>
      <c r="H28" s="42">
        <v>182411</v>
      </c>
      <c r="I28" s="42"/>
      <c r="J28" s="42">
        <v>182411</v>
      </c>
    </row>
    <row r="29" spans="1:10">
      <c r="A29" s="25" t="s">
        <v>25</v>
      </c>
      <c r="B29" s="10"/>
      <c r="C29" s="10"/>
      <c r="D29" s="42"/>
      <c r="E29" s="42"/>
      <c r="F29" s="42"/>
      <c r="G29" s="42"/>
      <c r="H29" s="59"/>
      <c r="I29" s="42"/>
      <c r="J29" s="42"/>
    </row>
    <row r="30" spans="1:10">
      <c r="A30" s="25" t="s">
        <v>26</v>
      </c>
      <c r="B30" s="10"/>
      <c r="C30" s="10"/>
      <c r="D30" s="42">
        <v>499468</v>
      </c>
      <c r="E30" s="42"/>
      <c r="F30" s="42">
        <v>604497</v>
      </c>
      <c r="G30" s="42"/>
      <c r="H30" s="53">
        <v>0</v>
      </c>
      <c r="I30" s="42"/>
      <c r="J30" s="53">
        <v>0</v>
      </c>
    </row>
    <row r="31" spans="1:10">
      <c r="A31" s="25" t="s">
        <v>27</v>
      </c>
      <c r="B31" s="10"/>
      <c r="C31" s="10"/>
      <c r="D31" s="42">
        <v>189779</v>
      </c>
      <c r="E31" s="42"/>
      <c r="F31" s="42">
        <v>189779</v>
      </c>
      <c r="G31" s="42"/>
      <c r="H31" s="53">
        <v>0</v>
      </c>
      <c r="I31" s="42"/>
      <c r="J31" s="53">
        <v>0</v>
      </c>
    </row>
    <row r="32" spans="1:10">
      <c r="A32" s="32" t="s">
        <v>28</v>
      </c>
      <c r="B32" s="10"/>
      <c r="C32" s="10"/>
      <c r="D32" s="42">
        <v>235932</v>
      </c>
      <c r="E32" s="42"/>
      <c r="F32" s="42">
        <v>249660</v>
      </c>
      <c r="G32" s="42"/>
      <c r="H32" s="59">
        <v>235539</v>
      </c>
      <c r="I32" s="42"/>
      <c r="J32" s="42">
        <v>249079</v>
      </c>
    </row>
    <row r="33" spans="1:10">
      <c r="A33" s="25" t="s">
        <v>29</v>
      </c>
      <c r="B33" s="49"/>
      <c r="C33" s="10"/>
      <c r="D33" s="42">
        <v>382793</v>
      </c>
      <c r="E33" s="42"/>
      <c r="F33" s="42">
        <v>401518</v>
      </c>
      <c r="G33" s="42"/>
      <c r="H33" s="59">
        <v>6440</v>
      </c>
      <c r="I33" s="42"/>
      <c r="J33" s="42">
        <v>7249</v>
      </c>
    </row>
    <row r="34" spans="1:10">
      <c r="A34" s="25" t="s">
        <v>30</v>
      </c>
      <c r="B34" s="10"/>
      <c r="C34" s="10"/>
      <c r="D34" s="42">
        <v>27706</v>
      </c>
      <c r="E34" s="42"/>
      <c r="F34" s="95">
        <v>6722</v>
      </c>
      <c r="G34" s="42"/>
      <c r="H34" s="59">
        <v>35084</v>
      </c>
      <c r="I34" s="42"/>
      <c r="J34" s="42">
        <v>30879</v>
      </c>
    </row>
    <row r="35" spans="1:10">
      <c r="A35" s="25" t="s">
        <v>31</v>
      </c>
      <c r="B35" s="10"/>
      <c r="C35" s="10"/>
      <c r="D35" s="42">
        <v>49903</v>
      </c>
      <c r="E35" s="42"/>
      <c r="F35" s="42">
        <v>47498</v>
      </c>
      <c r="G35" s="42"/>
      <c r="H35" s="59">
        <v>1053</v>
      </c>
      <c r="I35" s="42"/>
      <c r="J35" s="42">
        <v>428</v>
      </c>
    </row>
    <row r="36" spans="1:10">
      <c r="A36" s="25" t="s">
        <v>32</v>
      </c>
      <c r="B36" s="10"/>
      <c r="C36" s="10"/>
      <c r="D36" s="42">
        <v>155227</v>
      </c>
      <c r="E36" s="42"/>
      <c r="F36" s="42">
        <v>136368</v>
      </c>
      <c r="G36" s="42"/>
      <c r="H36" s="59">
        <v>43907</v>
      </c>
      <c r="I36" s="42"/>
      <c r="J36" s="42">
        <v>38768</v>
      </c>
    </row>
    <row r="37" spans="1:10">
      <c r="A37" s="3" t="s">
        <v>33</v>
      </c>
      <c r="B37" s="48"/>
      <c r="C37" s="48"/>
      <c r="D37" s="106">
        <f>SUM(D20:D36)</f>
        <v>3697549</v>
      </c>
      <c r="E37" s="107"/>
      <c r="F37" s="106">
        <f>SUM(F20:F36)</f>
        <v>3821153</v>
      </c>
      <c r="G37" s="107"/>
      <c r="H37" s="106">
        <f>SUM(H20:H36)</f>
        <v>5433290</v>
      </c>
      <c r="I37" s="107"/>
      <c r="J37" s="106">
        <f>SUM(J20:J36)</f>
        <v>5419314</v>
      </c>
    </row>
    <row r="38" spans="1:10">
      <c r="A38" s="26"/>
      <c r="B38" s="47"/>
      <c r="C38" s="47"/>
      <c r="D38" s="42"/>
      <c r="E38" s="42"/>
      <c r="F38" s="42"/>
      <c r="G38" s="42"/>
      <c r="H38" s="42"/>
      <c r="I38" s="42"/>
      <c r="J38" s="42"/>
    </row>
    <row r="39" spans="1:10" ht="22.5" thickBot="1">
      <c r="A39" s="3" t="s">
        <v>34</v>
      </c>
      <c r="B39" s="48"/>
      <c r="C39" s="48"/>
      <c r="D39" s="108">
        <f>SUM(D17+D37)</f>
        <v>5919384</v>
      </c>
      <c r="E39" s="107"/>
      <c r="F39" s="109">
        <f>SUM(F17+F37)</f>
        <v>6011390</v>
      </c>
      <c r="G39" s="107"/>
      <c r="H39" s="108">
        <f>SUM(H17+H37)</f>
        <v>6209632</v>
      </c>
      <c r="I39" s="107"/>
      <c r="J39" s="109">
        <f>SUM(J17+J37)</f>
        <v>6218344</v>
      </c>
    </row>
    <row r="40" spans="1:10" ht="22.5" thickTop="1">
      <c r="A40" s="3"/>
      <c r="B40" s="48"/>
      <c r="C40" s="48"/>
      <c r="D40" s="18"/>
      <c r="E40" s="18"/>
      <c r="F40" s="18"/>
      <c r="G40" s="18"/>
      <c r="H40" s="18"/>
      <c r="I40" s="18"/>
      <c r="J40" s="18"/>
    </row>
    <row r="41" spans="1:10" ht="23.25">
      <c r="A41" s="133" t="s">
        <v>132</v>
      </c>
      <c r="B41" s="133"/>
      <c r="C41" s="133"/>
      <c r="D41" s="133"/>
      <c r="E41" s="5"/>
      <c r="F41" s="5"/>
      <c r="G41" s="5"/>
      <c r="H41" s="5"/>
      <c r="I41" s="5"/>
      <c r="J41" s="5"/>
    </row>
    <row r="42" spans="1:10" ht="23.25">
      <c r="A42" s="1" t="s">
        <v>148</v>
      </c>
      <c r="B42" s="47"/>
      <c r="C42" s="47"/>
      <c r="D42" s="5"/>
      <c r="E42" s="5"/>
      <c r="F42" s="5"/>
      <c r="G42" s="5"/>
      <c r="H42" s="5"/>
      <c r="I42" s="5"/>
      <c r="J42" s="5"/>
    </row>
    <row r="43" spans="1:10">
      <c r="A43" s="3"/>
      <c r="B43" s="47"/>
      <c r="C43" s="47"/>
      <c r="D43" s="5"/>
      <c r="E43" s="5"/>
      <c r="F43" s="5"/>
      <c r="G43" s="5"/>
      <c r="H43" s="5"/>
      <c r="I43" s="5"/>
      <c r="J43" s="5"/>
    </row>
    <row r="44" spans="1:10">
      <c r="A44" s="2"/>
      <c r="B44" s="47"/>
      <c r="C44" s="47"/>
      <c r="D44" s="130" t="s">
        <v>0</v>
      </c>
      <c r="E44" s="130"/>
      <c r="F44" s="130"/>
      <c r="G44" s="130"/>
      <c r="H44" s="130" t="s">
        <v>1</v>
      </c>
      <c r="I44" s="130"/>
      <c r="J44" s="130"/>
    </row>
    <row r="45" spans="1:10">
      <c r="A45" s="2"/>
      <c r="B45" s="47"/>
      <c r="C45" s="47"/>
      <c r="D45" s="39" t="s">
        <v>157</v>
      </c>
      <c r="E45" s="39"/>
      <c r="F45" s="39" t="s">
        <v>2</v>
      </c>
      <c r="G45" s="14"/>
      <c r="H45" s="39" t="s">
        <v>157</v>
      </c>
      <c r="I45" s="39"/>
      <c r="J45" s="39" t="s">
        <v>2</v>
      </c>
    </row>
    <row r="46" spans="1:10" ht="23.25">
      <c r="A46" s="1" t="s">
        <v>35</v>
      </c>
      <c r="B46" s="47" t="s">
        <v>4</v>
      </c>
      <c r="C46" s="47"/>
      <c r="D46" s="43">
        <v>2568</v>
      </c>
      <c r="E46" s="68"/>
      <c r="F46" s="43">
        <v>2567</v>
      </c>
      <c r="G46" s="68"/>
      <c r="H46" s="43">
        <v>2568</v>
      </c>
      <c r="I46" s="68"/>
      <c r="J46" s="43">
        <v>2567</v>
      </c>
    </row>
    <row r="47" spans="1:10" ht="23.25">
      <c r="A47" s="1"/>
      <c r="B47" s="47"/>
      <c r="C47" s="47"/>
      <c r="D47" s="43" t="s">
        <v>5</v>
      </c>
      <c r="E47" s="68"/>
      <c r="F47" s="43"/>
      <c r="G47" s="68"/>
      <c r="H47" s="43" t="s">
        <v>5</v>
      </c>
      <c r="I47" s="68"/>
      <c r="J47" s="43"/>
    </row>
    <row r="48" spans="1:10">
      <c r="A48" s="3"/>
      <c r="B48" s="47"/>
      <c r="C48" s="47"/>
      <c r="D48" s="131" t="s">
        <v>6</v>
      </c>
      <c r="E48" s="132"/>
      <c r="F48" s="132"/>
      <c r="G48" s="132"/>
      <c r="H48" s="132"/>
      <c r="I48" s="132"/>
      <c r="J48" s="132"/>
    </row>
    <row r="49" spans="1:10" ht="24" customHeight="1">
      <c r="A49" s="4" t="s">
        <v>36</v>
      </c>
      <c r="B49" s="45"/>
      <c r="C49" s="45"/>
      <c r="D49" s="34"/>
      <c r="E49" s="34"/>
      <c r="F49" s="5"/>
      <c r="G49" s="34"/>
      <c r="H49" s="34"/>
      <c r="I49" s="34"/>
      <c r="J49" s="34"/>
    </row>
    <row r="50" spans="1:10" hidden="1">
      <c r="A50" s="29" t="s">
        <v>133</v>
      </c>
      <c r="B50" s="45"/>
      <c r="C50" s="49"/>
      <c r="D50" s="59"/>
      <c r="E50" s="42"/>
      <c r="F50" s="71">
        <v>0</v>
      </c>
      <c r="G50" s="42"/>
      <c r="H50" s="59">
        <v>0</v>
      </c>
      <c r="I50" s="42"/>
      <c r="J50" s="71">
        <v>0</v>
      </c>
    </row>
    <row r="51" spans="1:10" ht="22.15" customHeight="1">
      <c r="A51" s="29" t="s">
        <v>37</v>
      </c>
      <c r="B51" s="49">
        <v>2</v>
      </c>
      <c r="C51" s="49"/>
      <c r="D51" s="42">
        <v>310282</v>
      </c>
      <c r="E51" s="42"/>
      <c r="F51" s="42">
        <v>358903</v>
      </c>
      <c r="G51" s="42"/>
      <c r="H51" s="64">
        <v>85489</v>
      </c>
      <c r="I51" s="42"/>
      <c r="J51" s="42">
        <v>58002</v>
      </c>
    </row>
    <row r="52" spans="1:10" ht="22.15" customHeight="1">
      <c r="A52" s="29" t="s">
        <v>38</v>
      </c>
      <c r="B52" s="49">
        <v>2</v>
      </c>
      <c r="C52" s="49"/>
      <c r="D52" s="42">
        <v>291530</v>
      </c>
      <c r="E52" s="42"/>
      <c r="F52" s="42">
        <v>162768</v>
      </c>
      <c r="G52" s="42"/>
      <c r="H52" s="59">
        <v>74054</v>
      </c>
      <c r="I52" s="42"/>
      <c r="J52" s="42">
        <v>59387</v>
      </c>
    </row>
    <row r="53" spans="1:10">
      <c r="A53" s="29" t="s">
        <v>39</v>
      </c>
      <c r="B53" s="49">
        <v>2</v>
      </c>
      <c r="C53" s="49"/>
      <c r="D53" s="42">
        <v>246458</v>
      </c>
      <c r="E53" s="42"/>
      <c r="F53" s="42">
        <v>260534</v>
      </c>
      <c r="G53" s="42"/>
      <c r="H53" s="59">
        <v>160577</v>
      </c>
      <c r="I53" s="42"/>
      <c r="J53" s="42">
        <v>163883</v>
      </c>
    </row>
    <row r="54" spans="1:10" ht="22.15" customHeight="1">
      <c r="A54" s="29" t="s">
        <v>40</v>
      </c>
      <c r="B54" s="49"/>
      <c r="C54" s="49"/>
      <c r="D54" s="42"/>
      <c r="E54" s="42"/>
      <c r="F54" s="42"/>
      <c r="G54" s="42"/>
      <c r="H54" s="59"/>
      <c r="I54" s="42"/>
      <c r="J54" s="42"/>
    </row>
    <row r="55" spans="1:10">
      <c r="A55" s="29" t="s">
        <v>41</v>
      </c>
      <c r="B55" s="49">
        <v>2</v>
      </c>
      <c r="C55" s="49"/>
      <c r="D55" s="42">
        <v>72793</v>
      </c>
      <c r="E55" s="42"/>
      <c r="F55" s="42">
        <v>84072</v>
      </c>
      <c r="G55" s="42"/>
      <c r="H55" s="59">
        <v>6001</v>
      </c>
      <c r="I55" s="42"/>
      <c r="J55" s="42">
        <v>3466</v>
      </c>
    </row>
    <row r="56" spans="1:10">
      <c r="A56" s="29" t="s">
        <v>134</v>
      </c>
      <c r="B56" s="45" t="s">
        <v>188</v>
      </c>
      <c r="C56" s="49"/>
      <c r="D56" s="59">
        <v>0</v>
      </c>
      <c r="E56" s="42"/>
      <c r="F56" s="42">
        <v>2446</v>
      </c>
      <c r="G56" s="42"/>
      <c r="H56" s="59">
        <v>0</v>
      </c>
      <c r="I56" s="42"/>
      <c r="J56" s="40">
        <v>0</v>
      </c>
    </row>
    <row r="57" spans="1:10">
      <c r="A57" s="6" t="s">
        <v>42</v>
      </c>
      <c r="B57" s="45"/>
      <c r="C57" s="49"/>
      <c r="D57" s="42">
        <v>35968</v>
      </c>
      <c r="E57" s="42"/>
      <c r="F57" s="42">
        <v>42683</v>
      </c>
      <c r="G57" s="42"/>
      <c r="H57" s="59">
        <v>9592</v>
      </c>
      <c r="I57" s="42"/>
      <c r="J57" s="84">
        <v>16681</v>
      </c>
    </row>
    <row r="58" spans="1:10">
      <c r="A58" s="3" t="s">
        <v>43</v>
      </c>
      <c r="B58" s="48"/>
      <c r="C58" s="48"/>
      <c r="D58" s="110">
        <f>SUM(D51:D57)</f>
        <v>957031</v>
      </c>
      <c r="E58" s="107"/>
      <c r="F58" s="110">
        <f>SUM(F51:F57)</f>
        <v>911406</v>
      </c>
      <c r="G58" s="107"/>
      <c r="H58" s="110">
        <f>SUM(H51:H57)</f>
        <v>335713</v>
      </c>
      <c r="I58" s="107"/>
      <c r="J58" s="110">
        <f>SUM(J51:J57)</f>
        <v>301419</v>
      </c>
    </row>
    <row r="59" spans="1:10">
      <c r="A59" s="8"/>
      <c r="B59" s="45"/>
      <c r="C59" s="45"/>
      <c r="D59" s="9"/>
      <c r="E59" s="9"/>
      <c r="F59" s="9"/>
      <c r="G59" s="9"/>
      <c r="H59" s="9"/>
      <c r="I59" s="9"/>
      <c r="J59" s="9"/>
    </row>
    <row r="60" spans="1:10" ht="25.9" customHeight="1">
      <c r="A60" s="4" t="s">
        <v>44</v>
      </c>
      <c r="B60" s="45"/>
      <c r="C60" s="45"/>
      <c r="D60" s="7"/>
      <c r="E60" s="7"/>
      <c r="F60" s="7"/>
      <c r="G60" s="7"/>
      <c r="H60" s="7"/>
      <c r="I60" s="7"/>
      <c r="J60" s="7"/>
    </row>
    <row r="61" spans="1:10" ht="22.15" customHeight="1">
      <c r="A61" s="29" t="s">
        <v>45</v>
      </c>
      <c r="B61" s="49">
        <v>2</v>
      </c>
      <c r="C61" s="49"/>
      <c r="D61" s="64">
        <v>58563</v>
      </c>
      <c r="E61" s="42"/>
      <c r="F61" s="42">
        <v>69817</v>
      </c>
      <c r="G61" s="42"/>
      <c r="H61" s="59">
        <v>3249</v>
      </c>
      <c r="I61" s="42"/>
      <c r="J61" s="42">
        <v>2810</v>
      </c>
    </row>
    <row r="62" spans="1:10" ht="22.15" customHeight="1">
      <c r="A62" s="29" t="s">
        <v>175</v>
      </c>
      <c r="B62" s="49"/>
      <c r="C62" s="49"/>
      <c r="D62" s="64">
        <v>40476</v>
      </c>
      <c r="E62" s="42"/>
      <c r="F62" s="42">
        <v>40592</v>
      </c>
      <c r="G62" s="92"/>
      <c r="H62" s="59">
        <v>0</v>
      </c>
      <c r="I62" s="92"/>
      <c r="J62" s="40">
        <v>0</v>
      </c>
    </row>
    <row r="63" spans="1:10" ht="22.15" customHeight="1">
      <c r="A63" s="29" t="s">
        <v>46</v>
      </c>
      <c r="B63" s="49"/>
      <c r="C63" s="49"/>
      <c r="D63" s="59"/>
      <c r="E63" s="42"/>
      <c r="F63" s="42"/>
      <c r="G63" s="42"/>
      <c r="H63" s="59"/>
      <c r="I63" s="42"/>
      <c r="J63" s="42"/>
    </row>
    <row r="64" spans="1:10">
      <c r="A64" s="29" t="s">
        <v>47</v>
      </c>
      <c r="B64" s="29"/>
      <c r="C64" s="49"/>
      <c r="D64" s="42">
        <v>281186</v>
      </c>
      <c r="E64" s="42"/>
      <c r="F64" s="42">
        <v>245543</v>
      </c>
      <c r="G64" s="42"/>
      <c r="H64" s="59">
        <v>113241</v>
      </c>
      <c r="I64" s="42"/>
      <c r="J64" s="42">
        <v>115689</v>
      </c>
    </row>
    <row r="65" spans="1:10" ht="22.5" customHeight="1">
      <c r="A65" s="25" t="s">
        <v>48</v>
      </c>
      <c r="B65" s="24"/>
      <c r="C65" s="49"/>
      <c r="D65" s="42">
        <v>7833</v>
      </c>
      <c r="E65" s="42"/>
      <c r="F65" s="42">
        <v>8162</v>
      </c>
      <c r="G65" s="42"/>
      <c r="H65" s="40">
        <v>0</v>
      </c>
      <c r="I65" s="42"/>
      <c r="J65" s="40">
        <v>0</v>
      </c>
    </row>
    <row r="66" spans="1:10">
      <c r="A66" s="29" t="s">
        <v>49</v>
      </c>
      <c r="D66" s="42">
        <v>6743</v>
      </c>
      <c r="F66" s="42">
        <v>5031</v>
      </c>
      <c r="H66" s="42">
        <v>776</v>
      </c>
      <c r="J66" s="42">
        <v>778</v>
      </c>
    </row>
    <row r="67" spans="1:10">
      <c r="A67" s="3" t="s">
        <v>50</v>
      </c>
      <c r="B67" s="48"/>
      <c r="C67" s="48"/>
      <c r="D67" s="110">
        <f>SUM(D61:D66)</f>
        <v>394801</v>
      </c>
      <c r="E67" s="107"/>
      <c r="F67" s="106">
        <f>SUM(F61:F66)</f>
        <v>369145</v>
      </c>
      <c r="G67" s="107"/>
      <c r="H67" s="110">
        <f>SUM(H61:H66)</f>
        <v>117266</v>
      </c>
      <c r="I67" s="107"/>
      <c r="J67" s="106">
        <f>SUM(J61:J66)</f>
        <v>119277</v>
      </c>
    </row>
    <row r="68" spans="1:10">
      <c r="A68" s="8" t="s">
        <v>51</v>
      </c>
      <c r="B68" s="50"/>
      <c r="C68" s="50"/>
      <c r="D68" s="116">
        <f>SUM(D58,D67)</f>
        <v>1351832</v>
      </c>
      <c r="E68" s="107"/>
      <c r="F68" s="112">
        <f>SUM(F58,F67)</f>
        <v>1280551</v>
      </c>
      <c r="G68" s="107"/>
      <c r="H68" s="116">
        <f>SUM(H58,H67)</f>
        <v>452979</v>
      </c>
      <c r="I68" s="107"/>
      <c r="J68" s="112">
        <f>SUM(J58,J67)</f>
        <v>420696</v>
      </c>
    </row>
    <row r="69" spans="1:10">
      <c r="A69" s="8"/>
      <c r="B69" s="50"/>
      <c r="C69" s="50"/>
      <c r="D69" s="86"/>
      <c r="E69" s="18"/>
      <c r="F69" s="18"/>
      <c r="G69" s="18"/>
      <c r="H69" s="18"/>
      <c r="I69" s="18"/>
      <c r="J69" s="18"/>
    </row>
    <row r="70" spans="1:10" ht="23.25">
      <c r="A70" s="133" t="s">
        <v>132</v>
      </c>
      <c r="B70" s="133"/>
      <c r="C70" s="133"/>
      <c r="D70" s="133"/>
      <c r="E70" s="35"/>
      <c r="F70" s="35"/>
      <c r="G70" s="35"/>
      <c r="H70" s="35"/>
      <c r="I70" s="35"/>
      <c r="J70" s="35"/>
    </row>
    <row r="71" spans="1:10" ht="23.25">
      <c r="A71" s="1" t="s">
        <v>148</v>
      </c>
      <c r="B71" s="46"/>
      <c r="C71" s="46"/>
      <c r="D71" s="35"/>
      <c r="E71" s="35"/>
      <c r="F71" s="35"/>
      <c r="G71" s="35"/>
      <c r="H71" s="35"/>
      <c r="I71" s="35"/>
      <c r="J71" s="35"/>
    </row>
    <row r="72" spans="1:10" ht="23.25">
      <c r="A72" s="1"/>
      <c r="B72" s="46"/>
      <c r="C72" s="46"/>
      <c r="D72" s="35"/>
      <c r="E72" s="35"/>
      <c r="F72" s="35"/>
      <c r="G72" s="35"/>
      <c r="H72" s="35"/>
      <c r="I72" s="35"/>
      <c r="J72" s="35"/>
    </row>
    <row r="73" spans="1:10">
      <c r="A73" s="2"/>
      <c r="B73" s="47"/>
      <c r="C73" s="47"/>
      <c r="D73" s="130" t="s">
        <v>0</v>
      </c>
      <c r="E73" s="130"/>
      <c r="F73" s="130"/>
      <c r="G73" s="130"/>
      <c r="H73" s="130" t="s">
        <v>1</v>
      </c>
      <c r="I73" s="130"/>
      <c r="J73" s="130"/>
    </row>
    <row r="74" spans="1:10">
      <c r="A74" s="2"/>
      <c r="B74" s="47"/>
      <c r="C74" s="47"/>
      <c r="D74" s="39" t="s">
        <v>157</v>
      </c>
      <c r="E74" s="39"/>
      <c r="F74" s="39" t="s">
        <v>2</v>
      </c>
      <c r="G74" s="14"/>
      <c r="H74" s="39" t="s">
        <v>157</v>
      </c>
      <c r="I74" s="39"/>
      <c r="J74" s="39" t="s">
        <v>2</v>
      </c>
    </row>
    <row r="75" spans="1:10" ht="23.25">
      <c r="A75" s="1" t="s">
        <v>35</v>
      </c>
      <c r="B75" s="10"/>
      <c r="C75" s="10"/>
      <c r="D75" s="43">
        <v>2568</v>
      </c>
      <c r="E75" s="68"/>
      <c r="F75" s="43">
        <v>2567</v>
      </c>
      <c r="G75" s="68"/>
      <c r="H75" s="43">
        <v>2568</v>
      </c>
      <c r="I75" s="68"/>
      <c r="J75" s="43">
        <v>2567</v>
      </c>
    </row>
    <row r="76" spans="1:10" ht="23.25">
      <c r="A76" s="1"/>
      <c r="B76" s="10"/>
      <c r="C76" s="10"/>
      <c r="D76" s="43" t="s">
        <v>5</v>
      </c>
      <c r="E76" s="68"/>
      <c r="F76" s="43"/>
      <c r="G76" s="68"/>
      <c r="H76" s="43" t="s">
        <v>5</v>
      </c>
      <c r="I76" s="68"/>
      <c r="J76" s="43"/>
    </row>
    <row r="77" spans="1:10">
      <c r="A77" s="3"/>
      <c r="B77" s="47"/>
      <c r="C77" s="47"/>
      <c r="D77" s="131" t="s">
        <v>6</v>
      </c>
      <c r="E77" s="132"/>
      <c r="F77" s="132"/>
      <c r="G77" s="132"/>
      <c r="H77" s="132"/>
      <c r="I77" s="132"/>
      <c r="J77" s="132"/>
    </row>
    <row r="78" spans="1:10">
      <c r="A78" s="4" t="s">
        <v>52</v>
      </c>
      <c r="B78" s="45"/>
      <c r="C78" s="45"/>
      <c r="D78" s="7"/>
      <c r="E78" s="7"/>
      <c r="F78" s="7"/>
      <c r="G78" s="7"/>
      <c r="H78" s="7"/>
      <c r="I78" s="7"/>
      <c r="J78" s="7"/>
    </row>
    <row r="79" spans="1:10">
      <c r="A79" s="29" t="s">
        <v>53</v>
      </c>
      <c r="B79" s="49"/>
      <c r="C79" s="49"/>
      <c r="D79" s="7"/>
      <c r="E79" s="7"/>
      <c r="F79" s="7"/>
      <c r="G79" s="7"/>
      <c r="H79" s="7"/>
      <c r="I79" s="7"/>
      <c r="J79" s="7"/>
    </row>
    <row r="80" spans="1:10">
      <c r="A80" s="29" t="s">
        <v>54</v>
      </c>
      <c r="B80" s="49"/>
      <c r="C80" s="49"/>
      <c r="D80" s="7"/>
      <c r="E80" s="7"/>
      <c r="F80" s="7"/>
      <c r="G80" s="7"/>
      <c r="H80" s="7"/>
      <c r="I80" s="7"/>
      <c r="J80" s="7"/>
    </row>
    <row r="81" spans="1:10" ht="22.5" thickBot="1">
      <c r="A81" s="129" t="s">
        <v>55</v>
      </c>
      <c r="B81" s="129"/>
      <c r="C81" s="45"/>
      <c r="D81" s="36">
        <v>998282</v>
      </c>
      <c r="E81" s="42"/>
      <c r="F81" s="36">
        <v>998282</v>
      </c>
      <c r="G81" s="42"/>
      <c r="H81" s="36">
        <v>998282</v>
      </c>
      <c r="I81" s="42"/>
      <c r="J81" s="36">
        <v>998282</v>
      </c>
    </row>
    <row r="82" spans="1:10" ht="22.5" thickTop="1">
      <c r="A82" s="29" t="s">
        <v>56</v>
      </c>
      <c r="B82" s="45"/>
      <c r="C82" s="45"/>
      <c r="D82" s="42"/>
      <c r="E82" s="42"/>
      <c r="F82" s="42"/>
      <c r="G82" s="42"/>
      <c r="H82" s="42"/>
      <c r="I82" s="42"/>
      <c r="J82" s="42"/>
    </row>
    <row r="83" spans="1:10">
      <c r="A83" s="129" t="s">
        <v>55</v>
      </c>
      <c r="B83" s="129"/>
      <c r="C83" s="45"/>
      <c r="D83" s="42">
        <v>998282</v>
      </c>
      <c r="E83" s="42"/>
      <c r="F83" s="42">
        <v>998282</v>
      </c>
      <c r="G83" s="42"/>
      <c r="H83" s="42">
        <v>998282</v>
      </c>
      <c r="I83" s="42"/>
      <c r="J83" s="42">
        <v>998282</v>
      </c>
    </row>
    <row r="84" spans="1:10">
      <c r="A84" s="25" t="s">
        <v>57</v>
      </c>
      <c r="B84" s="10"/>
      <c r="C84" s="10"/>
      <c r="D84" s="42">
        <v>2786808</v>
      </c>
      <c r="E84" s="42"/>
      <c r="F84" s="42">
        <v>2786808</v>
      </c>
      <c r="G84" s="42"/>
      <c r="H84" s="42">
        <v>2786808</v>
      </c>
      <c r="I84" s="42"/>
      <c r="J84" s="42">
        <v>2786808</v>
      </c>
    </row>
    <row r="85" spans="1:10">
      <c r="A85" s="25" t="s">
        <v>58</v>
      </c>
      <c r="B85" s="47"/>
      <c r="C85" s="47"/>
      <c r="D85" s="42"/>
      <c r="E85" s="42"/>
      <c r="F85" s="42"/>
      <c r="G85" s="42"/>
      <c r="H85" s="42"/>
      <c r="I85" s="42"/>
      <c r="J85" s="42"/>
    </row>
    <row r="86" spans="1:10">
      <c r="A86" s="25" t="s">
        <v>59</v>
      </c>
      <c r="B86" s="47"/>
      <c r="C86" s="47"/>
      <c r="D86" s="42"/>
      <c r="E86" s="42"/>
      <c r="F86" s="42"/>
      <c r="G86" s="42"/>
      <c r="H86" s="42"/>
      <c r="I86" s="42"/>
      <c r="J86" s="42"/>
    </row>
    <row r="87" spans="1:10">
      <c r="A87" s="25" t="s">
        <v>60</v>
      </c>
      <c r="B87" s="10"/>
      <c r="C87" s="10"/>
      <c r="D87" s="42">
        <v>76780</v>
      </c>
      <c r="E87" s="42"/>
      <c r="F87" s="42">
        <v>76780</v>
      </c>
      <c r="G87" s="42"/>
      <c r="H87" s="42">
        <v>76780</v>
      </c>
      <c r="I87" s="42"/>
      <c r="J87" s="42">
        <v>76780</v>
      </c>
    </row>
    <row r="88" spans="1:10">
      <c r="A88" s="25" t="s">
        <v>61</v>
      </c>
      <c r="B88" s="47"/>
      <c r="C88" s="47"/>
      <c r="D88" s="11">
        <v>598587</v>
      </c>
      <c r="E88" s="42"/>
      <c r="F88" s="11">
        <v>759008</v>
      </c>
      <c r="G88" s="42"/>
      <c r="H88" s="11">
        <v>1894783</v>
      </c>
      <c r="I88" s="42"/>
      <c r="J88" s="11">
        <v>1935778</v>
      </c>
    </row>
    <row r="89" spans="1:10">
      <c r="A89" s="8" t="s">
        <v>165</v>
      </c>
      <c r="B89" s="50"/>
      <c r="C89" s="50"/>
      <c r="D89" s="115">
        <f>SUM(D83:D88)</f>
        <v>4460457</v>
      </c>
      <c r="E89" s="107"/>
      <c r="F89" s="115">
        <f>SUM(F83:F88)</f>
        <v>4620878</v>
      </c>
      <c r="G89" s="107"/>
      <c r="H89" s="115">
        <f>SUM(H83:H88)</f>
        <v>5756653</v>
      </c>
      <c r="I89" s="107"/>
      <c r="J89" s="115">
        <f>SUM(J83:J88)</f>
        <v>5797648</v>
      </c>
    </row>
    <row r="90" spans="1:10">
      <c r="A90" s="25" t="s">
        <v>166</v>
      </c>
      <c r="B90" s="50"/>
      <c r="C90" s="50"/>
      <c r="D90" s="11">
        <v>107095</v>
      </c>
      <c r="E90" s="42"/>
      <c r="F90" s="11">
        <v>109961</v>
      </c>
      <c r="G90" s="92"/>
      <c r="H90" s="60">
        <v>0</v>
      </c>
      <c r="I90" s="92"/>
      <c r="J90" s="60">
        <v>0</v>
      </c>
    </row>
    <row r="91" spans="1:10">
      <c r="A91" s="8" t="s">
        <v>62</v>
      </c>
      <c r="B91" s="50"/>
      <c r="C91" s="50"/>
      <c r="D91" s="112">
        <f>SUM(D89:D90)</f>
        <v>4567552</v>
      </c>
      <c r="E91" s="107"/>
      <c r="F91" s="112">
        <f>SUM(F89:F90)</f>
        <v>4730839</v>
      </c>
      <c r="G91" s="107"/>
      <c r="H91" s="112">
        <f>SUM(H89:H90)</f>
        <v>5756653</v>
      </c>
      <c r="I91" s="107"/>
      <c r="J91" s="112">
        <f>SUM(J89:J90)</f>
        <v>5797648</v>
      </c>
    </row>
    <row r="92" spans="1:10" ht="12.6" customHeight="1">
      <c r="A92" s="8"/>
      <c r="B92" s="50"/>
      <c r="C92" s="50"/>
      <c r="D92" s="91"/>
      <c r="E92" s="18"/>
      <c r="F92" s="18"/>
      <c r="G92" s="18"/>
      <c r="H92" s="91"/>
      <c r="I92" s="18"/>
      <c r="J92" s="18"/>
    </row>
    <row r="93" spans="1:10" ht="24.75" customHeight="1" thickBot="1">
      <c r="A93" s="8" t="s">
        <v>63</v>
      </c>
      <c r="B93" s="45"/>
      <c r="C93" s="45"/>
      <c r="D93" s="109">
        <f>SUM(D68+D91)</f>
        <v>5919384</v>
      </c>
      <c r="E93" s="113"/>
      <c r="F93" s="109">
        <f>SUM(F68+F91)</f>
        <v>6011390</v>
      </c>
      <c r="G93" s="113"/>
      <c r="H93" s="109">
        <f>SUM(H68+H91)</f>
        <v>6209632</v>
      </c>
      <c r="I93" s="113"/>
      <c r="J93" s="109">
        <f>SUM(J68+J91)</f>
        <v>6218344</v>
      </c>
    </row>
    <row r="94" spans="1:10" ht="21.75" customHeight="1" thickTop="1"/>
  </sheetData>
  <mergeCells count="13">
    <mergeCell ref="A41:D41"/>
    <mergeCell ref="D4:G4"/>
    <mergeCell ref="H4:J4"/>
    <mergeCell ref="D8:J8"/>
    <mergeCell ref="D77:J77"/>
    <mergeCell ref="A81:B81"/>
    <mergeCell ref="A83:B83"/>
    <mergeCell ref="D44:G44"/>
    <mergeCell ref="H44:J44"/>
    <mergeCell ref="D48:J48"/>
    <mergeCell ref="A70:D70"/>
    <mergeCell ref="D73:G73"/>
    <mergeCell ref="H73:J73"/>
  </mergeCells>
  <pageMargins left="0.8" right="0.6" top="0.48" bottom="0.3" header="0.5" footer="0.3"/>
  <pageSetup paperSize="9" scale="85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" man="1"/>
    <brk id="69" max="16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view="pageBreakPreview" zoomScale="90" zoomScaleNormal="100" zoomScaleSheetLayoutView="90" workbookViewId="0"/>
  </sheetViews>
  <sheetFormatPr defaultColWidth="9.140625" defaultRowHeight="21.75" customHeight="1"/>
  <cols>
    <col min="1" max="1" width="51.42578125" customWidth="1"/>
    <col min="2" max="2" width="9.140625" style="14" customWidth="1"/>
    <col min="3" max="3" width="1.5703125" style="14" customWidth="1"/>
    <col min="4" max="4" width="12.5703125" customWidth="1"/>
    <col min="5" max="5" width="1.5703125" customWidth="1"/>
    <col min="6" max="6" width="12.5703125" customWidth="1"/>
    <col min="7" max="7" width="1.5703125" customWidth="1"/>
    <col min="8" max="8" width="12.5703125" customWidth="1"/>
    <col min="9" max="9" width="1.5703125" customWidth="1"/>
    <col min="10" max="10" width="12.5703125" customWidth="1"/>
  </cols>
  <sheetData>
    <row r="1" spans="1:10" ht="24" customHeight="1">
      <c r="A1" s="30" t="s">
        <v>132</v>
      </c>
      <c r="B1" s="46"/>
      <c r="C1" s="46"/>
      <c r="D1" s="46"/>
      <c r="E1" s="5"/>
      <c r="F1" s="42"/>
    </row>
    <row r="2" spans="1:10" ht="21.75" customHeight="1">
      <c r="A2" s="1" t="s">
        <v>64</v>
      </c>
      <c r="B2" s="67"/>
      <c r="C2" s="67"/>
    </row>
    <row r="3" spans="1:10" ht="21.75" customHeight="1">
      <c r="A3" s="66"/>
      <c r="B3" s="66"/>
      <c r="C3" s="66"/>
      <c r="D3" s="66"/>
      <c r="E3" s="66"/>
      <c r="F3" s="66"/>
    </row>
    <row r="4" spans="1:10" ht="21.75" customHeight="1">
      <c r="A4" s="2"/>
      <c r="B4" s="47"/>
      <c r="C4" s="47"/>
      <c r="D4" s="130" t="s">
        <v>0</v>
      </c>
      <c r="E4" s="130"/>
      <c r="F4" s="130"/>
      <c r="G4" s="65"/>
      <c r="H4" s="130" t="s">
        <v>1</v>
      </c>
      <c r="I4" s="130"/>
      <c r="J4" s="130"/>
    </row>
    <row r="5" spans="1:10" ht="21.75" customHeight="1">
      <c r="A5" s="2"/>
      <c r="B5" s="47"/>
      <c r="C5" s="47"/>
      <c r="D5" s="134" t="s">
        <v>65</v>
      </c>
      <c r="E5" s="134"/>
      <c r="F5" s="134"/>
      <c r="G5" s="65"/>
      <c r="H5" s="134" t="s">
        <v>65</v>
      </c>
      <c r="I5" s="134"/>
      <c r="J5" s="134"/>
    </row>
    <row r="6" spans="1:10" ht="21.75" customHeight="1">
      <c r="A6" s="2"/>
      <c r="B6" s="47"/>
      <c r="C6" s="47"/>
      <c r="D6" s="134" t="s">
        <v>158</v>
      </c>
      <c r="E6" s="134"/>
      <c r="F6" s="134"/>
      <c r="G6" s="65"/>
      <c r="H6" s="134" t="s">
        <v>158</v>
      </c>
      <c r="I6" s="134"/>
      <c r="J6" s="134"/>
    </row>
    <row r="7" spans="1:10" ht="21.75" customHeight="1">
      <c r="A7" s="2"/>
      <c r="B7" s="47"/>
      <c r="C7" s="47"/>
      <c r="D7" s="43">
        <v>2568</v>
      </c>
      <c r="E7" s="68"/>
      <c r="F7" s="68">
        <v>2567</v>
      </c>
      <c r="G7" s="68"/>
      <c r="H7" s="43">
        <v>2568</v>
      </c>
      <c r="I7" s="68"/>
      <c r="J7" s="68">
        <v>2567</v>
      </c>
    </row>
    <row r="8" spans="1:10" ht="21.75" customHeight="1">
      <c r="A8" s="3"/>
      <c r="B8" s="47"/>
      <c r="C8" s="47"/>
      <c r="D8" s="131" t="s">
        <v>6</v>
      </c>
      <c r="E8" s="132"/>
      <c r="F8" s="132"/>
      <c r="G8" s="132"/>
      <c r="H8" s="132"/>
      <c r="I8" s="132"/>
      <c r="J8" s="132"/>
    </row>
    <row r="9" spans="1:10" ht="21.75" customHeight="1">
      <c r="A9" s="4" t="s">
        <v>66</v>
      </c>
      <c r="B9" s="45"/>
      <c r="C9" s="45"/>
      <c r="D9" s="69"/>
      <c r="E9" s="69"/>
      <c r="F9" s="69"/>
      <c r="G9" s="69"/>
      <c r="H9" s="5"/>
      <c r="I9" s="69"/>
      <c r="J9" s="69"/>
    </row>
    <row r="10" spans="1:10" ht="21.75" customHeight="1">
      <c r="A10" s="6" t="s">
        <v>67</v>
      </c>
      <c r="B10" s="45"/>
      <c r="C10" s="45"/>
      <c r="D10" s="42">
        <v>916702</v>
      </c>
      <c r="E10" s="42"/>
      <c r="F10" s="42">
        <v>966549</v>
      </c>
      <c r="G10" s="42"/>
      <c r="H10" s="42">
        <v>271411</v>
      </c>
      <c r="I10" s="42"/>
      <c r="J10" s="42">
        <v>322022</v>
      </c>
    </row>
    <row r="11" spans="1:10" ht="21.75" customHeight="1">
      <c r="A11" s="29" t="s">
        <v>162</v>
      </c>
      <c r="B11" s="45"/>
      <c r="C11" s="24"/>
      <c r="D11" s="98">
        <v>0</v>
      </c>
      <c r="E11" s="98"/>
      <c r="F11" s="55">
        <v>13597</v>
      </c>
      <c r="G11" s="98"/>
      <c r="H11" s="98">
        <v>0</v>
      </c>
      <c r="I11" s="98"/>
      <c r="J11" s="64">
        <v>0</v>
      </c>
    </row>
    <row r="12" spans="1:10" ht="21.75" customHeight="1">
      <c r="A12" s="6" t="s">
        <v>68</v>
      </c>
      <c r="B12" s="45"/>
      <c r="C12" s="45"/>
      <c r="D12" s="42">
        <v>41128</v>
      </c>
      <c r="E12" s="42"/>
      <c r="F12" s="42">
        <v>44115</v>
      </c>
      <c r="G12" s="42"/>
      <c r="H12" s="42">
        <v>11006</v>
      </c>
      <c r="I12" s="42"/>
      <c r="J12" s="42">
        <v>8160</v>
      </c>
    </row>
    <row r="13" spans="1:10" s="13" customFormat="1" ht="21.75" customHeight="1">
      <c r="A13" s="3" t="s">
        <v>69</v>
      </c>
      <c r="B13" s="48"/>
      <c r="C13" s="48"/>
      <c r="D13" s="110">
        <f>SUM(D10:D12)</f>
        <v>957830</v>
      </c>
      <c r="E13" s="107"/>
      <c r="F13" s="110">
        <f>SUM(F10:F12)</f>
        <v>1024261</v>
      </c>
      <c r="G13" s="107"/>
      <c r="H13" s="110">
        <f>SUM(H10:H12)</f>
        <v>282417</v>
      </c>
      <c r="I13" s="107"/>
      <c r="J13" s="110">
        <f>SUM(J10:J12)</f>
        <v>330182</v>
      </c>
    </row>
    <row r="14" spans="1:10" ht="21.75" customHeight="1">
      <c r="A14" s="8"/>
      <c r="B14" s="45"/>
      <c r="C14" s="45"/>
      <c r="D14" s="42"/>
      <c r="E14" s="42"/>
      <c r="F14" s="42"/>
      <c r="G14" s="42"/>
      <c r="H14" s="42"/>
      <c r="I14" s="42"/>
      <c r="J14" s="42"/>
    </row>
    <row r="15" spans="1:10" ht="21.75" customHeight="1">
      <c r="A15" s="4" t="s">
        <v>70</v>
      </c>
      <c r="B15" s="45"/>
      <c r="C15" s="45"/>
      <c r="D15" s="42"/>
      <c r="E15" s="42"/>
      <c r="F15" s="42"/>
      <c r="G15" s="42"/>
      <c r="H15" s="42"/>
      <c r="I15" s="42"/>
      <c r="J15" s="42"/>
    </row>
    <row r="16" spans="1:10" ht="21.75" customHeight="1">
      <c r="A16" s="29" t="s">
        <v>71</v>
      </c>
      <c r="B16" s="45"/>
      <c r="C16" s="45"/>
      <c r="D16" s="42">
        <v>731593</v>
      </c>
      <c r="E16" s="42"/>
      <c r="F16" s="42">
        <v>758442</v>
      </c>
      <c r="G16" s="42"/>
      <c r="H16" s="42">
        <v>202992</v>
      </c>
      <c r="I16" s="42"/>
      <c r="J16" s="42">
        <v>262132</v>
      </c>
    </row>
    <row r="17" spans="1:10" ht="21.75" customHeight="1">
      <c r="A17" s="29" t="s">
        <v>72</v>
      </c>
      <c r="B17" s="45"/>
      <c r="C17" s="45"/>
      <c r="D17" s="42">
        <v>116930</v>
      </c>
      <c r="E17" s="42"/>
      <c r="F17" s="42">
        <v>129999</v>
      </c>
      <c r="G17" s="42"/>
      <c r="H17" s="42">
        <v>5268</v>
      </c>
      <c r="I17" s="42"/>
      <c r="J17" s="64">
        <v>5569</v>
      </c>
    </row>
    <row r="18" spans="1:10" ht="21.75" customHeight="1">
      <c r="A18" s="29" t="s">
        <v>73</v>
      </c>
      <c r="B18" s="45"/>
      <c r="C18" s="45"/>
      <c r="D18" s="42">
        <v>122785</v>
      </c>
      <c r="E18" s="42"/>
      <c r="F18" s="42">
        <v>122953</v>
      </c>
      <c r="G18" s="42"/>
      <c r="H18" s="42">
        <v>58300</v>
      </c>
      <c r="I18" s="42"/>
      <c r="J18" s="42">
        <v>59865</v>
      </c>
    </row>
    <row r="19" spans="1:10" ht="21.75" customHeight="1">
      <c r="A19" s="29" t="s">
        <v>180</v>
      </c>
      <c r="B19" s="29"/>
      <c r="C19" s="24"/>
      <c r="D19" s="55"/>
      <c r="E19" s="42"/>
      <c r="F19" s="55"/>
      <c r="G19" s="42"/>
      <c r="H19" s="64"/>
      <c r="I19" s="42"/>
      <c r="J19" s="42"/>
    </row>
    <row r="20" spans="1:10" ht="21.75" customHeight="1">
      <c r="A20" s="29" t="s">
        <v>179</v>
      </c>
      <c r="B20" s="45"/>
      <c r="C20" s="24"/>
      <c r="D20" s="64">
        <v>0</v>
      </c>
      <c r="E20" s="42"/>
      <c r="F20" s="55">
        <v>13915</v>
      </c>
      <c r="G20" s="42"/>
      <c r="H20" s="64">
        <v>0</v>
      </c>
      <c r="I20" s="42"/>
      <c r="J20" s="87">
        <v>0</v>
      </c>
    </row>
    <row r="21" spans="1:10" s="13" customFormat="1" ht="21.75" customHeight="1">
      <c r="A21" s="3" t="s">
        <v>74</v>
      </c>
      <c r="B21" s="48"/>
      <c r="C21" s="48"/>
      <c r="D21" s="110">
        <f>SUM(D16:D20)</f>
        <v>971308</v>
      </c>
      <c r="E21" s="107"/>
      <c r="F21" s="106">
        <f>SUM(F16:F20)</f>
        <v>1025309</v>
      </c>
      <c r="G21" s="107"/>
      <c r="H21" s="110">
        <f>SUM(H16:H18)</f>
        <v>266560</v>
      </c>
      <c r="I21" s="107"/>
      <c r="J21" s="106">
        <f>SUM(J16:J20)</f>
        <v>327566</v>
      </c>
    </row>
    <row r="22" spans="1:10" ht="21.75" customHeight="1">
      <c r="A22" s="6"/>
      <c r="B22" s="45"/>
      <c r="C22" s="45"/>
      <c r="D22" s="9"/>
      <c r="E22" s="9"/>
      <c r="F22" s="9"/>
      <c r="G22" s="9"/>
      <c r="H22" s="9"/>
      <c r="I22" s="9"/>
      <c r="J22" s="9"/>
    </row>
    <row r="23" spans="1:10" ht="21.75" customHeight="1">
      <c r="A23" s="8" t="s">
        <v>181</v>
      </c>
      <c r="B23" s="45"/>
      <c r="C23" s="45"/>
      <c r="D23" s="121">
        <f>D13-D21</f>
        <v>-13478</v>
      </c>
      <c r="E23" s="122"/>
      <c r="F23" s="121">
        <f>F13-F21</f>
        <v>-1048</v>
      </c>
      <c r="G23" s="122"/>
      <c r="H23" s="121">
        <f>H13-H21</f>
        <v>15857</v>
      </c>
      <c r="I23" s="122"/>
      <c r="J23" s="121">
        <f>J13-J21</f>
        <v>2616</v>
      </c>
    </row>
    <row r="24" spans="1:10" ht="21.75" customHeight="1">
      <c r="A24" s="29" t="s">
        <v>75</v>
      </c>
      <c r="B24" s="45"/>
      <c r="C24" s="45"/>
      <c r="D24" s="42">
        <v>-1229</v>
      </c>
      <c r="E24" s="42"/>
      <c r="F24" s="42">
        <v>-1180</v>
      </c>
      <c r="G24" s="42"/>
      <c r="H24" s="42">
        <v>-102</v>
      </c>
      <c r="I24" s="42"/>
      <c r="J24" s="64">
        <v>-66</v>
      </c>
    </row>
    <row r="25" spans="1:10" ht="21.75" customHeight="1">
      <c r="A25" s="29" t="s">
        <v>203</v>
      </c>
      <c r="B25" s="29"/>
      <c r="C25" s="24"/>
      <c r="D25" s="42">
        <v>-3137</v>
      </c>
      <c r="E25" s="42"/>
      <c r="F25" s="55">
        <v>7505</v>
      </c>
      <c r="G25" s="42"/>
      <c r="H25" s="71">
        <v>0</v>
      </c>
      <c r="I25" s="42"/>
      <c r="J25" s="64">
        <v>0</v>
      </c>
    </row>
    <row r="26" spans="1:10" s="13" customFormat="1" ht="21.75" customHeight="1">
      <c r="A26" s="128" t="s">
        <v>204</v>
      </c>
      <c r="B26" s="50"/>
      <c r="C26" s="50"/>
      <c r="D26" s="114">
        <f>SUM(D23:D25)</f>
        <v>-17844</v>
      </c>
      <c r="E26" s="107"/>
      <c r="F26" s="114">
        <f>SUM(F23:F25)</f>
        <v>5277</v>
      </c>
      <c r="G26" s="107"/>
      <c r="H26" s="114">
        <f>SUM(H23:H25)</f>
        <v>15755</v>
      </c>
      <c r="I26" s="107"/>
      <c r="J26" s="114">
        <f>SUM(J23:J25)</f>
        <v>2550</v>
      </c>
    </row>
    <row r="27" spans="1:10" ht="21.75" customHeight="1">
      <c r="A27" s="80" t="s">
        <v>153</v>
      </c>
      <c r="B27" s="45"/>
      <c r="C27" s="45"/>
      <c r="D27" s="42">
        <v>1426</v>
      </c>
      <c r="E27" s="42"/>
      <c r="F27" s="42">
        <v>858</v>
      </c>
      <c r="G27" s="42"/>
      <c r="H27" s="42">
        <v>-1265</v>
      </c>
      <c r="I27" s="42"/>
      <c r="J27" s="42">
        <v>1582</v>
      </c>
    </row>
    <row r="28" spans="1:10" s="13" customFormat="1" ht="21.75" customHeight="1" thickBot="1">
      <c r="A28" s="128" t="s">
        <v>208</v>
      </c>
      <c r="B28" s="50"/>
      <c r="C28" s="50"/>
      <c r="D28" s="120">
        <f>SUM(D26:D27)</f>
        <v>-16418</v>
      </c>
      <c r="E28" s="107"/>
      <c r="F28" s="120">
        <f>SUM(F26:F27)</f>
        <v>6135</v>
      </c>
      <c r="G28" s="107"/>
      <c r="H28" s="120">
        <f>SUM(H26:H27)</f>
        <v>14490</v>
      </c>
      <c r="I28" s="107"/>
      <c r="J28" s="120">
        <f>SUM(J26:J27)</f>
        <v>4132</v>
      </c>
    </row>
    <row r="29" spans="1:10" s="13" customFormat="1" ht="13.5" customHeight="1" thickTop="1">
      <c r="A29" s="8"/>
      <c r="B29" s="50"/>
      <c r="C29" s="50"/>
      <c r="D29" s="18"/>
      <c r="E29" s="18"/>
      <c r="F29" s="18"/>
      <c r="G29" s="18"/>
      <c r="H29" s="18"/>
      <c r="I29" s="18"/>
      <c r="J29" s="18"/>
    </row>
    <row r="30" spans="1:10" s="13" customFormat="1" ht="21.75" customHeight="1" thickBot="1">
      <c r="A30" s="8" t="s">
        <v>205</v>
      </c>
      <c r="B30" s="50"/>
      <c r="C30" s="50"/>
      <c r="D30" s="127">
        <f>SUM(D28)</f>
        <v>-16418</v>
      </c>
      <c r="E30" s="107"/>
      <c r="F30" s="108">
        <f>SUM(F28)</f>
        <v>6135</v>
      </c>
      <c r="G30" s="107"/>
      <c r="H30" s="108">
        <f>SUM(H28)</f>
        <v>14490</v>
      </c>
      <c r="I30" s="107"/>
      <c r="J30" s="108">
        <f>SUM(J28)</f>
        <v>4132</v>
      </c>
    </row>
    <row r="31" spans="1:10" s="13" customFormat="1" ht="21.75" customHeight="1" thickTop="1">
      <c r="A31" s="8"/>
      <c r="B31" s="50"/>
      <c r="C31" s="50"/>
      <c r="D31" s="18"/>
      <c r="E31" s="18"/>
      <c r="F31" s="18"/>
      <c r="G31" s="18"/>
      <c r="H31" s="18"/>
      <c r="I31" s="18"/>
      <c r="J31" s="18"/>
    </row>
    <row r="32" spans="1:10" ht="21.75" customHeight="1">
      <c r="A32" s="30" t="s">
        <v>132</v>
      </c>
      <c r="B32" s="46"/>
      <c r="C32" s="46"/>
      <c r="D32" s="46"/>
      <c r="E32" s="5"/>
      <c r="F32" s="42"/>
    </row>
    <row r="33" spans="1:10" ht="21.75" customHeight="1">
      <c r="A33" s="1" t="s">
        <v>64</v>
      </c>
      <c r="B33" s="67"/>
      <c r="C33" s="67"/>
    </row>
    <row r="34" spans="1:10" ht="21.75" customHeight="1">
      <c r="A34" s="66"/>
      <c r="B34" s="66"/>
      <c r="C34" s="66"/>
      <c r="D34" s="66"/>
      <c r="E34" s="66"/>
      <c r="F34" s="66"/>
    </row>
    <row r="35" spans="1:10" ht="21.75" customHeight="1">
      <c r="A35" s="2"/>
      <c r="B35" s="47"/>
      <c r="C35" s="47"/>
      <c r="D35" s="130" t="s">
        <v>0</v>
      </c>
      <c r="E35" s="130"/>
      <c r="F35" s="130"/>
      <c r="G35" s="65"/>
      <c r="H35" s="130" t="s">
        <v>1</v>
      </c>
      <c r="I35" s="130"/>
      <c r="J35" s="130"/>
    </row>
    <row r="36" spans="1:10" ht="21.75" customHeight="1">
      <c r="A36" s="2"/>
      <c r="B36" s="47"/>
      <c r="C36" s="47"/>
      <c r="D36" s="134" t="s">
        <v>65</v>
      </c>
      <c r="E36" s="134"/>
      <c r="F36" s="134"/>
      <c r="G36" s="65"/>
      <c r="H36" s="134" t="s">
        <v>65</v>
      </c>
      <c r="I36" s="134"/>
      <c r="J36" s="134"/>
    </row>
    <row r="37" spans="1:10" ht="21.75" customHeight="1">
      <c r="A37" s="2"/>
      <c r="B37" s="47"/>
      <c r="C37" s="47"/>
      <c r="D37" s="134" t="s">
        <v>158</v>
      </c>
      <c r="E37" s="134"/>
      <c r="F37" s="134"/>
      <c r="G37" s="65"/>
      <c r="H37" s="134" t="s">
        <v>158</v>
      </c>
      <c r="I37" s="134"/>
      <c r="J37" s="134"/>
    </row>
    <row r="38" spans="1:10" ht="21.75" customHeight="1">
      <c r="A38" s="2"/>
      <c r="B38" s="47"/>
      <c r="C38" s="47"/>
      <c r="D38" s="43">
        <v>2568</v>
      </c>
      <c r="E38" s="68"/>
      <c r="F38" s="68">
        <v>2567</v>
      </c>
      <c r="G38" s="68"/>
      <c r="H38" s="43">
        <v>2568</v>
      </c>
      <c r="I38" s="68"/>
      <c r="J38" s="68">
        <v>2567</v>
      </c>
    </row>
    <row r="39" spans="1:10" ht="21.75" customHeight="1">
      <c r="A39" s="3"/>
      <c r="B39" s="47"/>
      <c r="C39" s="47"/>
      <c r="D39" s="131" t="s">
        <v>6</v>
      </c>
      <c r="E39" s="132"/>
      <c r="F39" s="132"/>
      <c r="G39" s="132"/>
      <c r="H39" s="132"/>
      <c r="I39" s="132"/>
      <c r="J39" s="132"/>
    </row>
    <row r="40" spans="1:10" ht="21.75" customHeight="1">
      <c r="A40" s="8" t="s">
        <v>206</v>
      </c>
      <c r="B40" s="45"/>
      <c r="C40" s="45"/>
      <c r="D40" s="69"/>
      <c r="E40" s="69"/>
      <c r="F40" s="69"/>
      <c r="G40" s="69"/>
      <c r="H40" s="5"/>
      <c r="I40" s="69"/>
      <c r="J40" s="69"/>
    </row>
    <row r="41" spans="1:10" ht="21.75" customHeight="1">
      <c r="A41" s="6" t="s">
        <v>163</v>
      </c>
      <c r="B41" s="45"/>
      <c r="C41" s="45"/>
      <c r="D41" s="64">
        <v>-16585</v>
      </c>
      <c r="E41" s="42"/>
      <c r="F41" s="42">
        <v>4337</v>
      </c>
      <c r="G41" s="42"/>
      <c r="H41" s="42">
        <v>14490</v>
      </c>
      <c r="I41" s="42"/>
      <c r="J41" s="42">
        <v>4132</v>
      </c>
    </row>
    <row r="42" spans="1:10" ht="21.6" customHeight="1">
      <c r="A42" s="6" t="s">
        <v>164</v>
      </c>
      <c r="B42" s="45"/>
      <c r="C42" s="45"/>
      <c r="D42" s="11">
        <v>167</v>
      </c>
      <c r="E42" s="92"/>
      <c r="F42" s="102">
        <v>1798</v>
      </c>
      <c r="G42" s="92"/>
      <c r="H42" s="101">
        <v>0</v>
      </c>
      <c r="I42" s="92"/>
      <c r="J42" s="101">
        <v>0</v>
      </c>
    </row>
    <row r="43" spans="1:10" ht="21.6" customHeight="1" thickBot="1">
      <c r="A43" s="3"/>
      <c r="B43" s="48"/>
      <c r="C43" s="48"/>
      <c r="D43" s="108">
        <f>SUM(D41:D42)</f>
        <v>-16418</v>
      </c>
      <c r="E43" s="107"/>
      <c r="F43" s="108">
        <f>SUM(F41:F42)</f>
        <v>6135</v>
      </c>
      <c r="G43" s="107"/>
      <c r="H43" s="108">
        <f>SUM(H41:H42)</f>
        <v>14490</v>
      </c>
      <c r="I43" s="107"/>
      <c r="J43" s="108">
        <f>SUM(J41:J42)</f>
        <v>4132</v>
      </c>
    </row>
    <row r="44" spans="1:10" ht="21.75" customHeight="1" thickTop="1">
      <c r="A44" s="8"/>
      <c r="B44" s="45"/>
      <c r="C44" s="45"/>
      <c r="D44" s="42"/>
      <c r="E44" s="42"/>
      <c r="F44" s="42"/>
      <c r="G44" s="42"/>
      <c r="H44" s="42"/>
      <c r="I44" s="42"/>
      <c r="J44" s="42"/>
    </row>
    <row r="45" spans="1:10" ht="21.75" customHeight="1">
      <c r="A45" s="8" t="s">
        <v>207</v>
      </c>
      <c r="B45" s="45"/>
      <c r="C45" s="45"/>
      <c r="D45" s="69"/>
      <c r="E45" s="69"/>
      <c r="F45" s="69"/>
      <c r="G45" s="69"/>
      <c r="H45" s="5"/>
      <c r="I45" s="69"/>
      <c r="J45" s="69"/>
    </row>
    <row r="46" spans="1:10" ht="21.75" customHeight="1">
      <c r="A46" s="6" t="s">
        <v>163</v>
      </c>
      <c r="B46" s="45"/>
      <c r="C46" s="45"/>
      <c r="D46" s="113">
        <f>D41</f>
        <v>-16585</v>
      </c>
      <c r="E46" s="113"/>
      <c r="F46" s="113">
        <f>F41</f>
        <v>4337</v>
      </c>
      <c r="G46" s="113"/>
      <c r="H46" s="113">
        <f>H41</f>
        <v>14490</v>
      </c>
      <c r="I46" s="113"/>
      <c r="J46" s="113">
        <f>J41</f>
        <v>4132</v>
      </c>
    </row>
    <row r="47" spans="1:10" ht="21.75" customHeight="1">
      <c r="A47" s="6" t="s">
        <v>164</v>
      </c>
      <c r="B47" s="45"/>
      <c r="C47" s="45"/>
      <c r="D47" s="102">
        <f>D42</f>
        <v>167</v>
      </c>
      <c r="E47" s="118"/>
      <c r="F47" s="119">
        <v>1798</v>
      </c>
      <c r="G47" s="118"/>
      <c r="H47" s="101">
        <v>0</v>
      </c>
      <c r="I47" s="118"/>
      <c r="J47" s="101">
        <v>0</v>
      </c>
    </row>
    <row r="48" spans="1:10" ht="21.75" customHeight="1" thickBot="1">
      <c r="A48" s="3"/>
      <c r="B48" s="48"/>
      <c r="C48" s="48"/>
      <c r="D48" s="109">
        <f>SUM(D46:D47)</f>
        <v>-16418</v>
      </c>
      <c r="E48" s="107"/>
      <c r="F48" s="109">
        <f>SUM(F46:F47)</f>
        <v>6135</v>
      </c>
      <c r="G48" s="107"/>
      <c r="H48" s="109">
        <f>SUM(H46:H47)</f>
        <v>14490</v>
      </c>
      <c r="I48" s="107"/>
      <c r="J48" s="109">
        <f>SUM(J46:J47)</f>
        <v>4132</v>
      </c>
    </row>
    <row r="49" spans="1:10" ht="21.75" hidden="1" customHeight="1" thickTop="1">
      <c r="A49" s="8"/>
      <c r="B49" s="45"/>
      <c r="C49" s="45"/>
      <c r="D49" s="42"/>
      <c r="E49" s="42"/>
      <c r="F49" s="42"/>
      <c r="G49" s="42"/>
      <c r="H49" s="42"/>
      <c r="I49" s="42"/>
      <c r="J49" s="42"/>
    </row>
    <row r="50" spans="1:10" ht="21.75" customHeight="1" thickTop="1">
      <c r="A50" s="8"/>
      <c r="B50" s="45"/>
      <c r="C50" s="45"/>
      <c r="D50" s="42"/>
      <c r="E50" s="42"/>
      <c r="F50" s="42"/>
      <c r="G50" s="42"/>
      <c r="H50" s="42"/>
      <c r="I50" s="42"/>
      <c r="J50" s="42"/>
    </row>
    <row r="51" spans="1:10" ht="24.75" customHeight="1" thickBot="1">
      <c r="A51" s="8" t="s">
        <v>209</v>
      </c>
      <c r="B51" s="45"/>
      <c r="C51" s="45"/>
      <c r="D51" s="103">
        <f>D46/'BS 3-5'!D83</f>
        <v>-1.661354206526813E-2</v>
      </c>
      <c r="E51" s="104"/>
      <c r="F51" s="103">
        <f>F46/'BS 3-5'!F83</f>
        <v>4.3444637887891397E-3</v>
      </c>
      <c r="G51" s="104"/>
      <c r="H51" s="103">
        <f>H46/'BS 3-5'!H83</f>
        <v>1.4514936661183914E-2</v>
      </c>
      <c r="I51" s="104"/>
      <c r="J51" s="103">
        <f>J46/'BS 3-5'!J83</f>
        <v>4.1391109926854335E-3</v>
      </c>
    </row>
    <row r="52" spans="1:10" ht="21.75" customHeight="1" thickTop="1">
      <c r="A52" t="s">
        <v>229</v>
      </c>
    </row>
  </sheetData>
  <mergeCells count="14">
    <mergeCell ref="D8:J8"/>
    <mergeCell ref="H6:J6"/>
    <mergeCell ref="D39:J39"/>
    <mergeCell ref="D35:F35"/>
    <mergeCell ref="H35:J35"/>
    <mergeCell ref="D36:F36"/>
    <mergeCell ref="H36:J36"/>
    <mergeCell ref="D37:F37"/>
    <mergeCell ref="H37:J37"/>
    <mergeCell ref="D4:F4"/>
    <mergeCell ref="H4:J4"/>
    <mergeCell ref="D5:F5"/>
    <mergeCell ref="H5:J5"/>
    <mergeCell ref="D6:F6"/>
  </mergeCells>
  <pageMargins left="0.8" right="0.6" top="0.48" bottom="0.3" header="0.5" footer="0.3"/>
  <pageSetup paperSize="9" scale="85" firstPageNumber="6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rowBreaks count="1" manualBreakCount="1">
    <brk id="31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view="pageBreakPreview" zoomScale="90" zoomScaleNormal="85" zoomScaleSheetLayoutView="90" workbookViewId="0"/>
  </sheetViews>
  <sheetFormatPr defaultColWidth="9.140625" defaultRowHeight="21.75" customHeight="1"/>
  <cols>
    <col min="1" max="1" width="50.7109375" customWidth="1"/>
    <col min="2" max="2" width="9.140625" style="14" customWidth="1"/>
    <col min="3" max="3" width="1.5703125" style="14" customWidth="1"/>
    <col min="4" max="4" width="12.5703125" customWidth="1"/>
    <col min="5" max="5" width="1.5703125" customWidth="1"/>
    <col min="6" max="6" width="12.5703125" customWidth="1"/>
    <col min="7" max="7" width="1.5703125" customWidth="1"/>
    <col min="8" max="8" width="12.5703125" customWidth="1"/>
    <col min="9" max="9" width="1.5703125" customWidth="1"/>
    <col min="10" max="10" width="12.5703125" customWidth="1"/>
  </cols>
  <sheetData>
    <row r="1" spans="1:10" ht="24" customHeight="1">
      <c r="A1" s="30" t="s">
        <v>132</v>
      </c>
      <c r="B1" s="46"/>
      <c r="C1" s="46"/>
      <c r="D1" s="46"/>
      <c r="E1" s="5"/>
      <c r="F1" s="42"/>
    </row>
    <row r="2" spans="1:10" ht="21.75" customHeight="1">
      <c r="A2" s="1" t="s">
        <v>64</v>
      </c>
      <c r="B2" s="67"/>
      <c r="C2" s="67"/>
    </row>
    <row r="3" spans="1:10" ht="21.75" customHeight="1">
      <c r="A3" s="66"/>
      <c r="B3" s="66"/>
      <c r="C3" s="66"/>
      <c r="D3" s="66"/>
      <c r="E3" s="66"/>
      <c r="F3" s="66"/>
    </row>
    <row r="4" spans="1:10" ht="21.75" customHeight="1">
      <c r="A4" s="2"/>
      <c r="B4" s="47"/>
      <c r="C4" s="47"/>
      <c r="D4" s="130" t="s">
        <v>0</v>
      </c>
      <c r="E4" s="130"/>
      <c r="F4" s="130"/>
      <c r="G4" s="65"/>
      <c r="H4" s="130" t="s">
        <v>1</v>
      </c>
      <c r="I4" s="130"/>
      <c r="J4" s="130"/>
    </row>
    <row r="5" spans="1:10" ht="21.75" customHeight="1">
      <c r="A5" s="2"/>
      <c r="B5" s="47"/>
      <c r="C5" s="47"/>
      <c r="D5" s="134" t="s">
        <v>159</v>
      </c>
      <c r="E5" s="134"/>
      <c r="F5" s="134"/>
      <c r="G5" s="65"/>
      <c r="H5" s="134" t="s">
        <v>159</v>
      </c>
      <c r="I5" s="134"/>
      <c r="J5" s="134"/>
    </row>
    <row r="6" spans="1:10" ht="21.75" customHeight="1">
      <c r="A6" s="2"/>
      <c r="B6" s="47"/>
      <c r="C6" s="47"/>
      <c r="D6" s="134" t="s">
        <v>158</v>
      </c>
      <c r="E6" s="134"/>
      <c r="F6" s="134"/>
      <c r="G6" s="65"/>
      <c r="H6" s="134" t="s">
        <v>158</v>
      </c>
      <c r="I6" s="134"/>
      <c r="J6" s="134"/>
    </row>
    <row r="7" spans="1:10" ht="21.75" customHeight="1">
      <c r="A7" s="2"/>
      <c r="B7" s="47" t="s">
        <v>4</v>
      </c>
      <c r="C7" s="47"/>
      <c r="D7" s="43">
        <v>2568</v>
      </c>
      <c r="E7" s="68"/>
      <c r="F7" s="68">
        <v>2567</v>
      </c>
      <c r="G7" s="68"/>
      <c r="H7" s="43">
        <v>2568</v>
      </c>
      <c r="I7" s="68"/>
      <c r="J7" s="68">
        <v>2567</v>
      </c>
    </row>
    <row r="8" spans="1:10" ht="21.75" customHeight="1">
      <c r="A8" s="3"/>
      <c r="B8" s="47"/>
      <c r="C8" s="47"/>
      <c r="D8" s="131" t="s">
        <v>6</v>
      </c>
      <c r="E8" s="132"/>
      <c r="F8" s="132"/>
      <c r="G8" s="132"/>
      <c r="H8" s="132"/>
      <c r="I8" s="132"/>
      <c r="J8" s="132"/>
    </row>
    <row r="9" spans="1:10" ht="21.75" customHeight="1">
      <c r="A9" s="4" t="s">
        <v>66</v>
      </c>
      <c r="B9" s="45" t="s">
        <v>198</v>
      </c>
      <c r="C9" s="45"/>
      <c r="D9" s="69"/>
      <c r="E9" s="69"/>
      <c r="F9" s="69"/>
      <c r="G9" s="69"/>
      <c r="H9" s="5"/>
      <c r="I9" s="69"/>
      <c r="J9" s="69"/>
    </row>
    <row r="10" spans="1:10" ht="21.75" customHeight="1">
      <c r="A10" s="6" t="s">
        <v>67</v>
      </c>
      <c r="B10" s="45" t="s">
        <v>200</v>
      </c>
      <c r="C10" s="45"/>
      <c r="D10" s="42">
        <v>2682221</v>
      </c>
      <c r="E10" s="42"/>
      <c r="F10" s="42">
        <v>2789363</v>
      </c>
      <c r="G10" s="42"/>
      <c r="H10" s="42">
        <v>792864</v>
      </c>
      <c r="I10" s="42"/>
      <c r="J10" s="42">
        <v>1004124</v>
      </c>
    </row>
    <row r="11" spans="1:10" ht="21.75" customHeight="1">
      <c r="A11" s="29" t="s">
        <v>162</v>
      </c>
      <c r="B11" s="45"/>
      <c r="C11" s="24"/>
      <c r="D11" s="51">
        <v>0</v>
      </c>
      <c r="E11" s="42"/>
      <c r="F11" s="55">
        <v>13597</v>
      </c>
      <c r="G11" s="42"/>
      <c r="H11" s="51">
        <v>0</v>
      </c>
      <c r="I11" s="42"/>
      <c r="J11" s="51">
        <v>0</v>
      </c>
    </row>
    <row r="12" spans="1:10" ht="21.75" customHeight="1">
      <c r="A12" s="6" t="s">
        <v>68</v>
      </c>
      <c r="B12" s="45"/>
      <c r="C12" s="45"/>
      <c r="D12" s="42">
        <v>122155</v>
      </c>
      <c r="E12" s="42"/>
      <c r="F12" s="42">
        <v>124838</v>
      </c>
      <c r="G12" s="42"/>
      <c r="H12" s="42">
        <v>38876</v>
      </c>
      <c r="I12" s="42"/>
      <c r="J12" s="42">
        <v>83859</v>
      </c>
    </row>
    <row r="13" spans="1:10" s="13" customFormat="1" ht="21.75" customHeight="1">
      <c r="A13" s="3" t="s">
        <v>69</v>
      </c>
      <c r="B13" s="48"/>
      <c r="C13" s="48"/>
      <c r="D13" s="110">
        <f>SUM(D10:D12)</f>
        <v>2804376</v>
      </c>
      <c r="E13" s="107"/>
      <c r="F13" s="110">
        <f>SUM(F10:F12)</f>
        <v>2927798</v>
      </c>
      <c r="G13" s="107"/>
      <c r="H13" s="110">
        <f>SUM(H10:H12)</f>
        <v>831740</v>
      </c>
      <c r="I13" s="107"/>
      <c r="J13" s="110">
        <f>SUM(J10:J12)</f>
        <v>1087983</v>
      </c>
    </row>
    <row r="14" spans="1:10" ht="21.75" customHeight="1">
      <c r="A14" s="8"/>
      <c r="B14" s="45"/>
      <c r="C14" s="45"/>
      <c r="D14" s="42"/>
      <c r="E14" s="42"/>
      <c r="F14" s="42"/>
      <c r="G14" s="42"/>
      <c r="H14" s="42"/>
      <c r="I14" s="42"/>
      <c r="J14" s="42"/>
    </row>
    <row r="15" spans="1:10" ht="21.75" customHeight="1">
      <c r="A15" s="4" t="s">
        <v>70</v>
      </c>
      <c r="B15" s="45" t="s">
        <v>198</v>
      </c>
      <c r="C15" s="45"/>
      <c r="D15" s="42"/>
      <c r="E15" s="42"/>
      <c r="F15" s="42"/>
      <c r="G15" s="42"/>
      <c r="H15" s="42"/>
      <c r="I15" s="42"/>
      <c r="J15" s="42"/>
    </row>
    <row r="16" spans="1:10" ht="21.75" customHeight="1">
      <c r="A16" s="29" t="s">
        <v>71</v>
      </c>
      <c r="B16" s="45"/>
      <c r="C16" s="45"/>
      <c r="D16" s="42">
        <v>2189868</v>
      </c>
      <c r="E16" s="42"/>
      <c r="F16" s="42">
        <v>2161348</v>
      </c>
      <c r="G16" s="42"/>
      <c r="H16" s="42">
        <v>626216</v>
      </c>
      <c r="I16" s="42"/>
      <c r="J16" s="42">
        <v>810579</v>
      </c>
    </row>
    <row r="17" spans="1:10" ht="21.75" customHeight="1">
      <c r="A17" s="29" t="s">
        <v>72</v>
      </c>
      <c r="B17" s="45"/>
      <c r="C17" s="45"/>
      <c r="D17" s="42">
        <v>360226</v>
      </c>
      <c r="E17" s="42"/>
      <c r="F17" s="42">
        <v>362024</v>
      </c>
      <c r="G17" s="42"/>
      <c r="H17" s="42">
        <v>16372</v>
      </c>
      <c r="I17" s="42"/>
      <c r="J17" s="42">
        <v>15317</v>
      </c>
    </row>
    <row r="18" spans="1:10" ht="21.75" customHeight="1">
      <c r="A18" s="29" t="s">
        <v>73</v>
      </c>
      <c r="B18" s="45"/>
      <c r="C18" s="45"/>
      <c r="D18" s="42">
        <v>367095</v>
      </c>
      <c r="E18" s="42"/>
      <c r="F18" s="42">
        <v>367100</v>
      </c>
      <c r="G18" s="42"/>
      <c r="H18" s="42">
        <v>169038</v>
      </c>
      <c r="I18" s="42"/>
      <c r="J18" s="42">
        <v>182205</v>
      </c>
    </row>
    <row r="19" spans="1:10" ht="21.75" customHeight="1">
      <c r="A19" s="29" t="s">
        <v>180</v>
      </c>
      <c r="B19" s="29"/>
      <c r="C19" s="24"/>
      <c r="D19" s="55"/>
      <c r="E19" s="42"/>
      <c r="F19" s="55"/>
      <c r="G19" s="42"/>
      <c r="H19" s="51"/>
      <c r="I19" s="42"/>
      <c r="J19" s="51"/>
    </row>
    <row r="20" spans="1:10" ht="21.75" customHeight="1">
      <c r="A20" s="29" t="s">
        <v>179</v>
      </c>
      <c r="B20" s="45"/>
      <c r="D20" s="92">
        <v>0</v>
      </c>
      <c r="E20" s="42"/>
      <c r="F20" s="42">
        <v>13915</v>
      </c>
      <c r="G20" s="92"/>
      <c r="H20" s="92">
        <v>0</v>
      </c>
      <c r="I20" s="92"/>
      <c r="J20" s="92">
        <v>0</v>
      </c>
    </row>
    <row r="21" spans="1:10" s="13" customFormat="1" ht="21.75" customHeight="1">
      <c r="A21" s="3" t="s">
        <v>74</v>
      </c>
      <c r="B21" s="48"/>
      <c r="C21" s="48"/>
      <c r="D21" s="83">
        <f>SUM(D16:D20)</f>
        <v>2917189</v>
      </c>
      <c r="E21" s="18"/>
      <c r="F21" s="83">
        <f>SUM(F16:F20)</f>
        <v>2904387</v>
      </c>
      <c r="G21" s="18"/>
      <c r="H21" s="83">
        <f>SUM(H16:H20)</f>
        <v>811626</v>
      </c>
      <c r="I21" s="91"/>
      <c r="J21" s="83">
        <f>SUM(J16:J20)</f>
        <v>1008101</v>
      </c>
    </row>
    <row r="22" spans="1:10" ht="21.75" customHeight="1">
      <c r="A22" s="6"/>
      <c r="B22" s="45"/>
      <c r="C22" s="45"/>
      <c r="D22" s="9"/>
      <c r="E22" s="9"/>
      <c r="F22" s="9"/>
      <c r="G22" s="9"/>
      <c r="H22" s="9"/>
      <c r="I22" s="9"/>
      <c r="J22" s="9"/>
    </row>
    <row r="23" spans="1:10" ht="21.75" customHeight="1">
      <c r="A23" s="8" t="s">
        <v>181</v>
      </c>
      <c r="B23" s="45"/>
      <c r="C23" s="45"/>
      <c r="D23" s="121">
        <f>D13-D21</f>
        <v>-112813</v>
      </c>
      <c r="E23" s="122"/>
      <c r="F23" s="121">
        <f>F13-F21</f>
        <v>23411</v>
      </c>
      <c r="G23" s="122"/>
      <c r="H23" s="121">
        <f>H13-H21</f>
        <v>20114</v>
      </c>
      <c r="I23" s="122"/>
      <c r="J23" s="121">
        <f>J13-J21</f>
        <v>79882</v>
      </c>
    </row>
    <row r="24" spans="1:10" ht="21.75" customHeight="1">
      <c r="A24" s="29" t="s">
        <v>75</v>
      </c>
      <c r="B24" s="45"/>
      <c r="C24" s="45"/>
      <c r="D24" s="42">
        <v>-3968</v>
      </c>
      <c r="E24" s="42"/>
      <c r="F24" s="42">
        <v>-3318</v>
      </c>
      <c r="G24" s="42"/>
      <c r="H24" s="42">
        <v>-317</v>
      </c>
      <c r="I24" s="42"/>
      <c r="J24" s="42">
        <v>-168</v>
      </c>
    </row>
    <row r="25" spans="1:10" ht="21.6" customHeight="1">
      <c r="A25" s="29" t="s">
        <v>203</v>
      </c>
      <c r="B25" s="29"/>
      <c r="C25" s="24"/>
      <c r="D25" s="55">
        <v>-2609</v>
      </c>
      <c r="E25" s="42"/>
      <c r="F25" s="55">
        <v>11253</v>
      </c>
      <c r="G25" s="42"/>
      <c r="H25" s="101">
        <v>0</v>
      </c>
      <c r="I25" s="42"/>
      <c r="J25" s="101">
        <v>0</v>
      </c>
    </row>
    <row r="26" spans="1:10" s="13" customFormat="1" ht="21.75" customHeight="1">
      <c r="A26" s="8" t="s">
        <v>204</v>
      </c>
      <c r="B26" s="50"/>
      <c r="C26" s="50"/>
      <c r="D26" s="114">
        <f>SUM(D23:D25)</f>
        <v>-119390</v>
      </c>
      <c r="E26" s="107"/>
      <c r="F26" s="114">
        <f>SUM(F23:F25)</f>
        <v>31346</v>
      </c>
      <c r="G26" s="107"/>
      <c r="H26" s="114">
        <f>SUM(H23:H25)</f>
        <v>19797</v>
      </c>
      <c r="I26" s="107"/>
      <c r="J26" s="114">
        <f>SUM(J23:J25)</f>
        <v>79714</v>
      </c>
    </row>
    <row r="27" spans="1:10" ht="21.75" customHeight="1">
      <c r="A27" s="29" t="s">
        <v>153</v>
      </c>
      <c r="B27" s="45" t="s">
        <v>201</v>
      </c>
      <c r="C27" s="45"/>
      <c r="D27" s="42">
        <v>16000</v>
      </c>
      <c r="E27" s="42"/>
      <c r="F27" s="42">
        <v>6359</v>
      </c>
      <c r="G27" s="42"/>
      <c r="H27" s="42">
        <v>-895</v>
      </c>
      <c r="I27" s="42"/>
      <c r="J27" s="42">
        <v>5460</v>
      </c>
    </row>
    <row r="28" spans="1:10" s="13" customFormat="1" ht="21.75" customHeight="1" thickBot="1">
      <c r="A28" s="128" t="s">
        <v>208</v>
      </c>
      <c r="B28" s="50"/>
      <c r="C28" s="50"/>
      <c r="D28" s="120">
        <f>SUM(D26:D27)</f>
        <v>-103390</v>
      </c>
      <c r="E28" s="107"/>
      <c r="F28" s="120">
        <f>SUM(F26:F27)</f>
        <v>37705</v>
      </c>
      <c r="G28" s="107"/>
      <c r="H28" s="120">
        <f>SUM(H26:H27)</f>
        <v>18902</v>
      </c>
      <c r="I28" s="107"/>
      <c r="J28" s="120">
        <f>SUM(J26:J27)</f>
        <v>85174</v>
      </c>
    </row>
    <row r="29" spans="1:10" s="13" customFormat="1" ht="21.75" customHeight="1" thickTop="1">
      <c r="A29" s="8"/>
      <c r="B29" s="50"/>
      <c r="C29" s="50"/>
      <c r="D29" s="18"/>
      <c r="E29" s="18"/>
      <c r="F29" s="18"/>
      <c r="G29" s="18"/>
      <c r="H29" s="18"/>
      <c r="I29" s="18"/>
      <c r="J29" s="18"/>
    </row>
    <row r="30" spans="1:10" s="13" customFormat="1" ht="21.75" hidden="1" customHeight="1">
      <c r="A30" s="8" t="s">
        <v>182</v>
      </c>
      <c r="B30" s="50"/>
      <c r="C30" s="50"/>
      <c r="D30" s="18"/>
      <c r="E30" s="18"/>
      <c r="F30" s="18"/>
      <c r="G30" s="18"/>
      <c r="H30" s="18"/>
      <c r="I30" s="18"/>
      <c r="J30" s="18"/>
    </row>
    <row r="31" spans="1:10" s="13" customFormat="1" ht="21.75" hidden="1" customHeight="1">
      <c r="A31" s="135" t="s">
        <v>76</v>
      </c>
      <c r="B31" s="135"/>
      <c r="C31" s="135"/>
      <c r="D31" s="135"/>
      <c r="E31" s="18"/>
      <c r="F31" s="18"/>
      <c r="G31" s="18"/>
      <c r="H31" s="18"/>
      <c r="I31" s="18"/>
      <c r="J31" s="18"/>
    </row>
    <row r="32" spans="1:10" s="13" customFormat="1" ht="21.75" hidden="1" customHeight="1">
      <c r="A32" s="24" t="s">
        <v>138</v>
      </c>
      <c r="B32" s="88"/>
      <c r="C32" s="88"/>
      <c r="D32" s="88"/>
      <c r="E32" s="18"/>
      <c r="F32" s="18"/>
      <c r="G32" s="18"/>
      <c r="H32" s="18"/>
      <c r="I32" s="18"/>
      <c r="J32" s="18"/>
    </row>
    <row r="33" spans="1:10" s="13" customFormat="1" ht="21.75" hidden="1" customHeight="1">
      <c r="A33" s="29" t="s">
        <v>139</v>
      </c>
      <c r="B33" s="50"/>
      <c r="C33" s="50"/>
      <c r="D33" s="52"/>
      <c r="E33" s="52"/>
      <c r="F33" s="52">
        <v>0</v>
      </c>
      <c r="G33" s="52"/>
      <c r="H33" s="52"/>
      <c r="I33" s="52"/>
      <c r="J33" s="40">
        <v>0</v>
      </c>
    </row>
    <row r="34" spans="1:10" s="13" customFormat="1" ht="21.75" hidden="1" customHeight="1">
      <c r="A34" s="29" t="s">
        <v>77</v>
      </c>
      <c r="B34" s="50"/>
      <c r="C34" s="50"/>
      <c r="D34" s="18"/>
      <c r="E34" s="18"/>
      <c r="F34" s="18"/>
      <c r="G34" s="18"/>
      <c r="H34" s="70"/>
      <c r="I34" s="18"/>
      <c r="J34" s="42"/>
    </row>
    <row r="35" spans="1:10" s="13" customFormat="1" ht="21.75" hidden="1" customHeight="1">
      <c r="A35" s="29" t="s">
        <v>78</v>
      </c>
      <c r="B35" s="50"/>
      <c r="C35" s="50"/>
      <c r="D35" s="52"/>
      <c r="E35" s="52"/>
      <c r="F35" s="52">
        <v>0</v>
      </c>
      <c r="G35" s="52"/>
      <c r="H35" s="52"/>
      <c r="I35" s="52"/>
      <c r="J35" s="40">
        <v>0</v>
      </c>
    </row>
    <row r="36" spans="1:10" s="13" customFormat="1" ht="21.75" hidden="1" customHeight="1">
      <c r="A36" s="29" t="s">
        <v>183</v>
      </c>
      <c r="B36" s="50"/>
      <c r="C36" s="50"/>
      <c r="D36" s="52"/>
      <c r="E36" s="52"/>
      <c r="F36" s="52"/>
      <c r="G36" s="52"/>
      <c r="H36" s="52"/>
      <c r="I36" s="52"/>
      <c r="J36" s="40"/>
    </row>
    <row r="37" spans="1:10" s="13" customFormat="1" ht="21.75" hidden="1" customHeight="1">
      <c r="A37" s="29" t="s">
        <v>140</v>
      </c>
      <c r="B37" s="50"/>
      <c r="C37" s="50"/>
      <c r="D37" s="56"/>
      <c r="E37" s="57"/>
      <c r="F37" s="56">
        <v>0</v>
      </c>
      <c r="G37" s="57"/>
      <c r="H37" s="60">
        <v>0</v>
      </c>
      <c r="I37" s="57"/>
      <c r="J37" s="60">
        <v>0</v>
      </c>
    </row>
    <row r="38" spans="1:10" s="13" customFormat="1" ht="21.75" hidden="1" customHeight="1">
      <c r="A38" s="8" t="s">
        <v>79</v>
      </c>
      <c r="B38" s="50"/>
      <c r="C38" s="50"/>
      <c r="D38" s="18"/>
      <c r="E38" s="18"/>
      <c r="F38" s="18"/>
      <c r="G38" s="18"/>
      <c r="H38" s="18"/>
      <c r="I38" s="18"/>
      <c r="J38" s="18"/>
    </row>
    <row r="39" spans="1:10" s="13" customFormat="1" ht="21.75" hidden="1" customHeight="1">
      <c r="A39" s="8" t="s">
        <v>80</v>
      </c>
      <c r="B39" s="50"/>
      <c r="C39" s="50"/>
      <c r="D39" s="125">
        <f>SUM(D33:D38)</f>
        <v>0</v>
      </c>
      <c r="E39" s="107"/>
      <c r="F39" s="125">
        <f>SUM(F33:F38)</f>
        <v>0</v>
      </c>
      <c r="G39" s="126"/>
      <c r="H39" s="125">
        <f>SUM(H33:H38)</f>
        <v>0</v>
      </c>
      <c r="I39" s="126"/>
      <c r="J39" s="125">
        <f>SUM(J33:J38)</f>
        <v>0</v>
      </c>
    </row>
    <row r="40" spans="1:10" s="13" customFormat="1" ht="13.5" hidden="1" customHeight="1">
      <c r="A40" s="8"/>
      <c r="B40" s="50"/>
      <c r="C40" s="50"/>
      <c r="D40" s="18"/>
      <c r="E40" s="18"/>
      <c r="F40" s="18"/>
      <c r="G40" s="18"/>
      <c r="H40" s="18"/>
      <c r="I40" s="18"/>
      <c r="J40" s="18"/>
    </row>
    <row r="41" spans="1:10" s="13" customFormat="1" ht="21.75" hidden="1" customHeight="1">
      <c r="A41" s="8" t="s">
        <v>154</v>
      </c>
      <c r="B41" s="50"/>
      <c r="C41" s="50"/>
      <c r="D41" s="125">
        <f>D39</f>
        <v>0</v>
      </c>
      <c r="E41" s="107"/>
      <c r="F41" s="125">
        <f>F39</f>
        <v>0</v>
      </c>
      <c r="G41" s="107"/>
      <c r="H41" s="125">
        <f>H39</f>
        <v>0</v>
      </c>
      <c r="I41" s="107"/>
      <c r="J41" s="125">
        <f>J39</f>
        <v>0</v>
      </c>
    </row>
    <row r="42" spans="1:10" s="13" customFormat="1" ht="13.5" customHeight="1">
      <c r="A42" s="8"/>
      <c r="B42" s="50"/>
      <c r="C42" s="50"/>
      <c r="D42" s="18"/>
      <c r="E42" s="18"/>
      <c r="F42" s="18"/>
      <c r="G42" s="18"/>
      <c r="H42" s="18"/>
      <c r="I42" s="18"/>
      <c r="J42" s="18"/>
    </row>
    <row r="43" spans="1:10" s="13" customFormat="1" ht="21.75" customHeight="1" thickBot="1">
      <c r="A43" s="8" t="s">
        <v>205</v>
      </c>
      <c r="B43" s="50"/>
      <c r="C43" s="50"/>
      <c r="D43" s="108">
        <f>D28+D41</f>
        <v>-103390</v>
      </c>
      <c r="E43" s="107"/>
      <c r="F43" s="108">
        <f>F28+F41</f>
        <v>37705</v>
      </c>
      <c r="G43" s="107"/>
      <c r="H43" s="108">
        <f>H28+H41</f>
        <v>18902</v>
      </c>
      <c r="I43" s="107"/>
      <c r="J43" s="108">
        <f>J28+J41</f>
        <v>85174</v>
      </c>
    </row>
    <row r="44" spans="1:10" s="13" customFormat="1" ht="21.75" customHeight="1" thickTop="1">
      <c r="A44" s="8"/>
      <c r="B44" s="50"/>
      <c r="C44" s="50"/>
      <c r="D44" s="18"/>
      <c r="E44" s="18"/>
      <c r="F44" s="18"/>
      <c r="G44" s="18"/>
      <c r="H44" s="18"/>
      <c r="I44" s="18"/>
      <c r="J44" s="18"/>
    </row>
    <row r="45" spans="1:10" ht="21.75" customHeight="1">
      <c r="A45" s="30" t="s">
        <v>132</v>
      </c>
      <c r="B45" s="46"/>
      <c r="C45" s="46"/>
      <c r="D45" s="46"/>
      <c r="E45" s="5"/>
      <c r="F45" s="42"/>
    </row>
    <row r="46" spans="1:10" ht="21.75" customHeight="1">
      <c r="A46" s="1" t="s">
        <v>64</v>
      </c>
      <c r="B46" s="67"/>
      <c r="C46" s="67"/>
    </row>
    <row r="47" spans="1:10" ht="21.75" customHeight="1">
      <c r="A47" s="66"/>
      <c r="B47" s="66"/>
      <c r="C47" s="66"/>
      <c r="D47" s="66"/>
      <c r="E47" s="66"/>
      <c r="F47" s="66"/>
    </row>
    <row r="48" spans="1:10" ht="21.75" customHeight="1">
      <c r="A48" s="2"/>
      <c r="B48" s="47"/>
      <c r="C48" s="47"/>
      <c r="D48" s="130" t="s">
        <v>0</v>
      </c>
      <c r="E48" s="130"/>
      <c r="F48" s="130"/>
      <c r="G48" s="65"/>
      <c r="H48" s="130" t="s">
        <v>1</v>
      </c>
      <c r="I48" s="130"/>
      <c r="J48" s="130"/>
    </row>
    <row r="49" spans="1:10" ht="21.75" customHeight="1">
      <c r="A49" s="2"/>
      <c r="B49" s="47"/>
      <c r="C49" s="47"/>
      <c r="D49" s="134" t="s">
        <v>159</v>
      </c>
      <c r="E49" s="134"/>
      <c r="F49" s="134"/>
      <c r="G49" s="65"/>
      <c r="H49" s="134" t="s">
        <v>159</v>
      </c>
      <c r="I49" s="134"/>
      <c r="J49" s="134"/>
    </row>
    <row r="50" spans="1:10" ht="21.75" customHeight="1">
      <c r="A50" s="2"/>
      <c r="B50" s="47"/>
      <c r="C50" s="47"/>
      <c r="D50" s="134" t="s">
        <v>158</v>
      </c>
      <c r="E50" s="134"/>
      <c r="F50" s="134"/>
      <c r="G50" s="65"/>
      <c r="H50" s="134" t="s">
        <v>158</v>
      </c>
      <c r="I50" s="134"/>
      <c r="J50" s="134"/>
    </row>
    <row r="51" spans="1:10" ht="21.75" customHeight="1">
      <c r="A51" s="2"/>
      <c r="B51" s="47"/>
      <c r="C51" s="47"/>
      <c r="D51" s="43">
        <v>2568</v>
      </c>
      <c r="E51" s="68"/>
      <c r="F51" s="68">
        <v>2567</v>
      </c>
      <c r="G51" s="68"/>
      <c r="H51" s="43">
        <v>2568</v>
      </c>
      <c r="I51" s="68"/>
      <c r="J51" s="68">
        <v>2567</v>
      </c>
    </row>
    <row r="52" spans="1:10" ht="21.75" customHeight="1">
      <c r="A52" s="3"/>
      <c r="B52" s="47"/>
      <c r="C52" s="47"/>
      <c r="D52" s="131" t="s">
        <v>6</v>
      </c>
      <c r="E52" s="132"/>
      <c r="F52" s="132"/>
      <c r="G52" s="132"/>
      <c r="H52" s="132"/>
      <c r="I52" s="132"/>
      <c r="J52" s="132"/>
    </row>
    <row r="53" spans="1:10" ht="21.75" customHeight="1">
      <c r="A53" s="8" t="s">
        <v>206</v>
      </c>
      <c r="B53" s="45"/>
      <c r="C53" s="45"/>
      <c r="D53" s="69"/>
      <c r="E53" s="69"/>
      <c r="F53" s="69"/>
      <c r="G53" s="69"/>
      <c r="H53" s="5"/>
      <c r="I53" s="69"/>
      <c r="J53" s="69"/>
    </row>
    <row r="54" spans="1:10" ht="21.75" customHeight="1">
      <c r="A54" s="6" t="s">
        <v>163</v>
      </c>
      <c r="B54" s="45"/>
      <c r="C54" s="45"/>
      <c r="D54" s="113">
        <f>D43-D55</f>
        <v>-100524</v>
      </c>
      <c r="E54" s="113"/>
      <c r="F54" s="113">
        <f>F43-F55</f>
        <v>35907</v>
      </c>
      <c r="G54" s="123"/>
      <c r="H54" s="123">
        <f>H43</f>
        <v>18902</v>
      </c>
      <c r="I54" s="123"/>
      <c r="J54" s="123">
        <f>J43</f>
        <v>85174</v>
      </c>
    </row>
    <row r="55" spans="1:10" ht="21.75" customHeight="1">
      <c r="A55" s="6" t="s">
        <v>164</v>
      </c>
      <c r="B55" s="45"/>
      <c r="C55" s="45"/>
      <c r="D55" s="11">
        <v>-2866</v>
      </c>
      <c r="E55" s="42"/>
      <c r="F55" s="11">
        <v>1798</v>
      </c>
      <c r="G55" s="92"/>
      <c r="H55" s="101">
        <v>0</v>
      </c>
      <c r="I55" s="92"/>
      <c r="J55" s="101">
        <v>0</v>
      </c>
    </row>
    <row r="56" spans="1:10" ht="21.75" customHeight="1" thickBot="1">
      <c r="A56" s="3"/>
      <c r="B56" s="48"/>
      <c r="C56" s="48"/>
      <c r="D56" s="108">
        <f>SUM(D54:D55)</f>
        <v>-103390</v>
      </c>
      <c r="E56" s="107"/>
      <c r="F56" s="108">
        <f>SUM(F54:F55)</f>
        <v>37705</v>
      </c>
      <c r="G56" s="124"/>
      <c r="H56" s="108">
        <f>SUM(H54:H55)</f>
        <v>18902</v>
      </c>
      <c r="I56" s="124"/>
      <c r="J56" s="108">
        <f>SUM(J54:J55)</f>
        <v>85174</v>
      </c>
    </row>
    <row r="57" spans="1:10" ht="21.75" customHeight="1" thickTop="1">
      <c r="A57" s="8"/>
      <c r="B57" s="45"/>
      <c r="C57" s="45"/>
      <c r="D57" s="42"/>
      <c r="E57" s="42"/>
      <c r="F57" s="42"/>
      <c r="G57" s="42"/>
      <c r="H57" s="42"/>
      <c r="I57" s="42"/>
      <c r="J57" s="42"/>
    </row>
    <row r="58" spans="1:10" ht="21.75" customHeight="1">
      <c r="A58" s="8" t="s">
        <v>207</v>
      </c>
      <c r="B58" s="45"/>
      <c r="C58" s="45"/>
      <c r="D58" s="69"/>
      <c r="E58" s="69"/>
      <c r="F58" s="69"/>
      <c r="G58" s="69"/>
      <c r="H58" s="5"/>
      <c r="I58" s="69"/>
      <c r="J58" s="5"/>
    </row>
    <row r="59" spans="1:10" ht="21.75" customHeight="1">
      <c r="A59" s="6" t="s">
        <v>163</v>
      </c>
      <c r="B59" s="45"/>
      <c r="C59" s="45"/>
      <c r="D59" s="113">
        <f>D54</f>
        <v>-100524</v>
      </c>
      <c r="E59" s="113"/>
      <c r="F59" s="113">
        <f>F54</f>
        <v>35907</v>
      </c>
      <c r="G59" s="113"/>
      <c r="H59" s="113">
        <f>H43</f>
        <v>18902</v>
      </c>
      <c r="I59" s="113"/>
      <c r="J59" s="113">
        <f>J43</f>
        <v>85174</v>
      </c>
    </row>
    <row r="60" spans="1:10" ht="21.75" customHeight="1">
      <c r="A60" s="6" t="s">
        <v>164</v>
      </c>
      <c r="B60" s="45"/>
      <c r="C60" s="45"/>
      <c r="D60" s="102">
        <f>D55</f>
        <v>-2866</v>
      </c>
      <c r="E60" s="64"/>
      <c r="F60" s="102">
        <v>1798</v>
      </c>
      <c r="G60" s="92"/>
      <c r="H60" s="101">
        <v>0</v>
      </c>
      <c r="I60" s="92"/>
      <c r="J60" s="101">
        <v>0</v>
      </c>
    </row>
    <row r="61" spans="1:10" ht="21.75" customHeight="1" thickBot="1">
      <c r="A61" s="3"/>
      <c r="B61" s="48"/>
      <c r="C61" s="48"/>
      <c r="D61" s="109">
        <f>SUM(D59:D60)</f>
        <v>-103390</v>
      </c>
      <c r="E61" s="107"/>
      <c r="F61" s="109">
        <f>SUM(F59:F60)</f>
        <v>37705</v>
      </c>
      <c r="G61" s="107"/>
      <c r="H61" s="109">
        <f>SUM(H59:H60)</f>
        <v>18902</v>
      </c>
      <c r="I61" s="107"/>
      <c r="J61" s="109">
        <f>SUM(J59:J60)</f>
        <v>85174</v>
      </c>
    </row>
    <row r="62" spans="1:10" ht="21.75" customHeight="1" thickTop="1"/>
    <row r="63" spans="1:10" ht="24.75" customHeight="1" thickBot="1">
      <c r="A63" s="8" t="s">
        <v>209</v>
      </c>
      <c r="B63" s="45"/>
      <c r="C63" s="45"/>
      <c r="D63" s="105">
        <f>D54/'BS 3-5'!D83</f>
        <v>-0.10069699744160468</v>
      </c>
      <c r="E63" s="82"/>
      <c r="F63" s="105">
        <f>F54/'BS 3-5'!F83</f>
        <v>3.5968794388759891E-2</v>
      </c>
      <c r="G63" s="82"/>
      <c r="H63" s="105">
        <f>H54/'BS 3-5'!H83</f>
        <v>1.8934529521718313E-2</v>
      </c>
      <c r="I63" s="82"/>
      <c r="J63" s="105">
        <f>J54/'BS 3-5'!J83</f>
        <v>8.5320580757741807E-2</v>
      </c>
    </row>
    <row r="64" spans="1:10" ht="21.75" customHeight="1" thickTop="1"/>
  </sheetData>
  <mergeCells count="15">
    <mergeCell ref="D52:J52"/>
    <mergeCell ref="D48:F48"/>
    <mergeCell ref="H48:J48"/>
    <mergeCell ref="D49:F49"/>
    <mergeCell ref="H49:J49"/>
    <mergeCell ref="D50:F50"/>
    <mergeCell ref="H50:J50"/>
    <mergeCell ref="D8:J8"/>
    <mergeCell ref="A31:D31"/>
    <mergeCell ref="D4:F4"/>
    <mergeCell ref="H4:J4"/>
    <mergeCell ref="D5:F5"/>
    <mergeCell ref="H5:J5"/>
    <mergeCell ref="D6:F6"/>
    <mergeCell ref="H6:J6"/>
  </mergeCells>
  <pageMargins left="0.8" right="0.6" top="0.48" bottom="0.3" header="0.5" footer="0.3"/>
  <pageSetup paperSize="9" scale="85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rowBreaks count="1" manualBreakCount="1">
    <brk id="44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view="pageBreakPreview" zoomScale="90" zoomScaleNormal="85" zoomScaleSheetLayoutView="90" workbookViewId="0"/>
  </sheetViews>
  <sheetFormatPr defaultColWidth="27.5703125" defaultRowHeight="21.75" customHeight="1"/>
  <cols>
    <col min="1" max="1" width="54.28515625" style="5" customWidth="1"/>
    <col min="2" max="2" width="9.140625" style="10" customWidth="1"/>
    <col min="3" max="3" width="3.140625" style="10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4.7109375" style="5" customWidth="1"/>
    <col min="13" max="13" width="3.140625" style="5" customWidth="1"/>
    <col min="14" max="14" width="15" style="5" customWidth="1"/>
    <col min="15" max="15" width="3.140625" style="5" customWidth="1"/>
    <col min="16" max="16" width="13.7109375" style="5" customWidth="1"/>
    <col min="17" max="16384" width="27.5703125" style="5"/>
  </cols>
  <sheetData>
    <row r="1" spans="1:16" ht="22.5" customHeight="1">
      <c r="A1" s="30" t="s">
        <v>132</v>
      </c>
      <c r="B1" s="46"/>
      <c r="C1" s="46"/>
      <c r="E1" s="66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22.5" customHeight="1">
      <c r="A2" s="66" t="s">
        <v>149</v>
      </c>
      <c r="B2" s="20"/>
      <c r="C2" s="20"/>
      <c r="D2" s="66"/>
      <c r="E2" s="6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23.25">
      <c r="A3" s="66"/>
      <c r="B3" s="20"/>
      <c r="C3" s="20"/>
      <c r="D3" s="66"/>
      <c r="E3" s="66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21.75" customHeight="1">
      <c r="A4" s="13"/>
      <c r="D4" s="130" t="s">
        <v>0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</row>
    <row r="5" spans="1:16" ht="21.75" customHeight="1">
      <c r="A5" s="13"/>
      <c r="D5" s="65"/>
      <c r="E5" s="65"/>
      <c r="F5" s="65"/>
      <c r="G5" s="65"/>
      <c r="H5" s="136" t="s">
        <v>58</v>
      </c>
      <c r="I5" s="136"/>
      <c r="J5" s="136"/>
      <c r="K5" s="65"/>
      <c r="L5" s="65"/>
      <c r="M5" s="65"/>
      <c r="N5" s="65"/>
      <c r="O5" s="65"/>
      <c r="P5" s="65"/>
    </row>
    <row r="6" spans="1:16" ht="21.75" customHeight="1">
      <c r="A6" s="13"/>
      <c r="D6" s="65"/>
      <c r="E6" s="65"/>
      <c r="F6" s="65"/>
      <c r="G6" s="65"/>
      <c r="H6" s="14"/>
      <c r="I6" s="14"/>
      <c r="J6" s="14"/>
      <c r="K6" s="65"/>
      <c r="L6" s="14" t="s">
        <v>83</v>
      </c>
      <c r="M6" s="65"/>
      <c r="N6" s="14" t="s">
        <v>169</v>
      </c>
      <c r="O6" s="65"/>
      <c r="P6" s="68" t="s">
        <v>83</v>
      </c>
    </row>
    <row r="7" spans="1:16" s="13" customFormat="1" ht="21.75" customHeight="1">
      <c r="B7" s="10"/>
      <c r="C7" s="10"/>
      <c r="D7" s="14" t="s">
        <v>142</v>
      </c>
      <c r="E7" s="14"/>
      <c r="F7" s="14" t="s">
        <v>81</v>
      </c>
      <c r="G7" s="14"/>
      <c r="H7" s="14" t="s">
        <v>82</v>
      </c>
      <c r="I7" s="14"/>
      <c r="J7" s="14"/>
      <c r="K7" s="14"/>
      <c r="L7" s="14" t="s">
        <v>176</v>
      </c>
      <c r="M7" s="14"/>
      <c r="N7" s="14" t="s">
        <v>168</v>
      </c>
      <c r="O7" s="14"/>
      <c r="P7" s="68" t="s">
        <v>176</v>
      </c>
    </row>
    <row r="8" spans="1:16" ht="21.75" customHeight="1">
      <c r="A8" s="13"/>
      <c r="B8" s="47" t="s">
        <v>4</v>
      </c>
      <c r="D8" s="14" t="s">
        <v>143</v>
      </c>
      <c r="E8" s="14"/>
      <c r="F8" s="14" t="s">
        <v>84</v>
      </c>
      <c r="G8" s="14"/>
      <c r="H8" s="14" t="s">
        <v>85</v>
      </c>
      <c r="I8" s="14"/>
      <c r="J8" s="14" t="s">
        <v>86</v>
      </c>
      <c r="K8" s="14"/>
      <c r="L8" s="14" t="s">
        <v>178</v>
      </c>
      <c r="M8" s="14"/>
      <c r="N8" s="14" t="s">
        <v>167</v>
      </c>
      <c r="O8" s="14"/>
      <c r="P8" s="14" t="s">
        <v>170</v>
      </c>
    </row>
    <row r="9" spans="1:16" ht="21.75" customHeight="1">
      <c r="A9" s="13"/>
      <c r="D9" s="131" t="s">
        <v>6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</row>
    <row r="10" spans="1:16" ht="21.75" customHeight="1">
      <c r="A10" s="13" t="s">
        <v>160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s="13" customFormat="1" ht="21.75" customHeight="1">
      <c r="A11" s="13" t="s">
        <v>147</v>
      </c>
      <c r="B11" s="17"/>
      <c r="C11" s="17"/>
      <c r="D11" s="100">
        <v>998282</v>
      </c>
      <c r="E11" s="100"/>
      <c r="F11" s="100">
        <v>2786808</v>
      </c>
      <c r="G11" s="100"/>
      <c r="H11" s="100">
        <v>70780</v>
      </c>
      <c r="I11" s="100"/>
      <c r="J11" s="100">
        <v>859927</v>
      </c>
      <c r="K11" s="100"/>
      <c r="L11" s="100">
        <f>SUM(D11:J11)</f>
        <v>4715797</v>
      </c>
      <c r="M11" s="100"/>
      <c r="N11" s="100">
        <v>0</v>
      </c>
      <c r="O11" s="100"/>
      <c r="P11" s="100">
        <f>L11-N11</f>
        <v>4715797</v>
      </c>
    </row>
    <row r="12" spans="1:16" ht="10.5" customHeight="1">
      <c r="A12" s="13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</row>
    <row r="13" spans="1:16" ht="21.75" customHeight="1">
      <c r="A13" s="13" t="s">
        <v>87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</row>
    <row r="14" spans="1:16" ht="21.75" customHeight="1">
      <c r="A14" s="62" t="s">
        <v>88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</row>
    <row r="15" spans="1:16" ht="21.75" customHeight="1">
      <c r="A15" t="s">
        <v>89</v>
      </c>
      <c r="B15" s="10">
        <v>8</v>
      </c>
      <c r="D15" s="89">
        <v>0</v>
      </c>
      <c r="E15" s="57"/>
      <c r="F15" s="89">
        <v>0</v>
      </c>
      <c r="G15" s="57"/>
      <c r="H15" s="89">
        <v>0</v>
      </c>
      <c r="I15" s="70"/>
      <c r="J15" s="70">
        <f>'SH-12'!J14</f>
        <v>-179690</v>
      </c>
      <c r="K15" s="70"/>
      <c r="L15" s="89">
        <f>SUM(D15:J15)</f>
        <v>-179690</v>
      </c>
      <c r="M15" s="70"/>
      <c r="N15" s="89">
        <v>0</v>
      </c>
      <c r="O15" s="70"/>
      <c r="P15" s="89">
        <f>J15</f>
        <v>-179690</v>
      </c>
    </row>
    <row r="16" spans="1:16" s="13" customFormat="1" ht="21.75" customHeight="1">
      <c r="A16" s="62" t="s">
        <v>90</v>
      </c>
      <c r="B16" s="17"/>
      <c r="C16" s="17"/>
      <c r="D16" s="44">
        <v>0</v>
      </c>
      <c r="E16" s="96"/>
      <c r="F16" s="44">
        <v>0</v>
      </c>
      <c r="G16" s="96"/>
      <c r="H16" s="44">
        <v>0</v>
      </c>
      <c r="I16" s="86"/>
      <c r="J16" s="83">
        <f>J15</f>
        <v>-179690</v>
      </c>
      <c r="K16" s="86"/>
      <c r="L16" s="83">
        <f>L15</f>
        <v>-179690</v>
      </c>
      <c r="M16" s="86"/>
      <c r="N16" s="83">
        <f>N15</f>
        <v>0</v>
      </c>
      <c r="O16" s="86"/>
      <c r="P16" s="83">
        <f>P15</f>
        <v>-179690</v>
      </c>
    </row>
    <row r="17" spans="1:16" ht="10.5" customHeight="1">
      <c r="A17" s="13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</row>
    <row r="18" spans="1:16" ht="21.75" customHeight="1">
      <c r="A18" s="62" t="s">
        <v>172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</row>
    <row r="19" spans="1:16" ht="21.75" customHeight="1">
      <c r="A19" t="s">
        <v>174</v>
      </c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</row>
    <row r="20" spans="1:16" ht="21.75" customHeight="1">
      <c r="A20" t="s">
        <v>184</v>
      </c>
      <c r="D20" s="89">
        <v>0</v>
      </c>
      <c r="E20" s="42"/>
      <c r="F20" s="89">
        <v>0</v>
      </c>
      <c r="G20" s="42"/>
      <c r="H20" s="89">
        <v>0</v>
      </c>
      <c r="I20" s="42"/>
      <c r="J20" s="89">
        <v>0</v>
      </c>
      <c r="K20" s="42"/>
      <c r="L20" s="89">
        <v>0</v>
      </c>
      <c r="M20" s="42"/>
      <c r="N20" s="42">
        <v>101778</v>
      </c>
      <c r="O20" s="42"/>
      <c r="P20" s="89">
        <f>N20</f>
        <v>101778</v>
      </c>
    </row>
    <row r="21" spans="1:16" ht="21.75" customHeight="1">
      <c r="A21" s="62" t="s">
        <v>173</v>
      </c>
      <c r="D21" s="44">
        <v>0</v>
      </c>
      <c r="E21" s="96"/>
      <c r="F21" s="44">
        <v>0</v>
      </c>
      <c r="G21" s="96"/>
      <c r="H21" s="44">
        <v>0</v>
      </c>
      <c r="I21" s="86"/>
      <c r="J21" s="83">
        <f>J20</f>
        <v>0</v>
      </c>
      <c r="K21" s="86"/>
      <c r="L21" s="83">
        <f>L20</f>
        <v>0</v>
      </c>
      <c r="M21" s="86"/>
      <c r="N21" s="83">
        <f>N20</f>
        <v>101778</v>
      </c>
      <c r="O21" s="86"/>
      <c r="P21" s="83">
        <f>P20</f>
        <v>101778</v>
      </c>
    </row>
    <row r="22" spans="1:16" ht="10.5" customHeight="1">
      <c r="A22" s="13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</row>
    <row r="23" spans="1:16" ht="21.75" customHeight="1">
      <c r="A23" s="13" t="s">
        <v>91</v>
      </c>
      <c r="D23" s="63">
        <f>D21+D16</f>
        <v>0</v>
      </c>
      <c r="E23" s="96"/>
      <c r="F23" s="63">
        <f>F21+F16</f>
        <v>0</v>
      </c>
      <c r="G23" s="96"/>
      <c r="H23" s="63">
        <f>H21+H16</f>
        <v>0</v>
      </c>
      <c r="I23" s="86"/>
      <c r="J23" s="63">
        <f>J21+J16</f>
        <v>-179690</v>
      </c>
      <c r="K23" s="86"/>
      <c r="L23" s="85">
        <f>SUM(D23:J23)</f>
        <v>-179690</v>
      </c>
      <c r="M23" s="86"/>
      <c r="N23" s="63">
        <f>N21+N16</f>
        <v>101778</v>
      </c>
      <c r="O23" s="86"/>
      <c r="P23" s="63">
        <f>P21+P16</f>
        <v>-77912</v>
      </c>
    </row>
    <row r="24" spans="1:16" ht="10.5" customHeight="1">
      <c r="A24" s="13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</row>
    <row r="25" spans="1:16" ht="21.75" customHeight="1">
      <c r="A25" s="15" t="s">
        <v>144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</row>
    <row r="26" spans="1:16" ht="21.6" customHeight="1">
      <c r="A26" s="16" t="s">
        <v>92</v>
      </c>
      <c r="D26" s="40">
        <v>0</v>
      </c>
      <c r="E26" s="40"/>
      <c r="F26" s="40">
        <v>0</v>
      </c>
      <c r="G26" s="40"/>
      <c r="H26" s="40">
        <v>0</v>
      </c>
      <c r="I26" s="42"/>
      <c r="J26" s="52">
        <f>'PL 8-9'!F54</f>
        <v>35907</v>
      </c>
      <c r="K26" s="42"/>
      <c r="L26" s="89">
        <f>SUM(D26:J26)</f>
        <v>35907</v>
      </c>
      <c r="M26" s="42"/>
      <c r="N26" s="52">
        <v>1798</v>
      </c>
      <c r="O26" s="42"/>
      <c r="P26" s="52">
        <f>J26+N26</f>
        <v>37705</v>
      </c>
    </row>
    <row r="27" spans="1:16" ht="21.75" hidden="1" customHeight="1">
      <c r="A27" s="16" t="s">
        <v>146</v>
      </c>
      <c r="D27" s="52">
        <v>0</v>
      </c>
      <c r="E27" s="52"/>
      <c r="F27" s="52">
        <v>0</v>
      </c>
      <c r="G27" s="52"/>
      <c r="H27" s="52">
        <v>0</v>
      </c>
      <c r="I27" s="70"/>
      <c r="J27" s="52">
        <f>'PL 8-9'!D41</f>
        <v>0</v>
      </c>
      <c r="K27" s="70"/>
      <c r="L27" s="98">
        <f>SUM(D27:J27)</f>
        <v>0</v>
      </c>
      <c r="M27" s="70"/>
      <c r="N27" s="98">
        <f>SUM(B27:H27)</f>
        <v>0</v>
      </c>
      <c r="O27" s="70"/>
      <c r="P27" s="98">
        <f>SUM(D27:J27)</f>
        <v>0</v>
      </c>
    </row>
    <row r="28" spans="1:16" ht="21.75" customHeight="1">
      <c r="A28" s="15" t="s">
        <v>145</v>
      </c>
      <c r="B28" s="17"/>
      <c r="C28" s="17"/>
      <c r="D28" s="38">
        <f>SUM(D26:D27)</f>
        <v>0</v>
      </c>
      <c r="E28" s="40"/>
      <c r="F28" s="38">
        <f>SUM(F26:F27)</f>
        <v>0</v>
      </c>
      <c r="G28" s="40"/>
      <c r="H28" s="38">
        <f>SUM(H26:H27)</f>
        <v>0</v>
      </c>
      <c r="I28" s="42"/>
      <c r="J28" s="44">
        <f>SUM(J26:J27)</f>
        <v>35907</v>
      </c>
      <c r="K28" s="96"/>
      <c r="L28" s="44">
        <f>SUM(L26:L27)</f>
        <v>35907</v>
      </c>
      <c r="M28" s="96"/>
      <c r="N28" s="44">
        <f>SUM(N26:N27)</f>
        <v>1798</v>
      </c>
      <c r="O28" s="96"/>
      <c r="P28" s="44">
        <f>SUM(P26:P27)</f>
        <v>37705</v>
      </c>
    </row>
    <row r="29" spans="1:16" ht="10.5" customHeight="1">
      <c r="A29" s="13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</row>
    <row r="30" spans="1:16" ht="21.75" customHeight="1" thickBot="1">
      <c r="A30" s="13" t="s">
        <v>161</v>
      </c>
      <c r="D30" s="33">
        <f>D11+D16+D21+D28</f>
        <v>998282</v>
      </c>
      <c r="E30" s="42"/>
      <c r="F30" s="33">
        <f>F11+F16+F21+F28</f>
        <v>2786808</v>
      </c>
      <c r="G30" s="42"/>
      <c r="H30" s="33">
        <f>H11+H16+H21+H28</f>
        <v>70780</v>
      </c>
      <c r="I30" s="42"/>
      <c r="J30" s="33">
        <f>J11+J16+J21+J28</f>
        <v>716144</v>
      </c>
      <c r="K30" s="42"/>
      <c r="L30" s="33">
        <f>L11+L16+L21+L28</f>
        <v>4572014</v>
      </c>
      <c r="M30" s="42"/>
      <c r="N30" s="33">
        <f>N11+N16+N21+N28</f>
        <v>103576</v>
      </c>
      <c r="O30" s="42"/>
      <c r="P30" s="33">
        <f>P11+P16+P21+P28</f>
        <v>4675590</v>
      </c>
    </row>
    <row r="31" spans="1:16" ht="21.75" customHeight="1" thickTop="1"/>
  </sheetData>
  <mergeCells count="3">
    <mergeCell ref="D4:P4"/>
    <mergeCell ref="H5:J5"/>
    <mergeCell ref="D9:P9"/>
  </mergeCells>
  <pageMargins left="0.8" right="0.8" top="0.48" bottom="0.5" header="0.5" footer="0.5"/>
  <pageSetup paperSize="9" scale="80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view="pageBreakPreview" zoomScale="90" zoomScaleNormal="70" zoomScaleSheetLayoutView="90" workbookViewId="0"/>
  </sheetViews>
  <sheetFormatPr defaultColWidth="27.5703125" defaultRowHeight="22.5" customHeight="1"/>
  <cols>
    <col min="1" max="1" width="55.140625" style="5" customWidth="1"/>
    <col min="2" max="2" width="9.140625" style="10" customWidth="1"/>
    <col min="3" max="3" width="3.140625" style="10" customWidth="1"/>
    <col min="4" max="4" width="13.7109375" style="5" customWidth="1"/>
    <col min="5" max="5" width="1.5703125" style="5" customWidth="1"/>
    <col min="6" max="6" width="13.7109375" style="5" customWidth="1"/>
    <col min="7" max="7" width="1.5703125" style="5" customWidth="1"/>
    <col min="8" max="8" width="13.7109375" style="5" customWidth="1"/>
    <col min="9" max="9" width="1.5703125" style="5" customWidth="1"/>
    <col min="10" max="10" width="13.7109375" style="5" customWidth="1"/>
    <col min="11" max="11" width="1.5703125" style="5" customWidth="1"/>
    <col min="12" max="12" width="13.7109375" style="5" customWidth="1"/>
    <col min="13" max="13" width="1.5703125" style="5" customWidth="1"/>
    <col min="14" max="14" width="13.42578125" style="5" customWidth="1"/>
    <col min="15" max="15" width="1.5703125" style="5" customWidth="1"/>
    <col min="16" max="16" width="13.7109375" style="5" customWidth="1"/>
    <col min="17" max="16384" width="27.5703125" style="5"/>
  </cols>
  <sheetData>
    <row r="1" spans="1:16" ht="22.5" customHeight="1">
      <c r="A1" s="35" t="s">
        <v>132</v>
      </c>
      <c r="B1" s="35"/>
      <c r="C1" s="35"/>
      <c r="D1" s="35"/>
      <c r="E1" s="66"/>
      <c r="F1" s="19"/>
      <c r="G1" s="66"/>
      <c r="H1" s="19"/>
      <c r="I1" s="66"/>
      <c r="J1" s="19"/>
      <c r="K1" s="66"/>
      <c r="L1" s="19"/>
      <c r="M1" s="66"/>
      <c r="N1" s="19"/>
      <c r="O1" s="66"/>
      <c r="P1" s="19"/>
    </row>
    <row r="2" spans="1:16" ht="22.5" customHeight="1">
      <c r="A2" s="66" t="s">
        <v>149</v>
      </c>
      <c r="B2" s="20"/>
      <c r="C2" s="20"/>
      <c r="D2" s="66"/>
      <c r="E2" s="66"/>
      <c r="F2" s="19"/>
      <c r="G2" s="66"/>
      <c r="H2" s="19"/>
      <c r="I2" s="66"/>
      <c r="J2" s="19"/>
      <c r="K2" s="66"/>
      <c r="L2" s="19"/>
      <c r="M2" s="66"/>
      <c r="N2" s="19"/>
      <c r="O2" s="66"/>
      <c r="P2" s="19"/>
    </row>
    <row r="3" spans="1:16" ht="12" customHeight="1">
      <c r="A3" s="1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ht="21.75" customHeight="1">
      <c r="A4" s="13"/>
      <c r="D4" s="130" t="s">
        <v>0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</row>
    <row r="5" spans="1:16" ht="21.75" customHeight="1">
      <c r="A5" s="13"/>
      <c r="D5" s="65"/>
      <c r="E5" s="65"/>
      <c r="F5" s="65"/>
      <c r="G5" s="65"/>
      <c r="H5" s="136" t="s">
        <v>58</v>
      </c>
      <c r="I5" s="136"/>
      <c r="J5" s="136"/>
      <c r="K5" s="65"/>
      <c r="L5" s="14"/>
      <c r="M5" s="65"/>
      <c r="N5" s="14"/>
      <c r="O5" s="65"/>
      <c r="P5" s="65"/>
    </row>
    <row r="6" spans="1:16" s="13" customFormat="1" ht="21.75" customHeight="1">
      <c r="B6" s="10"/>
      <c r="C6" s="10"/>
      <c r="J6" s="14"/>
      <c r="L6" s="14" t="s">
        <v>83</v>
      </c>
      <c r="N6" s="14" t="s">
        <v>169</v>
      </c>
      <c r="P6" s="68" t="s">
        <v>83</v>
      </c>
    </row>
    <row r="7" spans="1:16" s="13" customFormat="1" ht="21.75" customHeight="1">
      <c r="B7" s="10"/>
      <c r="C7" s="10"/>
      <c r="D7" s="14" t="s">
        <v>142</v>
      </c>
      <c r="E7" s="14"/>
      <c r="F7" s="14" t="s">
        <v>81</v>
      </c>
      <c r="G7" s="14"/>
      <c r="H7" s="14" t="s">
        <v>82</v>
      </c>
      <c r="I7" s="14"/>
      <c r="J7" s="14"/>
      <c r="K7" s="14"/>
      <c r="L7" s="14" t="s">
        <v>176</v>
      </c>
      <c r="M7" s="14"/>
      <c r="N7" s="14" t="s">
        <v>168</v>
      </c>
      <c r="O7" s="14"/>
      <c r="P7" s="14" t="s">
        <v>176</v>
      </c>
    </row>
    <row r="8" spans="1:16" ht="21.75" customHeight="1">
      <c r="A8" s="13"/>
      <c r="B8" s="47" t="s">
        <v>4</v>
      </c>
      <c r="D8" s="14" t="s">
        <v>143</v>
      </c>
      <c r="E8" s="14"/>
      <c r="F8" s="14" t="s">
        <v>84</v>
      </c>
      <c r="G8" s="14"/>
      <c r="H8" s="14" t="s">
        <v>85</v>
      </c>
      <c r="I8" s="14"/>
      <c r="J8" s="14" t="s">
        <v>86</v>
      </c>
      <c r="K8" s="14"/>
      <c r="L8" s="14" t="s">
        <v>178</v>
      </c>
      <c r="M8" s="14"/>
      <c r="N8" s="14" t="s">
        <v>167</v>
      </c>
      <c r="O8" s="14"/>
      <c r="P8" s="14" t="s">
        <v>170</v>
      </c>
    </row>
    <row r="9" spans="1:16" ht="21.75" customHeight="1">
      <c r="A9" s="13"/>
      <c r="B9" s="47"/>
      <c r="D9" s="131" t="s">
        <v>6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</row>
    <row r="10" spans="1:16" ht="21.75" customHeight="1">
      <c r="A10" s="13" t="s">
        <v>189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s="13" customFormat="1" ht="21.75" customHeight="1">
      <c r="A11" s="13" t="s">
        <v>190</v>
      </c>
      <c r="B11" s="17"/>
      <c r="C11" s="17"/>
      <c r="D11" s="100">
        <v>998282</v>
      </c>
      <c r="E11" s="100"/>
      <c r="F11" s="100">
        <v>2786808</v>
      </c>
      <c r="G11" s="100"/>
      <c r="H11" s="100">
        <v>76780</v>
      </c>
      <c r="I11" s="100"/>
      <c r="J11" s="100">
        <v>759008</v>
      </c>
      <c r="K11" s="100"/>
      <c r="L11" s="100">
        <f>SUM(D11:J11)</f>
        <v>4620878</v>
      </c>
      <c r="M11" s="100"/>
      <c r="N11" s="100">
        <v>109961</v>
      </c>
      <c r="O11" s="18"/>
      <c r="P11" s="107">
        <f>SUM(L11:N11)</f>
        <v>4730839</v>
      </c>
    </row>
    <row r="12" spans="1:16" ht="15" customHeight="1">
      <c r="A12" s="13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</row>
    <row r="13" spans="1:16" ht="21.75" customHeight="1">
      <c r="A13" s="13" t="s">
        <v>87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</row>
    <row r="14" spans="1:16" ht="21.75" customHeight="1">
      <c r="A14" s="62" t="s">
        <v>88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</row>
    <row r="15" spans="1:16" ht="21.75" customHeight="1">
      <c r="A15" t="s">
        <v>89</v>
      </c>
      <c r="B15" s="10">
        <v>8</v>
      </c>
      <c r="D15" s="52">
        <v>0</v>
      </c>
      <c r="E15" s="52"/>
      <c r="F15" s="52">
        <v>0</v>
      </c>
      <c r="G15" s="52"/>
      <c r="H15" s="52">
        <v>0</v>
      </c>
      <c r="I15" s="52"/>
      <c r="J15" s="52">
        <f>'SH-13 '!J14</f>
        <v>-59897</v>
      </c>
      <c r="K15" s="52"/>
      <c r="L15" s="52">
        <f>SUM(D15:J15)</f>
        <v>-59897</v>
      </c>
      <c r="M15" s="52"/>
      <c r="N15" s="57">
        <v>0</v>
      </c>
      <c r="O15" s="52"/>
      <c r="P15" s="117">
        <f>SUM(D15:J15)</f>
        <v>-59897</v>
      </c>
    </row>
    <row r="16" spans="1:16" s="13" customFormat="1" ht="21.75" customHeight="1">
      <c r="A16" s="62" t="s">
        <v>90</v>
      </c>
      <c r="B16" s="17"/>
      <c r="C16" s="17"/>
      <c r="D16" s="44">
        <f>D15</f>
        <v>0</v>
      </c>
      <c r="E16" s="96"/>
      <c r="F16" s="44">
        <f>F15</f>
        <v>0</v>
      </c>
      <c r="G16" s="96"/>
      <c r="H16" s="44">
        <f>H15</f>
        <v>0</v>
      </c>
      <c r="I16" s="96"/>
      <c r="J16" s="44">
        <f>J15</f>
        <v>-59897</v>
      </c>
      <c r="K16" s="96"/>
      <c r="L16" s="44">
        <f>SUM(D16:J16)</f>
        <v>-59897</v>
      </c>
      <c r="M16" s="96"/>
      <c r="N16" s="44">
        <f>N15</f>
        <v>0</v>
      </c>
      <c r="O16" s="96"/>
      <c r="P16" s="111">
        <f>P15</f>
        <v>-59897</v>
      </c>
    </row>
    <row r="17" spans="1:16" s="13" customFormat="1" ht="21.4" customHeight="1">
      <c r="A17" s="13" t="s">
        <v>91</v>
      </c>
      <c r="B17" s="17"/>
      <c r="C17" s="17"/>
      <c r="D17" s="44">
        <f>D16</f>
        <v>0</v>
      </c>
      <c r="E17" s="96"/>
      <c r="F17" s="44">
        <v>0</v>
      </c>
      <c r="G17" s="96"/>
      <c r="H17" s="44">
        <v>0</v>
      </c>
      <c r="I17" s="96"/>
      <c r="J17" s="94">
        <f>J16</f>
        <v>-59897</v>
      </c>
      <c r="K17" s="96"/>
      <c r="L17" s="94">
        <f>SUM(D17:J17)</f>
        <v>-59897</v>
      </c>
      <c r="M17" s="96"/>
      <c r="N17" s="94">
        <f>N16</f>
        <v>0</v>
      </c>
      <c r="O17" s="96"/>
      <c r="P17" s="110">
        <f>P16</f>
        <v>-59897</v>
      </c>
    </row>
    <row r="18" spans="1:16" ht="12" customHeight="1">
      <c r="A18" s="13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</row>
    <row r="19" spans="1:16" ht="21.75" customHeight="1">
      <c r="A19" s="15" t="s">
        <v>144</v>
      </c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</row>
    <row r="20" spans="1:16" ht="21.75" customHeight="1">
      <c r="A20" s="16" t="s">
        <v>191</v>
      </c>
      <c r="D20" s="40">
        <v>0</v>
      </c>
      <c r="E20" s="40"/>
      <c r="F20" s="40">
        <v>0</v>
      </c>
      <c r="G20" s="40"/>
      <c r="H20" s="40">
        <v>0</v>
      </c>
      <c r="I20" s="40"/>
      <c r="J20" s="52">
        <f>'PL 8-9'!D54</f>
        <v>-100524</v>
      </c>
      <c r="K20" s="40"/>
      <c r="L20" s="52">
        <f>SUM(D20:J20)</f>
        <v>-100524</v>
      </c>
      <c r="M20" s="40"/>
      <c r="N20" s="52">
        <f>'PL 8-9'!D55</f>
        <v>-2866</v>
      </c>
      <c r="O20" s="40"/>
      <c r="P20" s="113">
        <f>SUM(D20:J20)+N20</f>
        <v>-103390</v>
      </c>
    </row>
    <row r="21" spans="1:16" ht="21.75" customHeight="1">
      <c r="A21" s="15" t="s">
        <v>192</v>
      </c>
      <c r="B21" s="17"/>
      <c r="C21" s="17"/>
      <c r="D21" s="38">
        <f>SUM(D20:D20)</f>
        <v>0</v>
      </c>
      <c r="E21" s="40"/>
      <c r="F21" s="38">
        <f>SUM(F20:F20)</f>
        <v>0</v>
      </c>
      <c r="G21" s="40"/>
      <c r="H21" s="38">
        <f>SUM(H20:H20)</f>
        <v>0</v>
      </c>
      <c r="I21" s="40"/>
      <c r="J21" s="44">
        <f t="shared" ref="J21:N21" si="0">SUM(J19:J20)</f>
        <v>-100524</v>
      </c>
      <c r="K21" s="96"/>
      <c r="L21" s="44">
        <f t="shared" si="0"/>
        <v>-100524</v>
      </c>
      <c r="M21" s="41"/>
      <c r="N21" s="44">
        <f t="shared" si="0"/>
        <v>-2866</v>
      </c>
      <c r="O21" s="40"/>
      <c r="P21" s="106">
        <f>SUM(P20:P20)</f>
        <v>-103390</v>
      </c>
    </row>
    <row r="22" spans="1:16" ht="12" customHeight="1">
      <c r="A22" s="13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</row>
    <row r="23" spans="1:16" ht="21.75" customHeight="1" thickBot="1">
      <c r="A23" s="21" t="s">
        <v>193</v>
      </c>
      <c r="D23" s="33">
        <f>SUM(D21,D11,D17)</f>
        <v>998282</v>
      </c>
      <c r="E23" s="42"/>
      <c r="F23" s="33">
        <f>SUM(F21,F11,F17)</f>
        <v>2786808</v>
      </c>
      <c r="G23" s="42"/>
      <c r="H23" s="33">
        <f>SUM(H21,H11,H17)</f>
        <v>76780</v>
      </c>
      <c r="I23" s="42"/>
      <c r="J23" s="33">
        <f>SUM(J21,J11,J17)</f>
        <v>598587</v>
      </c>
      <c r="K23" s="42"/>
      <c r="L23" s="33">
        <f>SUM(L21,L11,L17)</f>
        <v>4460457</v>
      </c>
      <c r="M23" s="18"/>
      <c r="N23" s="33">
        <f>SUM(N21,N11,N17)</f>
        <v>107095</v>
      </c>
      <c r="O23" s="42"/>
      <c r="P23" s="33">
        <f>SUM(P21,P11,P17)</f>
        <v>4567552</v>
      </c>
    </row>
    <row r="24" spans="1:16" ht="22.5" customHeight="1" thickTop="1"/>
  </sheetData>
  <mergeCells count="3">
    <mergeCell ref="D4:P4"/>
    <mergeCell ref="H5:J5"/>
    <mergeCell ref="D9:P9"/>
  </mergeCells>
  <pageMargins left="0.8" right="0.8" top="0.48" bottom="0.5" header="0.5" footer="0.5"/>
  <pageSetup paperSize="9" scale="85" firstPageNumber="11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view="pageBreakPreview" zoomScale="90" zoomScaleNormal="70" zoomScaleSheetLayoutView="90" workbookViewId="0"/>
  </sheetViews>
  <sheetFormatPr defaultColWidth="27.5703125" defaultRowHeight="21.75" customHeight="1"/>
  <cols>
    <col min="1" max="1" width="54" style="5" customWidth="1"/>
    <col min="2" max="2" width="9.140625" style="10" customWidth="1"/>
    <col min="3" max="3" width="3.140625" style="10" customWidth="1"/>
    <col min="4" max="4" width="13.855468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2" ht="22.5" customHeight="1">
      <c r="A1" s="35" t="s">
        <v>132</v>
      </c>
      <c r="B1" s="46"/>
      <c r="C1" s="46"/>
      <c r="E1" s="66"/>
      <c r="F1" s="19"/>
      <c r="G1" s="19"/>
      <c r="H1" s="19"/>
      <c r="I1" s="19"/>
      <c r="J1" s="19"/>
      <c r="K1" s="19"/>
      <c r="L1" s="19"/>
    </row>
    <row r="2" spans="1:12" ht="22.5" customHeight="1">
      <c r="A2" s="66" t="s">
        <v>149</v>
      </c>
      <c r="B2" s="20"/>
      <c r="C2" s="20"/>
      <c r="D2" s="66"/>
      <c r="E2" s="66"/>
      <c r="F2" s="19"/>
      <c r="G2" s="19"/>
      <c r="H2" s="19"/>
      <c r="I2" s="19"/>
      <c r="J2" s="19"/>
      <c r="K2" s="19"/>
      <c r="L2" s="19"/>
    </row>
    <row r="3" spans="1:12" ht="23.25">
      <c r="A3" s="66"/>
      <c r="B3" s="20"/>
      <c r="C3" s="20"/>
      <c r="D3" s="66"/>
      <c r="E3" s="66"/>
      <c r="F3" s="19"/>
      <c r="G3" s="19"/>
      <c r="H3" s="19"/>
      <c r="I3" s="19"/>
      <c r="J3" s="19"/>
      <c r="K3" s="19"/>
      <c r="L3" s="19"/>
    </row>
    <row r="4" spans="1:12" ht="21.75" customHeight="1">
      <c r="A4" s="13"/>
      <c r="D4" s="130" t="s">
        <v>1</v>
      </c>
      <c r="E4" s="130"/>
      <c r="F4" s="130"/>
      <c r="G4" s="130"/>
      <c r="H4" s="130"/>
      <c r="I4" s="130"/>
      <c r="J4" s="130"/>
      <c r="K4" s="130"/>
      <c r="L4" s="130"/>
    </row>
    <row r="5" spans="1:12" ht="21.75" customHeight="1">
      <c r="A5" s="13"/>
      <c r="D5" s="65"/>
      <c r="E5" s="65"/>
      <c r="F5" s="65"/>
      <c r="G5" s="65"/>
      <c r="H5" s="136" t="s">
        <v>58</v>
      </c>
      <c r="I5" s="136"/>
      <c r="J5" s="136"/>
      <c r="K5" s="65"/>
      <c r="L5" s="65"/>
    </row>
    <row r="6" spans="1:12" s="13" customFormat="1" ht="21.75" customHeight="1">
      <c r="B6" s="10"/>
      <c r="C6" s="10"/>
      <c r="D6" s="14" t="s">
        <v>142</v>
      </c>
      <c r="E6" s="14"/>
      <c r="F6" s="14" t="s">
        <v>81</v>
      </c>
      <c r="G6" s="14"/>
      <c r="H6" s="14" t="s">
        <v>82</v>
      </c>
      <c r="I6" s="14"/>
      <c r="J6" s="14"/>
      <c r="K6" s="14"/>
      <c r="L6" s="68" t="s">
        <v>83</v>
      </c>
    </row>
    <row r="7" spans="1:12" ht="21.75" customHeight="1">
      <c r="A7" s="13"/>
      <c r="B7" s="47" t="s">
        <v>4</v>
      </c>
      <c r="D7" s="14" t="s">
        <v>143</v>
      </c>
      <c r="E7" s="14"/>
      <c r="F7" s="14" t="s">
        <v>84</v>
      </c>
      <c r="G7" s="14"/>
      <c r="H7" s="14" t="s">
        <v>85</v>
      </c>
      <c r="I7" s="14"/>
      <c r="J7" s="14" t="s">
        <v>86</v>
      </c>
      <c r="K7" s="14"/>
      <c r="L7" s="68" t="s">
        <v>52</v>
      </c>
    </row>
    <row r="8" spans="1:12" ht="21.75" customHeight="1">
      <c r="A8" s="13"/>
      <c r="D8" s="131" t="s">
        <v>6</v>
      </c>
      <c r="E8" s="131"/>
      <c r="F8" s="131"/>
      <c r="G8" s="131"/>
      <c r="H8" s="131"/>
      <c r="I8" s="131"/>
      <c r="J8" s="131"/>
      <c r="K8" s="131"/>
      <c r="L8" s="131"/>
    </row>
    <row r="9" spans="1:12" ht="21.75" customHeight="1">
      <c r="A9" s="13" t="s">
        <v>160</v>
      </c>
      <c r="D9" s="18"/>
      <c r="E9" s="18"/>
      <c r="F9" s="18"/>
      <c r="G9" s="18"/>
      <c r="H9" s="18"/>
      <c r="I9" s="14"/>
      <c r="J9" s="14"/>
      <c r="K9" s="14"/>
      <c r="L9" s="14"/>
    </row>
    <row r="10" spans="1:12" s="13" customFormat="1" ht="21.75" customHeight="1">
      <c r="A10" s="13" t="s">
        <v>147</v>
      </c>
      <c r="B10" s="17"/>
      <c r="C10" s="17"/>
      <c r="D10" s="18">
        <v>998282</v>
      </c>
      <c r="E10" s="18"/>
      <c r="F10" s="18">
        <v>2786808</v>
      </c>
      <c r="G10" s="18"/>
      <c r="H10" s="18">
        <v>70780</v>
      </c>
      <c r="I10" s="18"/>
      <c r="J10" s="18">
        <v>2003223</v>
      </c>
      <c r="K10" s="18"/>
      <c r="L10" s="18">
        <f>SUM(D10:J10)</f>
        <v>5859093</v>
      </c>
    </row>
    <row r="11" spans="1:12" ht="9.4" customHeight="1">
      <c r="A11" s="13"/>
      <c r="D11" s="42"/>
      <c r="E11" s="42"/>
      <c r="F11" s="42"/>
      <c r="G11" s="42"/>
      <c r="H11" s="42"/>
      <c r="I11" s="42"/>
      <c r="J11" s="42"/>
      <c r="K11" s="42"/>
      <c r="L11" s="42"/>
    </row>
    <row r="12" spans="1:12" ht="21.75" customHeight="1">
      <c r="A12" s="13" t="s">
        <v>87</v>
      </c>
      <c r="D12" s="42"/>
      <c r="E12" s="42"/>
      <c r="F12" s="42"/>
      <c r="G12" s="42"/>
      <c r="H12" s="42"/>
      <c r="I12" s="42"/>
      <c r="J12" s="42"/>
      <c r="K12" s="42"/>
      <c r="L12" s="42"/>
    </row>
    <row r="13" spans="1:12" ht="21.75" customHeight="1">
      <c r="A13" s="62" t="s">
        <v>88</v>
      </c>
      <c r="D13" s="42"/>
      <c r="E13" s="42"/>
      <c r="F13" s="42"/>
      <c r="G13" s="42"/>
      <c r="H13" s="42"/>
      <c r="I13" s="42"/>
      <c r="J13" s="42"/>
      <c r="K13" s="42"/>
      <c r="L13" s="42"/>
    </row>
    <row r="14" spans="1:12" ht="21.75" customHeight="1">
      <c r="A14" t="s">
        <v>89</v>
      </c>
      <c r="B14" s="10">
        <v>8</v>
      </c>
      <c r="D14" s="52">
        <v>0</v>
      </c>
      <c r="E14" s="52"/>
      <c r="F14" s="52">
        <v>0</v>
      </c>
      <c r="G14" s="52"/>
      <c r="H14" s="52">
        <v>0</v>
      </c>
      <c r="I14" s="70"/>
      <c r="J14" s="70">
        <v>-179690</v>
      </c>
      <c r="K14" s="70"/>
      <c r="L14" s="98">
        <f>SUM(D14:J14)</f>
        <v>-179690</v>
      </c>
    </row>
    <row r="15" spans="1:12" s="13" customFormat="1" ht="21.75" customHeight="1">
      <c r="A15" s="62" t="s">
        <v>90</v>
      </c>
      <c r="B15" s="17"/>
      <c r="C15" s="17"/>
      <c r="D15" s="44">
        <f>D14</f>
        <v>0</v>
      </c>
      <c r="E15" s="96"/>
      <c r="F15" s="44">
        <f>F14</f>
        <v>0</v>
      </c>
      <c r="G15" s="96"/>
      <c r="H15" s="44">
        <f>H14</f>
        <v>0</v>
      </c>
      <c r="I15" s="86"/>
      <c r="J15" s="44">
        <f>J14</f>
        <v>-179690</v>
      </c>
      <c r="K15" s="86"/>
      <c r="L15" s="83">
        <f>L14</f>
        <v>-179690</v>
      </c>
    </row>
    <row r="16" spans="1:12" s="13" customFormat="1" ht="21.75" customHeight="1">
      <c r="A16" s="13" t="s">
        <v>91</v>
      </c>
      <c r="B16" s="17"/>
      <c r="C16" s="17"/>
      <c r="D16" s="44">
        <f>D15</f>
        <v>0</v>
      </c>
      <c r="E16" s="96"/>
      <c r="F16" s="44">
        <f>F15</f>
        <v>0</v>
      </c>
      <c r="G16" s="96"/>
      <c r="H16" s="44">
        <f>H15</f>
        <v>0</v>
      </c>
      <c r="I16" s="86"/>
      <c r="J16" s="44">
        <f>J15</f>
        <v>-179690</v>
      </c>
      <c r="K16" s="86"/>
      <c r="L16" s="83">
        <f>L15</f>
        <v>-179690</v>
      </c>
    </row>
    <row r="17" spans="1:12" ht="9.4" customHeight="1">
      <c r="A17" s="13"/>
      <c r="D17" s="42"/>
      <c r="E17" s="42"/>
      <c r="F17" s="42"/>
      <c r="G17" s="42"/>
      <c r="H17" s="42"/>
      <c r="I17" s="42"/>
      <c r="J17" s="42"/>
      <c r="K17" s="42"/>
      <c r="L17" s="42"/>
    </row>
    <row r="18" spans="1:12" ht="21.75" customHeight="1">
      <c r="A18" s="15" t="s">
        <v>144</v>
      </c>
      <c r="D18" s="42"/>
      <c r="E18" s="42"/>
      <c r="F18" s="42"/>
      <c r="G18" s="42"/>
      <c r="H18" s="42"/>
      <c r="I18" s="42"/>
      <c r="J18" s="42"/>
      <c r="K18" s="42"/>
      <c r="L18" s="42"/>
    </row>
    <row r="19" spans="1:12" ht="21.75" customHeight="1">
      <c r="A19" s="16" t="s">
        <v>92</v>
      </c>
      <c r="D19" s="40">
        <v>0</v>
      </c>
      <c r="E19" s="40"/>
      <c r="F19" s="40">
        <v>0</v>
      </c>
      <c r="G19" s="40"/>
      <c r="H19" s="40">
        <v>0</v>
      </c>
      <c r="I19" s="42"/>
      <c r="J19" s="52">
        <f>'PL 8-9'!J59</f>
        <v>85174</v>
      </c>
      <c r="K19" s="42"/>
      <c r="L19" s="98">
        <f>SUM(D19:J19)</f>
        <v>85174</v>
      </c>
    </row>
    <row r="20" spans="1:12" ht="21.75" hidden="1" customHeight="1">
      <c r="A20" s="16" t="s">
        <v>146</v>
      </c>
      <c r="D20" s="40"/>
      <c r="E20" s="40"/>
      <c r="F20" s="40"/>
      <c r="G20" s="40"/>
      <c r="H20" s="40"/>
      <c r="I20" s="42"/>
      <c r="J20" s="52"/>
      <c r="K20" s="42"/>
      <c r="L20" s="18"/>
    </row>
    <row r="21" spans="1:12" ht="21.75" customHeight="1">
      <c r="A21" s="15" t="s">
        <v>145</v>
      </c>
      <c r="B21" s="17"/>
      <c r="C21" s="17"/>
      <c r="D21" s="38">
        <f>SUM(D19:D19)</f>
        <v>0</v>
      </c>
      <c r="E21" s="40"/>
      <c r="F21" s="38">
        <f>SUM(F19:F19)</f>
        <v>0</v>
      </c>
      <c r="G21" s="40"/>
      <c r="H21" s="38">
        <f>SUM(H19:H19)</f>
        <v>0</v>
      </c>
      <c r="I21" s="42"/>
      <c r="J21" s="44">
        <f>SUM(J19:J19)</f>
        <v>85174</v>
      </c>
      <c r="K21" s="70"/>
      <c r="L21" s="44">
        <f>SUM(L19:L19)</f>
        <v>85174</v>
      </c>
    </row>
    <row r="22" spans="1:12" ht="9.4" customHeight="1">
      <c r="A22" s="13"/>
      <c r="D22" s="42"/>
      <c r="E22" s="42"/>
      <c r="F22" s="42"/>
      <c r="G22" s="42"/>
      <c r="H22" s="42"/>
      <c r="I22" s="42"/>
      <c r="J22" s="42"/>
      <c r="K22" s="42"/>
      <c r="L22" s="42"/>
    </row>
    <row r="23" spans="1:12" ht="21.75" customHeight="1" thickBot="1">
      <c r="A23" s="21" t="s">
        <v>161</v>
      </c>
      <c r="D23" s="33">
        <f>SUM(D21,D10,D16)</f>
        <v>998282</v>
      </c>
      <c r="E23" s="42"/>
      <c r="F23" s="33">
        <f>SUM(F21,F10,F16)</f>
        <v>2786808</v>
      </c>
      <c r="G23" s="42"/>
      <c r="H23" s="33">
        <f>SUM(H21,H10,H16)</f>
        <v>70780</v>
      </c>
      <c r="I23" s="42"/>
      <c r="J23" s="33">
        <f>SUM(J21,J10,J16)</f>
        <v>1908707</v>
      </c>
      <c r="K23" s="42"/>
      <c r="L23" s="33">
        <f>SUM(L21,L10,L16)</f>
        <v>5764577</v>
      </c>
    </row>
    <row r="24" spans="1:12" ht="21.75" customHeight="1" thickTop="1"/>
  </sheetData>
  <mergeCells count="3">
    <mergeCell ref="D4:L4"/>
    <mergeCell ref="H5:J5"/>
    <mergeCell ref="D8:L8"/>
  </mergeCells>
  <pageMargins left="0.8" right="0.8" top="0.48" bottom="0.5" header="0.5" footer="0.5"/>
  <pageSetup paperSize="9" scale="99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view="pageBreakPreview" zoomScale="90" zoomScaleNormal="70" zoomScaleSheetLayoutView="90" workbookViewId="0"/>
  </sheetViews>
  <sheetFormatPr defaultColWidth="27.5703125" defaultRowHeight="21.75" customHeight="1"/>
  <cols>
    <col min="1" max="1" width="54.140625" style="5" customWidth="1"/>
    <col min="2" max="2" width="9.140625" style="10" customWidth="1"/>
    <col min="3" max="3" width="3.140625" style="10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2" ht="22.5" customHeight="1">
      <c r="A1" s="35" t="s">
        <v>132</v>
      </c>
      <c r="B1" s="46"/>
      <c r="C1" s="46"/>
      <c r="E1" s="66"/>
      <c r="F1" s="19"/>
      <c r="G1" s="19"/>
      <c r="H1" s="19"/>
      <c r="I1" s="19"/>
      <c r="J1" s="19"/>
      <c r="K1" s="19"/>
      <c r="L1" s="19"/>
    </row>
    <row r="2" spans="1:12" ht="22.5" customHeight="1">
      <c r="A2" s="66" t="s">
        <v>149</v>
      </c>
      <c r="B2" s="20"/>
      <c r="C2" s="20"/>
      <c r="D2" s="66"/>
      <c r="E2" s="66"/>
      <c r="F2" s="19"/>
      <c r="G2" s="19"/>
      <c r="H2" s="19"/>
      <c r="I2" s="19"/>
      <c r="J2" s="19"/>
      <c r="K2" s="19"/>
      <c r="L2" s="19"/>
    </row>
    <row r="3" spans="1:12" ht="23.25">
      <c r="A3" s="66"/>
      <c r="B3" s="20"/>
      <c r="C3" s="20"/>
      <c r="D3" s="66"/>
      <c r="E3" s="66"/>
      <c r="F3" s="19"/>
      <c r="G3" s="19"/>
      <c r="H3" s="19"/>
      <c r="I3" s="19"/>
      <c r="J3" s="19"/>
      <c r="K3" s="19"/>
      <c r="L3" s="19"/>
    </row>
    <row r="4" spans="1:12" ht="21.75" customHeight="1">
      <c r="A4" s="13"/>
      <c r="D4" s="130" t="s">
        <v>1</v>
      </c>
      <c r="E4" s="130"/>
      <c r="F4" s="130"/>
      <c r="G4" s="130"/>
      <c r="H4" s="130"/>
      <c r="I4" s="130"/>
      <c r="J4" s="130"/>
      <c r="K4" s="130"/>
      <c r="L4" s="130"/>
    </row>
    <row r="5" spans="1:12" ht="21.75" customHeight="1">
      <c r="A5" s="13"/>
      <c r="D5" s="65"/>
      <c r="E5" s="65"/>
      <c r="F5" s="65"/>
      <c r="G5" s="65"/>
      <c r="H5" s="136" t="s">
        <v>58</v>
      </c>
      <c r="I5" s="136"/>
      <c r="J5" s="136"/>
      <c r="K5" s="65"/>
      <c r="L5" s="65"/>
    </row>
    <row r="6" spans="1:12" s="13" customFormat="1" ht="21.75" customHeight="1">
      <c r="B6" s="10"/>
      <c r="C6" s="10"/>
      <c r="D6" s="14" t="s">
        <v>142</v>
      </c>
      <c r="E6" s="14"/>
      <c r="F6" s="14" t="s">
        <v>81</v>
      </c>
      <c r="G6" s="14"/>
      <c r="H6" s="14" t="s">
        <v>82</v>
      </c>
      <c r="I6" s="14"/>
      <c r="J6" s="14"/>
      <c r="K6" s="14"/>
      <c r="L6" s="68" t="s">
        <v>83</v>
      </c>
    </row>
    <row r="7" spans="1:12" ht="21.75" customHeight="1">
      <c r="A7" s="13"/>
      <c r="B7" s="47" t="s">
        <v>4</v>
      </c>
      <c r="D7" s="14" t="s">
        <v>143</v>
      </c>
      <c r="E7" s="14"/>
      <c r="F7" s="14" t="s">
        <v>84</v>
      </c>
      <c r="G7" s="14"/>
      <c r="H7" s="14" t="s">
        <v>85</v>
      </c>
      <c r="I7" s="14"/>
      <c r="J7" s="14" t="s">
        <v>86</v>
      </c>
      <c r="K7" s="14"/>
      <c r="L7" s="68" t="s">
        <v>52</v>
      </c>
    </row>
    <row r="8" spans="1:12" ht="21.75" customHeight="1">
      <c r="A8" s="13"/>
      <c r="D8" s="131" t="s">
        <v>6</v>
      </c>
      <c r="E8" s="131"/>
      <c r="F8" s="131"/>
      <c r="G8" s="131"/>
      <c r="H8" s="131"/>
      <c r="I8" s="131"/>
      <c r="J8" s="131"/>
      <c r="K8" s="131"/>
      <c r="L8" s="131"/>
    </row>
    <row r="9" spans="1:12" ht="21.75" customHeight="1">
      <c r="A9" s="13" t="s">
        <v>189</v>
      </c>
      <c r="D9" s="18"/>
      <c r="E9" s="18"/>
      <c r="F9" s="18"/>
      <c r="G9" s="18"/>
      <c r="H9" s="18"/>
      <c r="I9" s="14"/>
      <c r="J9" s="14"/>
      <c r="K9" s="14"/>
      <c r="L9" s="14"/>
    </row>
    <row r="10" spans="1:12" s="13" customFormat="1" ht="21.75" customHeight="1">
      <c r="A10" s="13" t="s">
        <v>190</v>
      </c>
      <c r="B10" s="17"/>
      <c r="C10" s="17"/>
      <c r="D10" s="18">
        <v>998282</v>
      </c>
      <c r="E10" s="18"/>
      <c r="F10" s="18">
        <v>2786808</v>
      </c>
      <c r="G10" s="18"/>
      <c r="H10" s="18">
        <v>76780</v>
      </c>
      <c r="I10" s="18"/>
      <c r="J10" s="18">
        <v>1935778</v>
      </c>
      <c r="K10" s="18"/>
      <c r="L10" s="18">
        <v>5797648</v>
      </c>
    </row>
    <row r="11" spans="1:12" ht="9.4" customHeight="1">
      <c r="A11" s="13"/>
      <c r="D11" s="42"/>
      <c r="E11" s="42"/>
      <c r="F11" s="42"/>
      <c r="G11" s="42"/>
      <c r="H11" s="42"/>
      <c r="I11" s="42"/>
      <c r="J11" s="42"/>
      <c r="K11" s="42"/>
      <c r="L11" s="42"/>
    </row>
    <row r="12" spans="1:12" ht="21.75" customHeight="1">
      <c r="A12" s="13" t="s">
        <v>87</v>
      </c>
      <c r="D12" s="42"/>
      <c r="E12" s="42"/>
      <c r="F12" s="42"/>
      <c r="G12" s="42"/>
      <c r="H12" s="42"/>
      <c r="I12" s="42"/>
      <c r="J12" s="42"/>
      <c r="K12" s="42"/>
      <c r="L12" s="42"/>
    </row>
    <row r="13" spans="1:12" ht="21.75" customHeight="1">
      <c r="A13" s="62" t="s">
        <v>88</v>
      </c>
      <c r="D13" s="42"/>
      <c r="E13" s="42"/>
      <c r="F13" s="42"/>
      <c r="G13" s="42"/>
      <c r="H13" s="42"/>
      <c r="I13" s="42"/>
      <c r="J13" s="42"/>
      <c r="K13" s="42"/>
      <c r="L13" s="42"/>
    </row>
    <row r="14" spans="1:12" ht="21.75" customHeight="1">
      <c r="A14" t="s">
        <v>89</v>
      </c>
      <c r="B14" s="10">
        <v>8</v>
      </c>
      <c r="D14" s="52">
        <v>0</v>
      </c>
      <c r="E14" s="52"/>
      <c r="F14" s="52">
        <v>0</v>
      </c>
      <c r="G14" s="52"/>
      <c r="H14" s="52">
        <v>0</v>
      </c>
      <c r="I14" s="70"/>
      <c r="J14" s="70">
        <v>-59897</v>
      </c>
      <c r="K14" s="70"/>
      <c r="L14" s="98">
        <f>SUM(D14:J14)</f>
        <v>-59897</v>
      </c>
    </row>
    <row r="15" spans="1:12" s="13" customFormat="1" ht="21.75" customHeight="1">
      <c r="A15" s="62" t="s">
        <v>90</v>
      </c>
      <c r="B15" s="17"/>
      <c r="C15" s="17"/>
      <c r="D15" s="44">
        <f>D14</f>
        <v>0</v>
      </c>
      <c r="E15" s="96"/>
      <c r="F15" s="44">
        <f>F14</f>
        <v>0</v>
      </c>
      <c r="G15" s="96"/>
      <c r="H15" s="44">
        <f>H14</f>
        <v>0</v>
      </c>
      <c r="I15" s="86"/>
      <c r="J15" s="44">
        <f>J14</f>
        <v>-59897</v>
      </c>
      <c r="K15" s="86"/>
      <c r="L15" s="83">
        <f>L14</f>
        <v>-59897</v>
      </c>
    </row>
    <row r="16" spans="1:12" s="13" customFormat="1" ht="21.75" customHeight="1">
      <c r="A16" s="13" t="s">
        <v>91</v>
      </c>
      <c r="B16" s="17"/>
      <c r="C16" s="17"/>
      <c r="D16" s="44">
        <f>D15</f>
        <v>0</v>
      </c>
      <c r="E16" s="96"/>
      <c r="F16" s="44">
        <f>F15</f>
        <v>0</v>
      </c>
      <c r="G16" s="96"/>
      <c r="H16" s="44">
        <f>H15</f>
        <v>0</v>
      </c>
      <c r="I16" s="86"/>
      <c r="J16" s="44">
        <f>J15</f>
        <v>-59897</v>
      </c>
      <c r="K16" s="86"/>
      <c r="L16" s="83">
        <f>L15</f>
        <v>-59897</v>
      </c>
    </row>
    <row r="17" spans="1:12" ht="9.4" customHeight="1">
      <c r="A17" s="13"/>
      <c r="D17" s="42"/>
      <c r="E17" s="42"/>
      <c r="F17" s="42"/>
      <c r="G17" s="42"/>
      <c r="H17" s="42"/>
      <c r="I17" s="42"/>
      <c r="J17" s="42"/>
      <c r="K17" s="42"/>
      <c r="L17" s="42"/>
    </row>
    <row r="18" spans="1:12" ht="21.75" customHeight="1">
      <c r="A18" s="15" t="s">
        <v>144</v>
      </c>
      <c r="D18" s="42"/>
      <c r="E18" s="42"/>
      <c r="F18" s="42"/>
      <c r="G18" s="42"/>
      <c r="H18" s="42"/>
      <c r="I18" s="42"/>
      <c r="J18" s="42"/>
      <c r="K18" s="42"/>
      <c r="L18" s="42"/>
    </row>
    <row r="19" spans="1:12" ht="21.75" customHeight="1">
      <c r="A19" s="16" t="s">
        <v>92</v>
      </c>
      <c r="D19" s="40">
        <v>0</v>
      </c>
      <c r="E19" s="40"/>
      <c r="F19" s="40">
        <v>0</v>
      </c>
      <c r="G19" s="40"/>
      <c r="H19" s="40">
        <v>0</v>
      </c>
      <c r="I19" s="42"/>
      <c r="J19" s="52">
        <f>'PL 8-9'!H54</f>
        <v>18902</v>
      </c>
      <c r="K19" s="42"/>
      <c r="L19" s="98">
        <f>SUM(D19:J19)</f>
        <v>18902</v>
      </c>
    </row>
    <row r="20" spans="1:12" ht="21.75" hidden="1" customHeight="1">
      <c r="A20" s="16" t="s">
        <v>146</v>
      </c>
      <c r="D20" s="40"/>
      <c r="E20" s="40"/>
      <c r="F20" s="40"/>
      <c r="G20" s="40"/>
      <c r="H20" s="40"/>
      <c r="I20" s="42"/>
      <c r="J20" s="52"/>
      <c r="K20" s="42"/>
      <c r="L20" s="18"/>
    </row>
    <row r="21" spans="1:12" ht="21.75" customHeight="1">
      <c r="A21" s="15" t="s">
        <v>145</v>
      </c>
      <c r="B21" s="17"/>
      <c r="C21" s="17"/>
      <c r="D21" s="38">
        <f>SUM(D19:D19)</f>
        <v>0</v>
      </c>
      <c r="E21" s="40"/>
      <c r="F21" s="38">
        <f>SUM(F19:F19)</f>
        <v>0</v>
      </c>
      <c r="G21" s="40"/>
      <c r="H21" s="38">
        <f>SUM(H19:H19)</f>
        <v>0</v>
      </c>
      <c r="I21" s="42"/>
      <c r="J21" s="44">
        <f>SUM(J19:J19)</f>
        <v>18902</v>
      </c>
      <c r="K21" s="70"/>
      <c r="L21" s="44">
        <f>SUM(L19:L19)</f>
        <v>18902</v>
      </c>
    </row>
    <row r="22" spans="1:12" ht="9.4" customHeight="1">
      <c r="A22" s="13"/>
      <c r="D22" s="42"/>
      <c r="E22" s="42"/>
      <c r="F22" s="42"/>
      <c r="G22" s="42"/>
      <c r="H22" s="42"/>
      <c r="I22" s="42"/>
      <c r="J22" s="42"/>
      <c r="K22" s="42"/>
      <c r="L22" s="42"/>
    </row>
    <row r="23" spans="1:12" ht="21.75" customHeight="1" thickBot="1">
      <c r="A23" s="21" t="s">
        <v>193</v>
      </c>
      <c r="D23" s="33">
        <f>SUM(D21,D10,D16)</f>
        <v>998282</v>
      </c>
      <c r="E23" s="42"/>
      <c r="F23" s="33">
        <f>SUM(F21,F10,F16)</f>
        <v>2786808</v>
      </c>
      <c r="G23" s="42"/>
      <c r="H23" s="33">
        <f>SUM(H21,H10,H16)</f>
        <v>76780</v>
      </c>
      <c r="I23" s="42"/>
      <c r="J23" s="33">
        <f>SUM(J21,J10,J16)</f>
        <v>1894783</v>
      </c>
      <c r="K23" s="42"/>
      <c r="L23" s="33">
        <f>SUM(L21,L10,L16)</f>
        <v>5756653</v>
      </c>
    </row>
    <row r="24" spans="1:12" ht="21.75" customHeight="1" thickTop="1"/>
  </sheetData>
  <mergeCells count="3">
    <mergeCell ref="D4:L4"/>
    <mergeCell ref="H5:J5"/>
    <mergeCell ref="D8:L8"/>
  </mergeCells>
  <pageMargins left="0.8" right="0.8" top="0.48" bottom="0.5" header="0.5" footer="0.5"/>
  <pageSetup paperSize="9" scale="99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view="pageBreakPreview" zoomScale="90" zoomScaleNormal="85" zoomScaleSheetLayoutView="90" workbookViewId="0"/>
  </sheetViews>
  <sheetFormatPr defaultColWidth="9.140625" defaultRowHeight="23.85" customHeight="1"/>
  <cols>
    <col min="1" max="1" width="63" style="26" customWidth="1"/>
    <col min="2" max="2" width="12.42578125" style="5" customWidth="1"/>
    <col min="3" max="3" width="1.5703125" style="5" customWidth="1"/>
    <col min="4" max="4" width="12.42578125" style="5" customWidth="1"/>
    <col min="5" max="5" width="1.5703125" style="5" customWidth="1"/>
    <col min="6" max="6" width="12.42578125" style="5" customWidth="1"/>
    <col min="7" max="7" width="1.5703125" style="5" customWidth="1"/>
    <col min="8" max="8" width="12.42578125" style="5" customWidth="1"/>
  </cols>
  <sheetData>
    <row r="1" spans="1:8" ht="23.85" customHeight="1">
      <c r="A1" s="30" t="s">
        <v>132</v>
      </c>
      <c r="B1" s="46"/>
      <c r="C1" s="46"/>
    </row>
    <row r="2" spans="1:8" ht="23.85" customHeight="1">
      <c r="A2" s="1" t="s">
        <v>93</v>
      </c>
      <c r="B2" s="19"/>
      <c r="C2" s="19"/>
      <c r="D2" s="19"/>
    </row>
    <row r="3" spans="1:8" s="5" customFormat="1" ht="23.85" customHeight="1">
      <c r="A3" s="22"/>
      <c r="B3" s="7"/>
      <c r="C3" s="7"/>
      <c r="D3" s="7"/>
      <c r="E3" s="7"/>
      <c r="F3" s="7"/>
      <c r="G3" s="7"/>
      <c r="H3" s="7"/>
    </row>
    <row r="4" spans="1:8" ht="23.85" customHeight="1">
      <c r="A4" s="2"/>
      <c r="B4" s="130" t="s">
        <v>0</v>
      </c>
      <c r="C4" s="130"/>
      <c r="D4" s="130"/>
      <c r="E4" s="65"/>
      <c r="F4" s="130" t="s">
        <v>1</v>
      </c>
      <c r="G4" s="130"/>
      <c r="H4" s="130"/>
    </row>
    <row r="5" spans="1:8" ht="23.85" customHeight="1">
      <c r="A5" s="2"/>
      <c r="B5" s="134" t="s">
        <v>159</v>
      </c>
      <c r="C5" s="134"/>
      <c r="D5" s="134"/>
      <c r="E5" s="65"/>
      <c r="F5" s="134" t="s">
        <v>159</v>
      </c>
      <c r="G5" s="134"/>
      <c r="H5" s="134"/>
    </row>
    <row r="6" spans="1:8" ht="23.85" customHeight="1">
      <c r="A6" s="2"/>
      <c r="B6" s="134" t="s">
        <v>158</v>
      </c>
      <c r="C6" s="134"/>
      <c r="D6" s="134"/>
      <c r="E6" s="65"/>
      <c r="F6" s="134" t="s">
        <v>158</v>
      </c>
      <c r="G6" s="134"/>
      <c r="H6" s="134"/>
    </row>
    <row r="7" spans="1:8" ht="23.85" customHeight="1">
      <c r="A7" s="2"/>
      <c r="B7" s="43">
        <v>2568</v>
      </c>
      <c r="C7" s="68"/>
      <c r="D7" s="68">
        <v>2567</v>
      </c>
      <c r="E7" s="68"/>
      <c r="F7" s="43">
        <v>2568</v>
      </c>
      <c r="G7" s="68"/>
      <c r="H7" s="68">
        <v>2567</v>
      </c>
    </row>
    <row r="8" spans="1:8" ht="23.85" customHeight="1">
      <c r="A8" s="3"/>
      <c r="B8" s="131" t="s">
        <v>6</v>
      </c>
      <c r="C8" s="132"/>
      <c r="D8" s="132"/>
      <c r="E8" s="132"/>
      <c r="F8" s="132"/>
      <c r="G8" s="132"/>
      <c r="H8" s="132"/>
    </row>
    <row r="9" spans="1:8" s="5" customFormat="1" ht="23.85" customHeight="1">
      <c r="A9" s="4" t="s">
        <v>94</v>
      </c>
    </row>
    <row r="10" spans="1:8" s="5" customFormat="1" ht="23.85" customHeight="1">
      <c r="A10" s="29" t="s">
        <v>208</v>
      </c>
      <c r="B10" s="55">
        <f>'PL 8-9'!D43</f>
        <v>-103390</v>
      </c>
      <c r="C10" s="42"/>
      <c r="D10" s="55">
        <f>'PL 8-9'!F28</f>
        <v>37705</v>
      </c>
      <c r="E10" s="42"/>
      <c r="F10" s="55">
        <f>'PL 8-9'!H28</f>
        <v>18902</v>
      </c>
      <c r="G10" s="42"/>
      <c r="H10" s="55">
        <f>'PL 8-9'!J28</f>
        <v>85174</v>
      </c>
    </row>
    <row r="11" spans="1:8" s="5" customFormat="1" ht="23.85" customHeight="1">
      <c r="A11" s="23" t="s">
        <v>210</v>
      </c>
      <c r="B11" s="42"/>
      <c r="C11" s="42"/>
      <c r="D11" s="42"/>
      <c r="E11" s="42"/>
      <c r="F11" s="70"/>
      <c r="G11" s="42"/>
      <c r="H11" s="70"/>
    </row>
    <row r="12" spans="1:8" s="5" customFormat="1" ht="23.85" customHeight="1">
      <c r="A12" s="29" t="s">
        <v>155</v>
      </c>
      <c r="B12" s="55">
        <f>-'PL 8-9'!D27</f>
        <v>-16000</v>
      </c>
      <c r="C12" s="42"/>
      <c r="D12" s="55">
        <f>-'PL 8-9'!F27</f>
        <v>-6359</v>
      </c>
      <c r="E12" s="42"/>
      <c r="F12" s="55">
        <f>-'PL 8-9'!H27</f>
        <v>895</v>
      </c>
      <c r="G12" s="42"/>
      <c r="H12" s="55">
        <f>-'PL 8-9'!J27</f>
        <v>-5460</v>
      </c>
    </row>
    <row r="13" spans="1:8" s="5" customFormat="1" ht="23.85" customHeight="1">
      <c r="A13" s="29" t="s">
        <v>75</v>
      </c>
      <c r="B13" s="55">
        <f>-'PL 8-9'!D24</f>
        <v>3968</v>
      </c>
      <c r="C13" s="42"/>
      <c r="D13" s="55">
        <f>-'PL 8-9'!F24</f>
        <v>3318</v>
      </c>
      <c r="E13" s="42"/>
      <c r="F13" s="55">
        <v>317</v>
      </c>
      <c r="G13" s="42"/>
      <c r="H13" s="55">
        <f>-'PL 8-9'!J24</f>
        <v>168</v>
      </c>
    </row>
    <row r="14" spans="1:8" s="5" customFormat="1" ht="23.85" customHeight="1">
      <c r="A14" s="29" t="s">
        <v>95</v>
      </c>
      <c r="B14" s="42">
        <v>177148</v>
      </c>
      <c r="C14" s="42"/>
      <c r="D14" s="42">
        <v>189130</v>
      </c>
      <c r="E14" s="42"/>
      <c r="F14" s="42">
        <v>52215</v>
      </c>
      <c r="G14" s="42"/>
      <c r="H14" s="42">
        <v>57734</v>
      </c>
    </row>
    <row r="15" spans="1:8" s="5" customFormat="1" ht="23.85" customHeight="1">
      <c r="A15" s="24" t="s">
        <v>96</v>
      </c>
      <c r="B15" s="42"/>
      <c r="C15" s="42"/>
      <c r="D15" s="42"/>
      <c r="E15" s="42"/>
      <c r="F15" s="42"/>
      <c r="G15" s="42"/>
      <c r="H15" s="42"/>
    </row>
    <row r="16" spans="1:8" s="5" customFormat="1" ht="23.85" customHeight="1">
      <c r="A16" s="29" t="s">
        <v>26</v>
      </c>
      <c r="B16" s="42">
        <v>105029</v>
      </c>
      <c r="C16" s="42"/>
      <c r="D16" s="42">
        <v>105029</v>
      </c>
      <c r="E16" s="42"/>
      <c r="F16" s="51">
        <v>0</v>
      </c>
      <c r="G16" s="42"/>
      <c r="H16" s="51">
        <v>0</v>
      </c>
    </row>
    <row r="17" spans="1:8" s="5" customFormat="1" ht="23.85" customHeight="1">
      <c r="A17" s="29" t="s">
        <v>97</v>
      </c>
      <c r="B17" s="42">
        <v>78765</v>
      </c>
      <c r="C17" s="42"/>
      <c r="D17" s="42">
        <v>72085</v>
      </c>
      <c r="E17" s="42"/>
      <c r="F17" s="42">
        <v>78577</v>
      </c>
      <c r="G17" s="42"/>
      <c r="H17" s="42">
        <v>71587</v>
      </c>
    </row>
    <row r="18" spans="1:8" s="5" customFormat="1" ht="23.85" customHeight="1">
      <c r="A18" s="29" t="s">
        <v>98</v>
      </c>
      <c r="B18" s="42">
        <v>28975</v>
      </c>
      <c r="C18" s="42"/>
      <c r="D18" s="42">
        <v>26650</v>
      </c>
      <c r="E18" s="42"/>
      <c r="F18" s="42">
        <v>1340</v>
      </c>
      <c r="G18" s="42"/>
      <c r="H18" s="42">
        <v>2167</v>
      </c>
    </row>
    <row r="19" spans="1:8" s="5" customFormat="1" ht="23.85" customHeight="1">
      <c r="A19" s="29" t="s">
        <v>99</v>
      </c>
      <c r="B19" s="42">
        <v>1130</v>
      </c>
      <c r="C19" s="42"/>
      <c r="D19" s="42">
        <v>576</v>
      </c>
      <c r="E19" s="42"/>
      <c r="F19" s="42">
        <v>136</v>
      </c>
      <c r="G19" s="42"/>
      <c r="H19" s="42">
        <v>10</v>
      </c>
    </row>
    <row r="20" spans="1:8" s="5" customFormat="1" ht="23.85" customHeight="1">
      <c r="A20" s="29" t="s">
        <v>126</v>
      </c>
      <c r="B20" s="51">
        <v>0</v>
      </c>
      <c r="C20" s="42"/>
      <c r="D20" s="42">
        <v>33</v>
      </c>
      <c r="E20" s="42"/>
      <c r="F20" s="51">
        <v>0</v>
      </c>
      <c r="G20" s="42"/>
      <c r="H20" s="42">
        <v>33</v>
      </c>
    </row>
    <row r="21" spans="1:8" s="5" customFormat="1" ht="23.85" customHeight="1">
      <c r="A21" s="29" t="s">
        <v>202</v>
      </c>
      <c r="B21" s="42">
        <v>4</v>
      </c>
      <c r="C21" s="42"/>
      <c r="D21" s="51">
        <v>0</v>
      </c>
      <c r="E21" s="42"/>
      <c r="F21" s="42">
        <v>4</v>
      </c>
      <c r="G21" s="42"/>
      <c r="H21" s="51">
        <v>0</v>
      </c>
    </row>
    <row r="22" spans="1:8" s="5" customFormat="1" ht="23.85" customHeight="1">
      <c r="A22" s="25" t="s">
        <v>195</v>
      </c>
      <c r="B22" s="42">
        <f xml:space="preserve"> -'PL 8-9'!D25</f>
        <v>2609</v>
      </c>
      <c r="C22" s="42"/>
      <c r="D22" s="42">
        <f>-'PL 8-9'!F25</f>
        <v>-11253</v>
      </c>
      <c r="E22" s="42"/>
      <c r="F22" s="51">
        <v>0</v>
      </c>
      <c r="G22" s="42"/>
      <c r="H22" s="51">
        <v>0</v>
      </c>
    </row>
    <row r="23" spans="1:8" s="5" customFormat="1" ht="23.85" customHeight="1">
      <c r="A23" s="25" t="s">
        <v>151</v>
      </c>
      <c r="B23" s="42">
        <v>14</v>
      </c>
      <c r="C23" s="42"/>
      <c r="D23" s="42">
        <v>-130</v>
      </c>
      <c r="E23" s="42"/>
      <c r="F23" s="51">
        <v>0</v>
      </c>
      <c r="G23" s="42"/>
      <c r="H23" s="51">
        <v>0</v>
      </c>
    </row>
    <row r="24" spans="1:8" s="5" customFormat="1" ht="23.85" customHeight="1">
      <c r="A24" s="25" t="s">
        <v>196</v>
      </c>
      <c r="B24" s="55">
        <v>317</v>
      </c>
      <c r="C24" s="42"/>
      <c r="D24" s="55">
        <v>1416</v>
      </c>
      <c r="E24" s="42"/>
      <c r="F24" s="55">
        <v>571</v>
      </c>
      <c r="G24" s="42"/>
      <c r="H24" s="55">
        <v>1473</v>
      </c>
    </row>
    <row r="25" spans="1:8" s="5" customFormat="1" ht="23.85" customHeight="1">
      <c r="A25" s="25" t="s">
        <v>197</v>
      </c>
      <c r="B25" s="55">
        <v>-648</v>
      </c>
      <c r="C25" s="42"/>
      <c r="D25" s="55">
        <v>-3238</v>
      </c>
      <c r="E25" s="42"/>
      <c r="F25" s="55">
        <v>1125</v>
      </c>
      <c r="G25" s="42"/>
      <c r="H25" s="55">
        <v>-1040</v>
      </c>
    </row>
    <row r="26" spans="1:8" s="5" customFormat="1" ht="23.85" customHeight="1">
      <c r="A26" s="24" t="s">
        <v>100</v>
      </c>
      <c r="B26" s="42">
        <v>37030</v>
      </c>
      <c r="C26" s="42"/>
      <c r="D26" s="42">
        <v>39661</v>
      </c>
      <c r="E26" s="42"/>
      <c r="F26" s="64">
        <v>14570</v>
      </c>
      <c r="G26" s="42"/>
      <c r="H26" s="64">
        <v>22137</v>
      </c>
    </row>
    <row r="27" spans="1:8" s="5" customFormat="1" ht="23.85" customHeight="1">
      <c r="A27" s="24" t="s">
        <v>48</v>
      </c>
      <c r="B27" s="52">
        <v>7</v>
      </c>
      <c r="C27" s="42"/>
      <c r="D27" s="52">
        <v>152</v>
      </c>
      <c r="E27" s="42"/>
      <c r="F27" s="40">
        <v>0</v>
      </c>
      <c r="G27" s="42"/>
      <c r="H27" s="40">
        <v>0</v>
      </c>
    </row>
    <row r="28" spans="1:8" s="5" customFormat="1" ht="23.85" customHeight="1">
      <c r="A28" s="24" t="s">
        <v>214</v>
      </c>
      <c r="B28" s="42">
        <v>297</v>
      </c>
      <c r="C28" s="42"/>
      <c r="D28" s="42">
        <v>-1782</v>
      </c>
      <c r="E28" s="42"/>
      <c r="F28" s="64">
        <v>-182</v>
      </c>
      <c r="G28" s="42"/>
      <c r="H28" s="64">
        <v>-833</v>
      </c>
    </row>
    <row r="29" spans="1:8" s="5" customFormat="1" ht="23.85" customHeight="1">
      <c r="A29" s="24" t="s">
        <v>180</v>
      </c>
      <c r="B29" s="57"/>
      <c r="C29" s="42"/>
      <c r="D29" s="57"/>
      <c r="E29" s="42"/>
      <c r="F29" s="52"/>
      <c r="G29" s="42"/>
      <c r="H29" s="52"/>
    </row>
    <row r="30" spans="1:8" s="5" customFormat="1" ht="23.85" customHeight="1">
      <c r="A30" s="29" t="s">
        <v>179</v>
      </c>
      <c r="B30" s="52">
        <v>0</v>
      </c>
      <c r="C30" s="42"/>
      <c r="D30" s="42">
        <v>13915</v>
      </c>
      <c r="E30" s="42"/>
      <c r="F30" s="52">
        <v>0</v>
      </c>
      <c r="G30" s="42"/>
      <c r="H30" s="52">
        <v>0</v>
      </c>
    </row>
    <row r="31" spans="1:8" s="5" customFormat="1" ht="23.85" customHeight="1">
      <c r="A31" s="29" t="s">
        <v>162</v>
      </c>
      <c r="B31" s="57">
        <v>0</v>
      </c>
      <c r="C31" s="24"/>
      <c r="D31" s="57">
        <v>-13597</v>
      </c>
      <c r="E31" s="42"/>
      <c r="F31" s="57">
        <v>0</v>
      </c>
      <c r="G31" s="42"/>
      <c r="H31" s="57">
        <v>0</v>
      </c>
    </row>
    <row r="32" spans="1:8" s="5" customFormat="1" ht="23.85" customHeight="1">
      <c r="A32" s="24" t="s">
        <v>127</v>
      </c>
      <c r="B32" s="57">
        <v>0</v>
      </c>
      <c r="C32" s="42"/>
      <c r="D32" s="57">
        <v>0</v>
      </c>
      <c r="E32" s="42"/>
      <c r="F32" s="52">
        <v>-5354</v>
      </c>
      <c r="G32" s="42"/>
      <c r="H32" s="52">
        <v>-67233</v>
      </c>
    </row>
    <row r="33" spans="1:8" s="5" customFormat="1" ht="23.85" customHeight="1">
      <c r="A33" s="29" t="s">
        <v>101</v>
      </c>
      <c r="B33" s="42">
        <v>-21878</v>
      </c>
      <c r="C33" s="42"/>
      <c r="D33" s="42">
        <v>-19742</v>
      </c>
      <c r="E33" s="42"/>
      <c r="F33" s="99">
        <v>-1189</v>
      </c>
      <c r="G33" s="42"/>
      <c r="H33" s="99">
        <v>-2422</v>
      </c>
    </row>
    <row r="34" spans="1:8" s="5" customFormat="1" ht="23.85" customHeight="1">
      <c r="A34" s="8"/>
      <c r="B34" s="97">
        <f>SUM(B10:B33)</f>
        <v>293377</v>
      </c>
      <c r="C34" s="40"/>
      <c r="D34" s="97">
        <f>SUM(D10:D33)</f>
        <v>433569</v>
      </c>
      <c r="E34" s="40"/>
      <c r="F34" s="97">
        <f>SUM(F10:F33)</f>
        <v>161927</v>
      </c>
      <c r="G34" s="40"/>
      <c r="H34" s="97">
        <f>SUM(H10:H33)</f>
        <v>163495</v>
      </c>
    </row>
    <row r="35" spans="1:8" ht="23.85" customHeight="1">
      <c r="A35" s="57"/>
      <c r="B35" s="78"/>
      <c r="C35" s="78"/>
      <c r="D35" s="78"/>
      <c r="E35" s="78"/>
      <c r="F35" s="78"/>
      <c r="G35" s="78"/>
      <c r="H35" s="78"/>
    </row>
    <row r="36" spans="1:8" s="5" customFormat="1" ht="23.85" customHeight="1">
      <c r="A36" s="30" t="s">
        <v>132</v>
      </c>
      <c r="B36" s="46"/>
      <c r="C36" s="46"/>
    </row>
    <row r="37" spans="1:8" s="5" customFormat="1" ht="23.25" customHeight="1">
      <c r="A37" s="1" t="s">
        <v>93</v>
      </c>
      <c r="B37" s="19"/>
      <c r="C37" s="19"/>
      <c r="D37" s="19"/>
    </row>
    <row r="38" spans="1:8" s="5" customFormat="1" ht="23.25" customHeight="1">
      <c r="A38" s="1"/>
      <c r="B38" s="19"/>
      <c r="C38" s="19"/>
      <c r="D38" s="19"/>
    </row>
    <row r="39" spans="1:8" ht="23.25" customHeight="1">
      <c r="A39" s="2"/>
      <c r="B39" s="130" t="s">
        <v>0</v>
      </c>
      <c r="C39" s="130"/>
      <c r="D39" s="130"/>
      <c r="E39" s="65"/>
      <c r="F39" s="130" t="s">
        <v>1</v>
      </c>
      <c r="G39" s="130"/>
      <c r="H39" s="130"/>
    </row>
    <row r="40" spans="1:8" ht="23.25" customHeight="1">
      <c r="A40" s="2"/>
      <c r="B40" s="134" t="s">
        <v>159</v>
      </c>
      <c r="C40" s="134"/>
      <c r="D40" s="134"/>
      <c r="E40" s="65"/>
      <c r="F40" s="134" t="s">
        <v>159</v>
      </c>
      <c r="G40" s="134"/>
      <c r="H40" s="134"/>
    </row>
    <row r="41" spans="1:8" ht="23.25" customHeight="1">
      <c r="A41" s="2"/>
      <c r="B41" s="134" t="s">
        <v>158</v>
      </c>
      <c r="C41" s="134"/>
      <c r="D41" s="134"/>
      <c r="E41" s="65"/>
      <c r="F41" s="134" t="s">
        <v>158</v>
      </c>
      <c r="G41" s="134"/>
      <c r="H41" s="134"/>
    </row>
    <row r="42" spans="1:8" ht="23.25" customHeight="1">
      <c r="A42" s="2"/>
      <c r="B42" s="43">
        <v>2568</v>
      </c>
      <c r="C42" s="68"/>
      <c r="D42" s="68">
        <v>2567</v>
      </c>
      <c r="E42" s="68"/>
      <c r="F42" s="43">
        <v>2568</v>
      </c>
      <c r="G42" s="68"/>
      <c r="H42" s="68">
        <v>2567</v>
      </c>
    </row>
    <row r="43" spans="1:8" ht="23.25" customHeight="1">
      <c r="A43" s="3"/>
      <c r="B43" s="131" t="s">
        <v>6</v>
      </c>
      <c r="C43" s="132"/>
      <c r="D43" s="132"/>
      <c r="E43" s="132"/>
      <c r="F43" s="132"/>
      <c r="G43" s="132"/>
      <c r="H43" s="132"/>
    </row>
    <row r="44" spans="1:8" s="5" customFormat="1" ht="23.25" customHeight="1">
      <c r="A44" s="27" t="s">
        <v>102</v>
      </c>
      <c r="B44" s="7"/>
      <c r="C44" s="7"/>
      <c r="D44" s="7"/>
      <c r="E44" s="7"/>
      <c r="F44" s="7"/>
      <c r="G44" s="7"/>
      <c r="H44" s="7"/>
    </row>
    <row r="45" spans="1:8" s="5" customFormat="1" ht="23.25" customHeight="1">
      <c r="A45" s="6" t="s">
        <v>103</v>
      </c>
      <c r="B45" s="42">
        <v>74203</v>
      </c>
      <c r="C45" s="42"/>
      <c r="D45" s="42">
        <v>92764</v>
      </c>
      <c r="E45" s="42"/>
      <c r="F45" s="42">
        <v>12861</v>
      </c>
      <c r="G45" s="42"/>
      <c r="H45" s="42">
        <v>68950</v>
      </c>
    </row>
    <row r="46" spans="1:8" s="5" customFormat="1" ht="23.25" customHeight="1">
      <c r="A46" s="29" t="s">
        <v>104</v>
      </c>
      <c r="B46" s="42">
        <v>-19231</v>
      </c>
      <c r="C46" s="42"/>
      <c r="D46" s="42">
        <v>-66620</v>
      </c>
      <c r="E46" s="42"/>
      <c r="F46" s="42">
        <v>1291</v>
      </c>
      <c r="G46" s="42"/>
      <c r="H46" s="42">
        <v>-39856</v>
      </c>
    </row>
    <row r="47" spans="1:8" s="5" customFormat="1" ht="23.25" customHeight="1">
      <c r="A47" s="29" t="s">
        <v>105</v>
      </c>
      <c r="B47" s="42">
        <v>-48007</v>
      </c>
      <c r="C47" s="42"/>
      <c r="D47" s="42">
        <v>-98142</v>
      </c>
      <c r="E47" s="42"/>
      <c r="F47" s="42">
        <v>-39814</v>
      </c>
      <c r="G47" s="42"/>
      <c r="H47" s="42">
        <v>-37024</v>
      </c>
    </row>
    <row r="48" spans="1:8" s="5" customFormat="1" ht="23.25" customHeight="1">
      <c r="A48" s="29" t="s">
        <v>106</v>
      </c>
      <c r="B48" s="42">
        <v>-6903</v>
      </c>
      <c r="C48" s="42"/>
      <c r="D48" s="42">
        <v>-4125</v>
      </c>
      <c r="E48" s="42"/>
      <c r="F48" s="42">
        <v>-1517</v>
      </c>
      <c r="G48" s="42"/>
      <c r="H48" s="42">
        <v>-2408</v>
      </c>
    </row>
    <row r="49" spans="1:8" s="5" customFormat="1" ht="23.25" hidden="1" customHeight="1">
      <c r="A49" s="29" t="s">
        <v>107</v>
      </c>
      <c r="B49" s="40"/>
      <c r="C49" s="42"/>
      <c r="D49" s="40"/>
      <c r="E49" s="42"/>
      <c r="F49" s="40"/>
      <c r="G49" s="42"/>
      <c r="H49" s="40"/>
    </row>
    <row r="50" spans="1:8" s="5" customFormat="1" ht="23.25" customHeight="1">
      <c r="A50" s="29" t="s">
        <v>31</v>
      </c>
      <c r="B50" s="42">
        <v>-2405</v>
      </c>
      <c r="C50" s="42"/>
      <c r="D50" s="42">
        <v>-3545</v>
      </c>
      <c r="E50" s="42"/>
      <c r="F50" s="52">
        <v>-625</v>
      </c>
      <c r="G50" s="42"/>
      <c r="H50" s="52">
        <v>0</v>
      </c>
    </row>
    <row r="51" spans="1:8" s="5" customFormat="1" ht="23.25" customHeight="1">
      <c r="A51" s="29" t="s">
        <v>108</v>
      </c>
      <c r="B51" s="42">
        <v>-23959</v>
      </c>
      <c r="C51" s="42"/>
      <c r="D51" s="42">
        <v>-6385</v>
      </c>
      <c r="E51" s="42"/>
      <c r="F51" s="64">
        <v>-10239</v>
      </c>
      <c r="G51" s="42"/>
      <c r="H51" s="64">
        <v>-17443</v>
      </c>
    </row>
    <row r="52" spans="1:8" s="5" customFormat="1" ht="23.25" customHeight="1">
      <c r="A52" s="29" t="s">
        <v>37</v>
      </c>
      <c r="B52" s="42">
        <v>-48621</v>
      </c>
      <c r="C52" s="42"/>
      <c r="D52" s="42">
        <v>-13105</v>
      </c>
      <c r="E52" s="42"/>
      <c r="F52" s="42">
        <v>27487</v>
      </c>
      <c r="G52" s="42"/>
      <c r="H52" s="42">
        <v>21784</v>
      </c>
    </row>
    <row r="53" spans="1:8" s="5" customFormat="1" ht="23.25" customHeight="1">
      <c r="A53" s="29" t="s">
        <v>38</v>
      </c>
      <c r="B53" s="42">
        <v>129239</v>
      </c>
      <c r="C53" s="42"/>
      <c r="D53" s="42">
        <v>99306</v>
      </c>
      <c r="E53" s="42"/>
      <c r="F53" s="42">
        <v>-3375</v>
      </c>
      <c r="G53" s="42"/>
      <c r="H53" s="42">
        <v>111603</v>
      </c>
    </row>
    <row r="54" spans="1:8" s="5" customFormat="1" ht="23.25" customHeight="1">
      <c r="A54" s="29" t="s">
        <v>39</v>
      </c>
      <c r="B54" s="42">
        <v>-14076</v>
      </c>
      <c r="C54" s="42"/>
      <c r="D54" s="42">
        <v>6806</v>
      </c>
      <c r="E54" s="42"/>
      <c r="F54" s="42">
        <v>-3306</v>
      </c>
      <c r="G54" s="42"/>
      <c r="H54" s="42">
        <v>8983</v>
      </c>
    </row>
    <row r="55" spans="1:8" s="5" customFormat="1" ht="23.25" customHeight="1">
      <c r="A55" s="6" t="s">
        <v>42</v>
      </c>
      <c r="B55" s="42">
        <v>-6719</v>
      </c>
      <c r="C55" s="42"/>
      <c r="D55" s="42">
        <v>-563</v>
      </c>
      <c r="E55" s="42"/>
      <c r="F55" s="70">
        <v>-7093</v>
      </c>
      <c r="G55" s="42"/>
      <c r="H55" s="70">
        <v>-1279</v>
      </c>
    </row>
    <row r="56" spans="1:8" s="5" customFormat="1" ht="23.25" customHeight="1">
      <c r="A56" s="29" t="s">
        <v>49</v>
      </c>
      <c r="B56" s="64">
        <v>1712</v>
      </c>
      <c r="C56" s="42"/>
      <c r="D56" s="64">
        <v>-10</v>
      </c>
      <c r="E56" s="42"/>
      <c r="F56" s="52">
        <v>-2</v>
      </c>
      <c r="G56" s="42"/>
      <c r="H56" s="52">
        <v>0</v>
      </c>
    </row>
    <row r="57" spans="1:8" s="5" customFormat="1" ht="23.25" customHeight="1">
      <c r="A57" s="29" t="s">
        <v>109</v>
      </c>
      <c r="B57" s="64">
        <v>-1387</v>
      </c>
      <c r="C57" s="42"/>
      <c r="D57" s="64">
        <v>-8881</v>
      </c>
      <c r="E57" s="42"/>
      <c r="F57" s="52">
        <v>-85</v>
      </c>
      <c r="G57" s="42"/>
      <c r="H57" s="52">
        <v>-8881</v>
      </c>
    </row>
    <row r="58" spans="1:8" s="5" customFormat="1" ht="23.85" hidden="1" customHeight="1">
      <c r="A58" s="32" t="s">
        <v>156</v>
      </c>
      <c r="B58" s="55"/>
      <c r="C58" s="42"/>
      <c r="D58" s="55"/>
      <c r="E58" s="42"/>
      <c r="F58" s="52"/>
      <c r="G58" s="42"/>
      <c r="H58" s="52"/>
    </row>
    <row r="59" spans="1:8" s="5" customFormat="1" ht="23.25" customHeight="1">
      <c r="A59" s="29" t="s">
        <v>110</v>
      </c>
      <c r="B59" s="61">
        <v>-336</v>
      </c>
      <c r="C59" s="40"/>
      <c r="D59" s="61">
        <v>-521</v>
      </c>
      <c r="E59" s="40"/>
      <c r="F59" s="60">
        <v>0</v>
      </c>
      <c r="G59" s="40"/>
      <c r="H59" s="60">
        <v>0</v>
      </c>
    </row>
    <row r="60" spans="1:8" s="5" customFormat="1" ht="23.25" customHeight="1">
      <c r="A60" s="29" t="s">
        <v>141</v>
      </c>
      <c r="B60" s="93">
        <f>SUM(B34,B45:B59)</f>
        <v>326887</v>
      </c>
      <c r="C60" s="57"/>
      <c r="D60" s="93">
        <f>SUM(D34,D45:D59)</f>
        <v>430548</v>
      </c>
      <c r="E60" s="57"/>
      <c r="F60" s="93">
        <f>SUM(F34,F45:F59)</f>
        <v>137510</v>
      </c>
      <c r="G60" s="57"/>
      <c r="H60" s="93">
        <f>SUM(H34,H45:H59)</f>
        <v>267924</v>
      </c>
    </row>
    <row r="61" spans="1:8" s="5" customFormat="1" ht="23.25" customHeight="1">
      <c r="A61" s="29" t="s">
        <v>194</v>
      </c>
      <c r="B61" s="64">
        <v>-2446</v>
      </c>
      <c r="C61" s="52"/>
      <c r="D61" s="64">
        <v>16583</v>
      </c>
      <c r="E61" s="42"/>
      <c r="F61" s="64">
        <v>0</v>
      </c>
      <c r="G61" s="42"/>
      <c r="H61" s="64">
        <v>16583</v>
      </c>
    </row>
    <row r="62" spans="1:8" s="13" customFormat="1" ht="23.25" customHeight="1">
      <c r="A62" s="76" t="s">
        <v>111</v>
      </c>
      <c r="B62" s="94">
        <f>SUM(B60:B61)</f>
        <v>324441</v>
      </c>
      <c r="C62" s="41"/>
      <c r="D62" s="94">
        <f>SUM(D60:D61)</f>
        <v>447131</v>
      </c>
      <c r="E62" s="41"/>
      <c r="F62" s="94">
        <f>SUM(F60:F61)</f>
        <v>137510</v>
      </c>
      <c r="G62" s="41"/>
      <c r="H62" s="94">
        <f>SUM(H60:H61)</f>
        <v>284507</v>
      </c>
    </row>
    <row r="63" spans="1:8" s="5" customFormat="1" ht="19.5" customHeight="1">
      <c r="A63" s="76"/>
      <c r="B63" s="37"/>
      <c r="C63" s="77"/>
      <c r="D63" s="37"/>
      <c r="E63" s="77"/>
      <c r="F63" s="37"/>
      <c r="G63" s="77"/>
      <c r="H63" s="37"/>
    </row>
    <row r="64" spans="1:8" s="5" customFormat="1" ht="23.25" customHeight="1">
      <c r="A64" s="4" t="s">
        <v>112</v>
      </c>
      <c r="B64" s="78"/>
      <c r="C64" s="78"/>
      <c r="D64" s="78"/>
      <c r="E64" s="78"/>
      <c r="F64" s="78"/>
      <c r="G64" s="78"/>
      <c r="H64" s="78"/>
    </row>
    <row r="65" spans="1:8" s="5" customFormat="1" ht="23.25" customHeight="1">
      <c r="A65" s="29" t="s">
        <v>185</v>
      </c>
      <c r="B65" s="58">
        <v>0</v>
      </c>
      <c r="C65" s="78"/>
      <c r="D65" s="90">
        <v>45390</v>
      </c>
      <c r="E65" s="78"/>
      <c r="F65" s="58">
        <v>0</v>
      </c>
      <c r="G65" s="78"/>
      <c r="H65" s="58">
        <v>0</v>
      </c>
    </row>
    <row r="66" spans="1:8" s="5" customFormat="1" ht="23.25" customHeight="1">
      <c r="A66" s="29" t="s">
        <v>152</v>
      </c>
      <c r="B66" s="58">
        <v>0</v>
      </c>
      <c r="C66" s="42"/>
      <c r="D66" s="40">
        <v>0</v>
      </c>
      <c r="E66" s="42"/>
      <c r="F66" s="42">
        <v>-37500</v>
      </c>
      <c r="G66" s="42"/>
      <c r="H66" s="42">
        <v>-12500</v>
      </c>
    </row>
    <row r="67" spans="1:8" s="5" customFormat="1" ht="23.25" customHeight="1">
      <c r="A67" s="29" t="s">
        <v>114</v>
      </c>
      <c r="B67" s="58">
        <v>-448841</v>
      </c>
      <c r="C67" s="78"/>
      <c r="D67" s="58">
        <v>-176620</v>
      </c>
      <c r="E67" s="78"/>
      <c r="F67" s="58">
        <v>-30333</v>
      </c>
      <c r="G67" s="78"/>
      <c r="H67" s="58">
        <v>-3075</v>
      </c>
    </row>
    <row r="68" spans="1:8" s="5" customFormat="1" ht="23.25" customHeight="1">
      <c r="A68" s="29" t="s">
        <v>113</v>
      </c>
      <c r="B68" s="78">
        <v>432000</v>
      </c>
      <c r="C68" s="78"/>
      <c r="D68" s="78">
        <v>510752</v>
      </c>
      <c r="E68" s="78"/>
      <c r="F68" s="58">
        <v>0</v>
      </c>
      <c r="G68" s="78"/>
      <c r="H68" s="58">
        <v>270552</v>
      </c>
    </row>
    <row r="69" spans="1:8" s="5" customFormat="1" ht="23.25" customHeight="1">
      <c r="A69" s="29" t="s">
        <v>213</v>
      </c>
      <c r="B69" s="42">
        <v>-42211</v>
      </c>
      <c r="C69" s="42"/>
      <c r="D69" s="42">
        <v>-125212</v>
      </c>
      <c r="E69" s="42"/>
      <c r="F69" s="42">
        <v>-29421</v>
      </c>
      <c r="G69" s="42"/>
      <c r="H69" s="42">
        <v>-88363</v>
      </c>
    </row>
    <row r="70" spans="1:8" s="5" customFormat="1" ht="23.25" customHeight="1">
      <c r="A70" s="29" t="s">
        <v>115</v>
      </c>
      <c r="B70" s="42">
        <v>-65037</v>
      </c>
      <c r="C70" s="42"/>
      <c r="D70" s="42">
        <v>-67934</v>
      </c>
      <c r="E70" s="42"/>
      <c r="F70" s="42">
        <v>-65037</v>
      </c>
      <c r="G70" s="42"/>
      <c r="H70" s="42">
        <v>-67499</v>
      </c>
    </row>
    <row r="71" spans="1:8" s="5" customFormat="1" ht="23.25" customHeight="1">
      <c r="A71" s="29" t="s">
        <v>228</v>
      </c>
      <c r="B71" s="42">
        <v>3137</v>
      </c>
      <c r="C71" s="42"/>
      <c r="D71" s="42">
        <v>4457</v>
      </c>
      <c r="E71" s="42"/>
      <c r="F71" s="42">
        <v>2542</v>
      </c>
      <c r="G71" s="42"/>
      <c r="H71" s="42">
        <v>2826</v>
      </c>
    </row>
    <row r="72" spans="1:8" s="5" customFormat="1" ht="23.25" customHeight="1">
      <c r="A72" s="29" t="s">
        <v>116</v>
      </c>
      <c r="B72" s="42">
        <v>-11335</v>
      </c>
      <c r="C72" s="42"/>
      <c r="D72" s="42">
        <v>-42604</v>
      </c>
      <c r="E72" s="42"/>
      <c r="F72" s="42">
        <v>-531</v>
      </c>
      <c r="G72" s="42"/>
      <c r="H72" s="42">
        <v>-979</v>
      </c>
    </row>
    <row r="73" spans="1:8" s="5" customFormat="1" ht="23.25" hidden="1" customHeight="1">
      <c r="A73" s="25" t="s">
        <v>117</v>
      </c>
      <c r="B73" s="40"/>
      <c r="C73" s="42"/>
      <c r="D73" s="40"/>
      <c r="E73" s="42"/>
      <c r="F73" s="55"/>
      <c r="G73" s="42"/>
      <c r="H73" s="55"/>
    </row>
    <row r="74" spans="1:8" s="5" customFormat="1" ht="23.25" hidden="1" customHeight="1">
      <c r="A74" s="25" t="s">
        <v>118</v>
      </c>
      <c r="B74" s="40"/>
      <c r="C74" s="42"/>
      <c r="D74" s="40"/>
      <c r="E74" s="42"/>
      <c r="F74" s="55"/>
      <c r="G74" s="42"/>
      <c r="H74" s="55"/>
    </row>
    <row r="75" spans="1:8" s="5" customFormat="1" ht="23.25" customHeight="1">
      <c r="A75" s="25" t="s">
        <v>127</v>
      </c>
      <c r="B75" s="52">
        <v>5354</v>
      </c>
      <c r="C75" s="42"/>
      <c r="D75" s="52">
        <v>6735</v>
      </c>
      <c r="E75" s="42"/>
      <c r="F75" s="55">
        <v>5354</v>
      </c>
      <c r="G75" s="42"/>
      <c r="H75" s="55">
        <v>67233</v>
      </c>
    </row>
    <row r="76" spans="1:8" s="5" customFormat="1" ht="23.25" customHeight="1">
      <c r="A76" s="29" t="s">
        <v>101</v>
      </c>
      <c r="B76" s="42">
        <v>19277</v>
      </c>
      <c r="C76" s="42"/>
      <c r="D76" s="42">
        <v>20203</v>
      </c>
      <c r="E76" s="42"/>
      <c r="F76" s="42">
        <v>832</v>
      </c>
      <c r="G76" s="42"/>
      <c r="H76" s="42">
        <v>3436</v>
      </c>
    </row>
    <row r="77" spans="1:8" s="5" customFormat="1" ht="23.25" customHeight="1">
      <c r="A77" s="8" t="s">
        <v>150</v>
      </c>
      <c r="B77" s="94">
        <f>SUM(B65:B76)</f>
        <v>-107656</v>
      </c>
      <c r="C77" s="40"/>
      <c r="D77" s="94">
        <f>SUM(D65:D76)</f>
        <v>175167</v>
      </c>
      <c r="E77" s="40"/>
      <c r="F77" s="94">
        <f>SUM(F65:F76)</f>
        <v>-154094</v>
      </c>
      <c r="G77" s="40"/>
      <c r="H77" s="94">
        <f>SUM(H65:H76)</f>
        <v>171631</v>
      </c>
    </row>
    <row r="78" spans="1:8" s="5" customFormat="1" ht="23.25" customHeight="1">
      <c r="A78" s="8"/>
      <c r="B78" s="37"/>
      <c r="C78" s="77"/>
      <c r="D78" s="37"/>
      <c r="E78" s="77"/>
      <c r="F78" s="37"/>
      <c r="G78" s="77"/>
      <c r="H78" s="37"/>
    </row>
    <row r="79" spans="1:8" s="5" customFormat="1" ht="23.25" customHeight="1">
      <c r="A79" s="30" t="s">
        <v>132</v>
      </c>
      <c r="B79" s="46"/>
      <c r="C79" s="46"/>
    </row>
    <row r="80" spans="1:8" s="5" customFormat="1" ht="23.25" customHeight="1">
      <c r="A80" s="1" t="s">
        <v>93</v>
      </c>
      <c r="B80" s="19"/>
      <c r="C80" s="19"/>
      <c r="D80" s="19"/>
    </row>
    <row r="81" spans="1:8" s="5" customFormat="1" ht="23.25" customHeight="1">
      <c r="A81" s="1"/>
      <c r="B81" s="19"/>
      <c r="C81" s="19"/>
      <c r="D81" s="19"/>
    </row>
    <row r="82" spans="1:8" ht="23.25" customHeight="1">
      <c r="A82" s="2"/>
      <c r="B82" s="130" t="s">
        <v>0</v>
      </c>
      <c r="C82" s="130"/>
      <c r="D82" s="130"/>
      <c r="E82" s="65"/>
      <c r="F82" s="130" t="s">
        <v>1</v>
      </c>
      <c r="G82" s="130"/>
      <c r="H82" s="130"/>
    </row>
    <row r="83" spans="1:8" ht="23.25" customHeight="1">
      <c r="A83" s="2"/>
      <c r="B83" s="134" t="s">
        <v>159</v>
      </c>
      <c r="C83" s="134"/>
      <c r="D83" s="134"/>
      <c r="E83" s="65"/>
      <c r="F83" s="134" t="s">
        <v>159</v>
      </c>
      <c r="G83" s="134"/>
      <c r="H83" s="134"/>
    </row>
    <row r="84" spans="1:8" ht="23.25" customHeight="1">
      <c r="A84" s="2"/>
      <c r="B84" s="134" t="s">
        <v>158</v>
      </c>
      <c r="C84" s="134"/>
      <c r="D84" s="134"/>
      <c r="E84" s="65"/>
      <c r="F84" s="134" t="s">
        <v>158</v>
      </c>
      <c r="G84" s="134"/>
      <c r="H84" s="134"/>
    </row>
    <row r="85" spans="1:8" ht="23.25" customHeight="1">
      <c r="A85" s="2"/>
      <c r="B85" s="43">
        <v>2568</v>
      </c>
      <c r="C85" s="68"/>
      <c r="D85" s="68">
        <v>2567</v>
      </c>
      <c r="E85" s="68"/>
      <c r="F85" s="43">
        <v>2568</v>
      </c>
      <c r="G85" s="68"/>
      <c r="H85" s="68">
        <v>2567</v>
      </c>
    </row>
    <row r="86" spans="1:8" ht="23.25" customHeight="1">
      <c r="A86" s="3"/>
      <c r="B86" s="131" t="s">
        <v>6</v>
      </c>
      <c r="C86" s="132"/>
      <c r="D86" s="132"/>
      <c r="E86" s="132"/>
      <c r="F86" s="132"/>
      <c r="G86" s="132"/>
      <c r="H86" s="132"/>
    </row>
    <row r="87" spans="1:8" s="5" customFormat="1" ht="23.25" customHeight="1">
      <c r="A87" s="4" t="s">
        <v>119</v>
      </c>
      <c r="B87" s="28"/>
      <c r="C87" s="28"/>
      <c r="D87" s="28"/>
      <c r="E87" s="28"/>
      <c r="F87" s="28"/>
      <c r="G87" s="28"/>
      <c r="H87" s="28"/>
    </row>
    <row r="88" spans="1:8" s="5" customFormat="1" ht="23.25" hidden="1" customHeight="1">
      <c r="A88" s="29" t="s">
        <v>135</v>
      </c>
      <c r="B88" s="59"/>
      <c r="C88" s="28"/>
      <c r="D88" s="59">
        <v>0</v>
      </c>
      <c r="E88" s="28"/>
      <c r="F88" s="59">
        <v>0</v>
      </c>
      <c r="G88" s="28"/>
      <c r="H88" s="59">
        <v>0</v>
      </c>
    </row>
    <row r="89" spans="1:8" s="5" customFormat="1" ht="23.25" hidden="1" customHeight="1">
      <c r="A89" s="29" t="s">
        <v>136</v>
      </c>
      <c r="B89" s="59"/>
      <c r="C89" s="28"/>
      <c r="D89" s="59">
        <v>0</v>
      </c>
      <c r="E89" s="28"/>
      <c r="F89" s="59">
        <v>0</v>
      </c>
      <c r="G89" s="28"/>
      <c r="H89" s="59">
        <v>0</v>
      </c>
    </row>
    <row r="90" spans="1:8" s="5" customFormat="1" ht="23.25" hidden="1" customHeight="1">
      <c r="A90" s="29" t="s">
        <v>129</v>
      </c>
      <c r="B90" s="64"/>
      <c r="C90" s="28"/>
      <c r="D90" s="64">
        <v>0</v>
      </c>
      <c r="E90" s="28"/>
      <c r="F90" s="59">
        <v>0</v>
      </c>
      <c r="G90" s="28"/>
      <c r="H90" s="59">
        <v>0</v>
      </c>
    </row>
    <row r="91" spans="1:8" s="5" customFormat="1" ht="23.25" hidden="1" customHeight="1">
      <c r="A91" s="29" t="s">
        <v>130</v>
      </c>
      <c r="B91" s="59"/>
      <c r="C91" s="28"/>
      <c r="D91" s="59">
        <v>0</v>
      </c>
      <c r="E91" s="28"/>
      <c r="F91" s="59">
        <v>0</v>
      </c>
      <c r="G91" s="28"/>
      <c r="H91" s="59">
        <v>0</v>
      </c>
    </row>
    <row r="92" spans="1:8" s="5" customFormat="1" ht="23.25" customHeight="1">
      <c r="A92" s="24" t="s">
        <v>120</v>
      </c>
      <c r="B92" s="42">
        <v>-70450</v>
      </c>
      <c r="C92" s="42"/>
      <c r="D92" s="42">
        <v>-73551</v>
      </c>
      <c r="E92" s="42"/>
      <c r="F92" s="42">
        <v>-1946</v>
      </c>
      <c r="G92" s="42"/>
      <c r="H92" s="42">
        <v>-1437</v>
      </c>
    </row>
    <row r="93" spans="1:8" s="5" customFormat="1" ht="23.25" hidden="1" customHeight="1">
      <c r="A93" s="24" t="s">
        <v>131</v>
      </c>
      <c r="B93" s="59"/>
      <c r="C93" s="42"/>
      <c r="D93" s="59">
        <v>0</v>
      </c>
      <c r="E93" s="42"/>
      <c r="F93" s="64"/>
      <c r="G93" s="42"/>
      <c r="H93" s="64">
        <v>0</v>
      </c>
    </row>
    <row r="94" spans="1:8" s="5" customFormat="1" ht="23.25" customHeight="1">
      <c r="A94" s="24" t="s">
        <v>121</v>
      </c>
      <c r="B94" s="42">
        <v>-59897</v>
      </c>
      <c r="C94" s="42"/>
      <c r="D94" s="42">
        <v>-179690</v>
      </c>
      <c r="E94" s="42"/>
      <c r="F94" s="64">
        <v>-59897</v>
      </c>
      <c r="G94" s="42"/>
      <c r="H94" s="64">
        <v>-179690</v>
      </c>
    </row>
    <row r="95" spans="1:8" s="5" customFormat="1" ht="23.25" customHeight="1">
      <c r="A95" s="24" t="s">
        <v>128</v>
      </c>
      <c r="B95" s="42">
        <v>-3968</v>
      </c>
      <c r="C95" s="42"/>
      <c r="D95" s="42">
        <v>-3318</v>
      </c>
      <c r="E95" s="42"/>
      <c r="F95" s="42">
        <v>-317</v>
      </c>
      <c r="G95" s="42"/>
      <c r="H95" s="42">
        <v>-168</v>
      </c>
    </row>
    <row r="96" spans="1:8" s="5" customFormat="1" ht="23.25" customHeight="1">
      <c r="A96" s="76" t="s">
        <v>177</v>
      </c>
      <c r="B96" s="44">
        <f>SUM(B88:B95)</f>
        <v>-134315</v>
      </c>
      <c r="C96" s="40"/>
      <c r="D96" s="44">
        <f>SUM(D88:D95)</f>
        <v>-256559</v>
      </c>
      <c r="E96" s="40"/>
      <c r="F96" s="44">
        <f>SUM(F88:F95)</f>
        <v>-62160</v>
      </c>
      <c r="G96" s="40"/>
      <c r="H96" s="44">
        <f>SUM(H88:H95)</f>
        <v>-181295</v>
      </c>
    </row>
    <row r="97" spans="1:8" s="5" customFormat="1" ht="23.25" customHeight="1">
      <c r="A97" s="76"/>
      <c r="B97" s="41"/>
      <c r="C97" s="54"/>
      <c r="D97" s="41"/>
      <c r="E97" s="54"/>
      <c r="F97" s="41"/>
      <c r="G97" s="54"/>
      <c r="H97" s="41"/>
    </row>
    <row r="98" spans="1:8" s="5" customFormat="1" ht="23.25" customHeight="1">
      <c r="A98" s="79" t="s">
        <v>211</v>
      </c>
      <c r="B98" s="72">
        <f>SUM(B62,B77,B96)</f>
        <v>82470</v>
      </c>
      <c r="C98" s="73"/>
      <c r="D98" s="72">
        <f>SUM(D62,D77,D96)</f>
        <v>365739</v>
      </c>
      <c r="E98" s="73"/>
      <c r="F98" s="72">
        <f>SUM(F62,F77,F96)</f>
        <v>-78744</v>
      </c>
      <c r="G98" s="73"/>
      <c r="H98" s="72">
        <f>SUM(H62,H77,H96)</f>
        <v>274843</v>
      </c>
    </row>
    <row r="99" spans="1:8" s="5" customFormat="1" ht="23.25" customHeight="1">
      <c r="A99" s="80" t="s">
        <v>186</v>
      </c>
      <c r="B99" s="59">
        <f>'BS 3-5'!F10</f>
        <v>576567</v>
      </c>
      <c r="C99" s="73"/>
      <c r="D99" s="59">
        <v>250871</v>
      </c>
      <c r="E99" s="73"/>
      <c r="F99" s="59">
        <f>'BS 3-5'!J10</f>
        <v>167789</v>
      </c>
      <c r="G99" s="73"/>
      <c r="H99" s="59">
        <v>27083</v>
      </c>
    </row>
    <row r="100" spans="1:8" s="5" customFormat="1" ht="26.45" customHeight="1" thickBot="1">
      <c r="A100" s="79" t="s">
        <v>187</v>
      </c>
      <c r="B100" s="74">
        <f>SUM(B98:B99)</f>
        <v>659037</v>
      </c>
      <c r="C100" s="75"/>
      <c r="D100" s="74">
        <f>SUM(D98:D99)</f>
        <v>616610</v>
      </c>
      <c r="E100" s="75"/>
      <c r="F100" s="74">
        <f>SUM(F98:F99)</f>
        <v>89045</v>
      </c>
      <c r="G100" s="75"/>
      <c r="H100" s="74">
        <f>SUM(H98:H99)</f>
        <v>301926</v>
      </c>
    </row>
    <row r="101" spans="1:8" ht="23.25" customHeight="1" thickTop="1">
      <c r="B101" s="42"/>
      <c r="C101" s="42"/>
      <c r="D101" s="42"/>
      <c r="E101" s="42"/>
      <c r="F101" s="42"/>
      <c r="G101" s="42"/>
      <c r="H101" s="42"/>
    </row>
    <row r="102" spans="1:8" ht="23.25" customHeight="1">
      <c r="A102" s="12" t="s">
        <v>122</v>
      </c>
      <c r="B102" s="42"/>
      <c r="C102" s="42"/>
      <c r="D102" s="42"/>
      <c r="E102" s="42"/>
      <c r="F102" s="42"/>
      <c r="G102" s="42"/>
      <c r="H102" s="42"/>
    </row>
    <row r="103" spans="1:8" ht="23.25" hidden="1" customHeight="1">
      <c r="A103" s="25" t="s">
        <v>123</v>
      </c>
      <c r="B103" s="52"/>
      <c r="C103" s="42"/>
      <c r="D103" s="52"/>
      <c r="E103" s="42"/>
      <c r="F103" s="40"/>
      <c r="G103" s="42"/>
      <c r="H103" s="40">
        <v>0</v>
      </c>
    </row>
    <row r="104" spans="1:8" ht="23.25" customHeight="1">
      <c r="A104" s="25" t="s">
        <v>212</v>
      </c>
      <c r="B104" s="42">
        <v>3861</v>
      </c>
      <c r="C104" s="42"/>
      <c r="D104" s="42">
        <v>11715</v>
      </c>
      <c r="E104" s="42"/>
      <c r="F104" s="42">
        <v>2008</v>
      </c>
      <c r="G104" s="42"/>
      <c r="H104" s="42">
        <v>8116</v>
      </c>
    </row>
    <row r="105" spans="1:8" ht="23.25" customHeight="1">
      <c r="A105" s="25" t="s">
        <v>124</v>
      </c>
      <c r="B105" s="52">
        <v>0</v>
      </c>
      <c r="C105" s="42"/>
      <c r="D105" s="64">
        <v>1300</v>
      </c>
      <c r="E105" s="42"/>
      <c r="F105" s="52">
        <v>0</v>
      </c>
      <c r="G105" s="42"/>
      <c r="H105" s="52">
        <v>0</v>
      </c>
    </row>
    <row r="106" spans="1:8" ht="23.25" customHeight="1">
      <c r="A106" s="25" t="s">
        <v>125</v>
      </c>
      <c r="B106" s="42">
        <v>47845</v>
      </c>
      <c r="D106" s="42">
        <v>60255</v>
      </c>
      <c r="F106" s="64">
        <v>4849</v>
      </c>
      <c r="H106" s="64">
        <v>4745</v>
      </c>
    </row>
    <row r="107" spans="1:8" ht="23.25" hidden="1" customHeight="1">
      <c r="A107" s="26" t="s">
        <v>137</v>
      </c>
      <c r="B107" s="52">
        <v>0</v>
      </c>
      <c r="D107" s="52">
        <v>0</v>
      </c>
      <c r="F107" s="52"/>
      <c r="H107" s="52">
        <v>0</v>
      </c>
    </row>
  </sheetData>
  <mergeCells count="21">
    <mergeCell ref="B86:H86"/>
    <mergeCell ref="B39:D39"/>
    <mergeCell ref="F39:H39"/>
    <mergeCell ref="B43:H43"/>
    <mergeCell ref="B84:D84"/>
    <mergeCell ref="F84:H84"/>
    <mergeCell ref="F41:H41"/>
    <mergeCell ref="B40:D40"/>
    <mergeCell ref="F40:H40"/>
    <mergeCell ref="B82:D82"/>
    <mergeCell ref="F82:H82"/>
    <mergeCell ref="B83:D83"/>
    <mergeCell ref="F83:H83"/>
    <mergeCell ref="B41:D41"/>
    <mergeCell ref="B8:H8"/>
    <mergeCell ref="B4:D4"/>
    <mergeCell ref="F4:H4"/>
    <mergeCell ref="B5:D5"/>
    <mergeCell ref="F5:H5"/>
    <mergeCell ref="B6:D6"/>
    <mergeCell ref="F6:H6"/>
  </mergeCells>
  <pageMargins left="0.8" right="0.6" top="0.48" bottom="0.3" header="0.5" footer="0.3"/>
  <pageSetup paperSize="9" scale="85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&amp;Lหมายเหตุประกอบงบการเงินเป็นส่วนหนึ่งของงบการเงินระหว่างกาลนี้&amp;13
&amp;C&amp;P</oddFooter>
  </headerFooter>
  <rowBreaks count="2" manualBreakCount="2">
    <brk id="35" max="7" man="1"/>
    <brk id="78" max="7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21.75"/>
  <sheetData>
    <row r="1" spans="1:4">
      <c r="A1">
        <v>1762310391835</v>
      </c>
      <c r="B1" t="s">
        <v>215</v>
      </c>
      <c r="C1" t="s">
        <v>216</v>
      </c>
      <c r="D1">
        <v>5</v>
      </c>
    </row>
    <row r="2" spans="1:4">
      <c r="A2">
        <v>1762310393203</v>
      </c>
      <c r="B2" t="s">
        <v>217</v>
      </c>
      <c r="C2" t="s">
        <v>218</v>
      </c>
      <c r="D2" t="s">
        <v>219</v>
      </c>
    </row>
    <row r="3" spans="1:4">
      <c r="A3">
        <v>1762310393203</v>
      </c>
      <c r="B3" t="s">
        <v>217</v>
      </c>
      <c r="C3" t="s">
        <v>220</v>
      </c>
      <c r="D3" t="s">
        <v>221</v>
      </c>
    </row>
    <row r="4" spans="1:4">
      <c r="A4">
        <v>1762310393203</v>
      </c>
      <c r="B4" t="s">
        <v>217</v>
      </c>
      <c r="C4" t="s">
        <v>222</v>
      </c>
      <c r="D4" t="s">
        <v>223</v>
      </c>
    </row>
    <row r="5" spans="1:4">
      <c r="A5">
        <v>1762310393203</v>
      </c>
      <c r="B5" t="s">
        <v>217</v>
      </c>
      <c r="C5" t="s">
        <v>224</v>
      </c>
      <c r="D5" t="s">
        <v>225</v>
      </c>
    </row>
    <row r="6" spans="1:4">
      <c r="A6">
        <v>1762310393203</v>
      </c>
      <c r="B6" t="s">
        <v>217</v>
      </c>
      <c r="C6" t="s">
        <v>226</v>
      </c>
      <c r="D6" t="s">
        <v>227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/>
  </sheetViews>
  <sheetFormatPr defaultRowHeight="21.75"/>
  <sheetData>
    <row r="1" spans="1:4">
      <c r="A1">
        <v>1762310392032</v>
      </c>
      <c r="B1" t="s">
        <v>215</v>
      </c>
      <c r="C1" t="s">
        <v>216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/>
  </sheetViews>
  <sheetFormatPr defaultRowHeight="21.75"/>
  <sheetData>
    <row r="1" spans="1:4">
      <c r="A1">
        <v>1762310392630</v>
      </c>
      <c r="B1" t="s">
        <v>215</v>
      </c>
      <c r="C1" t="s">
        <v>216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/>
  </sheetViews>
  <sheetFormatPr defaultRowHeight="21.75"/>
  <sheetData>
    <row r="1" spans="1:4">
      <c r="A1">
        <v>1762310393185</v>
      </c>
      <c r="B1" t="s">
        <v>215</v>
      </c>
      <c r="C1" t="s">
        <v>216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4.xml><?xml version="1.0" encoding="utf-8"?>
<datasnipper xmlns="http://datasnipper" xmlMigrated="true" guid="cf789743-ca80-4376-9b05-309eb379fb85" revision="3"/>
</file>

<file path=customXml/item5.xml><?xml version="1.0" encoding="utf-8"?>
<datasnipper xmlns="http://datasnipperlegacy" workbookId="c08c2681-175d-42b3-afc7-6cb0e8996a4c" dataSnipperSheetDeleted="false" guid="a2368c30-bdcf-4ec4-8d4a-8a80940fa00a" revision="2">
  <settings xmlns="" guid="74a81d36-fee0-4d99-94f3-9582d7bf91bb">
    <setting type="boolean" value="True" name="embed-documents" guid="45c33b64-db15-45f7-abe1-039a39c17c49"/>
  </settings>
</datasnipper>
</file>

<file path=customXml/itemProps1.xml><?xml version="1.0" encoding="utf-8"?>
<ds:datastoreItem xmlns:ds="http://schemas.openxmlformats.org/officeDocument/2006/customXml" ds:itemID="{9439846F-8023-4960-A269-9B6825E992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4C7479-29AD-4FA3-B796-F667A0547A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F85D40-EFAB-4BB8-8C06-6E4A969AB26F}">
  <ds:schemaRefs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05716746-add9-412a-97a9-1b5167d151a3"/>
    <ds:schemaRef ds:uri="http://purl.org/dc/elements/1.1/"/>
    <ds:schemaRef ds:uri="4243d5be-521d-4052-81ca-f0f31ea6f2da"/>
    <ds:schemaRef ds:uri="f6ba49b0-bcda-4796-8236-5b5cc1493ace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1A6BDA5-EEFA-4C1A-B13B-873FA3969536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BA26AB4D-754A-45FA-92CE-4D79F9AD7289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6-7</vt:lpstr>
      <vt:lpstr>PL 8-9</vt:lpstr>
      <vt:lpstr>SH-10 </vt:lpstr>
      <vt:lpstr>SH-11</vt:lpstr>
      <vt:lpstr>SH-12</vt:lpstr>
      <vt:lpstr>SH-13 </vt:lpstr>
      <vt:lpstr>CF 14-16</vt:lpstr>
      <vt:lpstr>'BS 3-5'!Print_Area</vt:lpstr>
      <vt:lpstr>'CF 14-16'!Print_Area</vt:lpstr>
      <vt:lpstr>'PL 6-7'!Print_Area</vt:lpstr>
      <vt:lpstr>'PL 8-9'!Print_Area</vt:lpstr>
      <vt:lpstr>'SH-10 '!Print_Area</vt:lpstr>
      <vt:lpstr>'SH-11'!Print_Area</vt:lpstr>
      <vt:lpstr>'SH-12'!Print_Area</vt:lpstr>
      <vt:lpstr>'SH-13 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niramol</cp:lastModifiedBy>
  <cp:revision/>
  <cp:lastPrinted>2025-11-12T02:35:54Z</cp:lastPrinted>
  <dcterms:created xsi:type="dcterms:W3CDTF">2004-12-15T01:41:44Z</dcterms:created>
  <dcterms:modified xsi:type="dcterms:W3CDTF">2025-11-14T08:23:10Z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