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3-2568\"/>
    </mc:Choice>
  </mc:AlternateContent>
  <bookViews>
    <workbookView xWindow="-105" yWindow="-105" windowWidth="23250" windowHeight="13890" tabRatio="791"/>
  </bookViews>
  <sheets>
    <sheet name="BS 2-3" sheetId="16" r:id="rId1"/>
    <sheet name="PL4-5" sheetId="1" r:id="rId2"/>
    <sheet name="PL6-7" sheetId="26" r:id="rId3"/>
    <sheet name="SH8" sheetId="25" r:id="rId4"/>
    <sheet name="SH 9" sheetId="24" r:id="rId5"/>
    <sheet name="SH 10" sheetId="14" r:id="rId6"/>
    <sheet name="SH 11" sheetId="22" r:id="rId7"/>
    <sheet name="CF 12-13" sheetId="13" r:id="rId8"/>
    <sheet name="DS_INTERNAL_SETTINGS_STORAGE" sheetId="27" state="veryHidden" r:id="rId9"/>
    <sheet name="DS_INTERNAL_DOCGROUP_STORAGE" sheetId="28" state="veryHidden" r:id="rId10"/>
    <sheet name="DS_INTERNAL_DOCUMENT_STORAGE" sheetId="29" state="veryHidden" r:id="rId11"/>
    <sheet name="DS_INTERNAL_SNIP_STORAGE" sheetId="30" state="veryHidden" r:id="rId12"/>
  </sheets>
  <definedNames>
    <definedName name="_xlnm._FilterDatabase" localSheetId="7" hidden="1">'CF 12-13'!$A$61:$H$80</definedName>
    <definedName name="_Hlk120336604" localSheetId="0">'BS 2-3'!#REF!</definedName>
    <definedName name="_Hlk120336604" localSheetId="1">'PL4-5'!#REF!</definedName>
    <definedName name="_Hlk120336604" localSheetId="2">'PL6-7'!#REF!</definedName>
    <definedName name="_xlnm.Print_Area" localSheetId="0">'BS 2-3'!$A$1:$J$88</definedName>
    <definedName name="_xlnm.Print_Area" localSheetId="7">'CF 12-13'!$A$1:$H$103</definedName>
    <definedName name="_xlnm.Print_Area" localSheetId="1">'PL4-5'!$A$1:$J$68</definedName>
    <definedName name="_xlnm.Print_Area" localSheetId="2">'PL6-7'!$A$1:$J$68</definedName>
    <definedName name="_xlnm.Print_Area" localSheetId="5">'SH 10'!$A$1:$L$25</definedName>
    <definedName name="_xlnm.Print_Area" localSheetId="6">'SH 11'!$A$1:$L$25</definedName>
    <definedName name="_xlnm.Print_Area" localSheetId="4">'SH 9'!$A$1:$P$25</definedName>
    <definedName name="_xlnm.Print_Area" localSheetId="3">'SH8'!$A$1:$P$32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24" l="1"/>
  <c r="J18" i="16" l="1"/>
  <c r="H18" i="16"/>
  <c r="D18" i="16"/>
  <c r="F18" i="16"/>
  <c r="F37" i="16"/>
  <c r="F39" i="16" l="1"/>
  <c r="L11" i="22" l="1"/>
  <c r="P12" i="24"/>
  <c r="L16" i="24"/>
  <c r="B95" i="13" l="1"/>
  <c r="H92" i="13"/>
  <c r="H80" i="13"/>
  <c r="D92" i="13"/>
  <c r="D80" i="13"/>
  <c r="H14" i="13"/>
  <c r="H13" i="13"/>
  <c r="D14" i="13"/>
  <c r="D13" i="13"/>
  <c r="J42" i="26"/>
  <c r="J45" i="26" s="1"/>
  <c r="J24" i="26"/>
  <c r="J15" i="26"/>
  <c r="J26" i="26" s="1"/>
  <c r="J30" i="26" s="1"/>
  <c r="J32" i="26" s="1"/>
  <c r="J61" i="26" s="1"/>
  <c r="J59" i="26" s="1"/>
  <c r="F42" i="26"/>
  <c r="F45" i="26" s="1"/>
  <c r="F24" i="26"/>
  <c r="F15" i="26"/>
  <c r="J42" i="1"/>
  <c r="J45" i="1" s="1"/>
  <c r="J24" i="1"/>
  <c r="J15" i="1"/>
  <c r="F42" i="1"/>
  <c r="F45" i="1" s="1"/>
  <c r="F24" i="1"/>
  <c r="F15" i="1"/>
  <c r="D22" i="25"/>
  <c r="F22" i="25"/>
  <c r="H22" i="25"/>
  <c r="J22" i="25"/>
  <c r="L22" i="25"/>
  <c r="F26" i="26" l="1"/>
  <c r="F30" i="26" s="1"/>
  <c r="F32" i="26" s="1"/>
  <c r="D11" i="13" s="1"/>
  <c r="H11" i="13"/>
  <c r="H37" i="13" s="1"/>
  <c r="H53" i="13" s="1"/>
  <c r="H55" i="13" s="1"/>
  <c r="H94" i="13" s="1"/>
  <c r="H96" i="13" s="1"/>
  <c r="D37" i="13"/>
  <c r="D53" i="13" s="1"/>
  <c r="D55" i="13" s="1"/>
  <c r="D94" i="13" s="1"/>
  <c r="D96" i="13" s="1"/>
  <c r="F26" i="1"/>
  <c r="F30" i="1" s="1"/>
  <c r="F32" i="1" s="1"/>
  <c r="F47" i="1" s="1"/>
  <c r="F61" i="1" s="1"/>
  <c r="F66" i="1" s="1"/>
  <c r="J47" i="26"/>
  <c r="J66" i="26" s="1"/>
  <c r="J64" i="26" s="1"/>
  <c r="J20" i="14" s="1"/>
  <c r="F65" i="26"/>
  <c r="J26" i="1"/>
  <c r="J30" i="1" s="1"/>
  <c r="J32" i="1" s="1"/>
  <c r="J47" i="1" s="1"/>
  <c r="D37" i="16"/>
  <c r="P21" i="25"/>
  <c r="N22" i="25"/>
  <c r="P22" i="25" s="1"/>
  <c r="J16" i="25"/>
  <c r="L16" i="25" s="1"/>
  <c r="L12" i="25"/>
  <c r="D65" i="26"/>
  <c r="N21" i="24" s="1"/>
  <c r="N22" i="24" s="1"/>
  <c r="N24" i="24" s="1"/>
  <c r="H24" i="26"/>
  <c r="D24" i="26"/>
  <c r="D24" i="1"/>
  <c r="F47" i="26" l="1"/>
  <c r="F61" i="26" s="1"/>
  <c r="F59" i="26" s="1"/>
  <c r="J61" i="1"/>
  <c r="N24" i="25"/>
  <c r="N29" i="25"/>
  <c r="N31" i="25" s="1"/>
  <c r="N17" i="25"/>
  <c r="J28" i="25"/>
  <c r="J17" i="25"/>
  <c r="J24" i="25" s="1"/>
  <c r="L17" i="25"/>
  <c r="L24" i="25" s="1"/>
  <c r="F66" i="26" l="1"/>
  <c r="F64" i="26" s="1"/>
  <c r="J27" i="25" s="1"/>
  <c r="J68" i="1"/>
  <c r="J66" i="1"/>
  <c r="P24" i="25"/>
  <c r="P16" i="24"/>
  <c r="F95" i="13"/>
  <c r="L11" i="14"/>
  <c r="D16" i="22"/>
  <c r="D17" i="22" s="1"/>
  <c r="F16" i="22"/>
  <c r="F17" i="22" s="1"/>
  <c r="H16" i="22"/>
  <c r="H17" i="22" s="1"/>
  <c r="J16" i="22"/>
  <c r="J17" i="22" s="1"/>
  <c r="L15" i="22"/>
  <c r="L16" i="22" s="1"/>
  <c r="L17" i="22" s="1"/>
  <c r="P12" i="25"/>
  <c r="P16" i="25"/>
  <c r="P17" i="25" s="1"/>
  <c r="D17" i="25"/>
  <c r="D24" i="25" s="1"/>
  <c r="H60" i="16" l="1"/>
  <c r="H42" i="26" l="1"/>
  <c r="H45" i="26" s="1"/>
  <c r="D42" i="26"/>
  <c r="D45" i="26" s="1"/>
  <c r="L28" i="25" s="1"/>
  <c r="N28" i="25" l="1"/>
  <c r="H42" i="1"/>
  <c r="H45" i="1" s="1"/>
  <c r="D42" i="1"/>
  <c r="H15" i="26"/>
  <c r="D15" i="26"/>
  <c r="H26" i="26" l="1"/>
  <c r="D26" i="26"/>
  <c r="D30" i="26" s="1"/>
  <c r="D32" i="26" s="1"/>
  <c r="H30" i="26" l="1"/>
  <c r="H32" i="26" s="1"/>
  <c r="D47" i="26"/>
  <c r="B11" i="13"/>
  <c r="H22" i="24"/>
  <c r="F22" i="24"/>
  <c r="D22" i="24"/>
  <c r="J17" i="24"/>
  <c r="H17" i="24"/>
  <c r="H18" i="24" s="1"/>
  <c r="F17" i="24"/>
  <c r="F18" i="24" s="1"/>
  <c r="D17" i="24"/>
  <c r="D18" i="24" s="1"/>
  <c r="P17" i="24"/>
  <c r="P18" i="24" s="1"/>
  <c r="J18" i="24" l="1"/>
  <c r="L18" i="24" s="1"/>
  <c r="L17" i="24"/>
  <c r="H61" i="26"/>
  <c r="H59" i="26" s="1"/>
  <c r="F11" i="13"/>
  <c r="L20" i="14"/>
  <c r="H47" i="26"/>
  <c r="H66" i="26" s="1"/>
  <c r="H64" i="26" s="1"/>
  <c r="D66" i="26"/>
  <c r="D64" i="26" s="1"/>
  <c r="D61" i="26"/>
  <c r="D59" i="26" s="1"/>
  <c r="D24" i="24"/>
  <c r="H24" i="24"/>
  <c r="F24" i="24"/>
  <c r="D68" i="26" l="1"/>
  <c r="J21" i="24"/>
  <c r="H68" i="26"/>
  <c r="J20" i="22"/>
  <c r="L20" i="22" s="1"/>
  <c r="H29" i="25"/>
  <c r="F29" i="25"/>
  <c r="D29" i="25"/>
  <c r="D31" i="25" s="1"/>
  <c r="P28" i="25"/>
  <c r="H17" i="25"/>
  <c r="H24" i="25" s="1"/>
  <c r="H31" i="25" s="1"/>
  <c r="F17" i="25"/>
  <c r="F24" i="25" s="1"/>
  <c r="F31" i="25" s="1"/>
  <c r="P21" i="24" l="1"/>
  <c r="P22" i="24" s="1"/>
  <c r="P24" i="24" s="1"/>
  <c r="L21" i="24"/>
  <c r="J22" i="24"/>
  <c r="L27" i="25"/>
  <c r="J29" i="25"/>
  <c r="J31" i="25" s="1"/>
  <c r="L22" i="24" l="1"/>
  <c r="L24" i="24" s="1"/>
  <c r="J24" i="24"/>
  <c r="L29" i="25"/>
  <c r="L31" i="25" s="1"/>
  <c r="P27" i="25"/>
  <c r="D60" i="16"/>
  <c r="H37" i="16" l="1"/>
  <c r="F92" i="13" l="1"/>
  <c r="F80" i="13"/>
  <c r="L15" i="14"/>
  <c r="H22" i="22"/>
  <c r="H24" i="22" s="1"/>
  <c r="F22" i="22"/>
  <c r="F24" i="22" s="1"/>
  <c r="D22" i="22"/>
  <c r="D24" i="22" s="1"/>
  <c r="J37" i="16"/>
  <c r="L21" i="22" l="1"/>
  <c r="D68" i="16" l="1"/>
  <c r="B92" i="13"/>
  <c r="L21" i="14"/>
  <c r="J16" i="14"/>
  <c r="J17" i="14" s="1"/>
  <c r="D16" i="14"/>
  <c r="D17" i="14" s="1"/>
  <c r="L16" i="14"/>
  <c r="L17" i="14" s="1"/>
  <c r="D22" i="14"/>
  <c r="F22" i="14"/>
  <c r="F24" i="14" s="1"/>
  <c r="H22" i="14"/>
  <c r="H24" i="14" s="1"/>
  <c r="D24" i="14" l="1"/>
  <c r="J84" i="16"/>
  <c r="J86" i="16" s="1"/>
  <c r="F84" i="16"/>
  <c r="F86" i="16" s="1"/>
  <c r="J68" i="16"/>
  <c r="H68" i="16"/>
  <c r="F68" i="16"/>
  <c r="J60" i="16"/>
  <c r="F60" i="16"/>
  <c r="D69" i="16"/>
  <c r="L22" i="22" l="1"/>
  <c r="L24" i="22" s="1"/>
  <c r="J22" i="22"/>
  <c r="J24" i="22" s="1"/>
  <c r="F69" i="16"/>
  <c r="D39" i="16"/>
  <c r="J69" i="16"/>
  <c r="J88" i="16" s="1"/>
  <c r="H39" i="16"/>
  <c r="J39" i="16"/>
  <c r="H69" i="16"/>
  <c r="F88" i="16" l="1"/>
  <c r="B80" i="13" l="1"/>
  <c r="D15" i="1" l="1"/>
  <c r="H15" i="1"/>
  <c r="H24" i="1"/>
  <c r="H26" i="1" l="1"/>
  <c r="H30" i="1" s="1"/>
  <c r="D45" i="1"/>
  <c r="D26" i="1"/>
  <c r="D30" i="1" s="1"/>
  <c r="D32" i="1" s="1"/>
  <c r="D84" i="16" l="1"/>
  <c r="P29" i="25"/>
  <c r="P31" i="25" s="1"/>
  <c r="B37" i="13"/>
  <c r="B53" i="13" s="1"/>
  <c r="H32" i="1"/>
  <c r="D47" i="1"/>
  <c r="D61" i="1" s="1"/>
  <c r="D66" i="1" l="1"/>
  <c r="D68" i="1" s="1"/>
  <c r="D86" i="16"/>
  <c r="B55" i="13"/>
  <c r="B94" i="13" s="1"/>
  <c r="B96" i="13" s="1"/>
  <c r="H47" i="1"/>
  <c r="F37" i="13"/>
  <c r="F53" i="13" s="1"/>
  <c r="F55" i="13" s="1"/>
  <c r="F94" i="13" s="1"/>
  <c r="F96" i="13" s="1"/>
  <c r="D88" i="16" l="1"/>
  <c r="H68" i="1"/>
  <c r="H61" i="1"/>
  <c r="J22" i="14"/>
  <c r="J24" i="14" s="1"/>
  <c r="H84" i="16" s="1"/>
  <c r="L22" i="14"/>
  <c r="H66" i="1" l="1"/>
  <c r="H86" i="16"/>
  <c r="H88" i="16" s="1"/>
  <c r="L24" i="14"/>
</calcChain>
</file>

<file path=xl/sharedStrings.xml><?xml version="1.0" encoding="utf-8"?>
<sst xmlns="http://schemas.openxmlformats.org/spreadsheetml/2006/main" count="480" uniqueCount="243">
  <si>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</si>
  <si>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</si>
  <si>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</si>
  <si>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</si>
  <si>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</si>
  <si>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</si>
  <si>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</si>
  <si>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</si>
  <si>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</si>
  <si>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</si>
  <si>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</si>
  <si>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</si>
  <si>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</si>
  <si>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</si>
  <si>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</si>
  <si>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</si>
  <si>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</si>
  <si>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</si>
  <si>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</si>
  <si>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</si>
  <si>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</si>
  <si>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</si>
  <si>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</si>
  <si>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</si>
  <si>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</si>
  <si>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</si>
  <si>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</si>
  <si>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</si>
  <si>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</si>
  <si>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</si>
  <si>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</si>
  <si>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</si>
  <si>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</si>
  <si>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</si>
  <si>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</si>
  <si>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</si>
  <si>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</si>
  <si>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</si>
  <si>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</si>
  <si>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</si>
  <si>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</si>
  <si>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</si>
  <si>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</si>
  <si>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</si>
  <si>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</si>
  <si>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</si>
  <si>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</si>
  <si>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</si>
  <si>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</si>
  <si>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</si>
  <si>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</si>
  <si>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</si>
  <si>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</si>
  <si>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</si>
  <si>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</si>
  <si>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</si>
  <si>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</si>
  <si>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</si>
  <si>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</si>
  <si>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</si>
  <si>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</si>
  <si>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</si>
  <si>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</si>
  <si>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</si>
  <si>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</si>
  <si>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</si>
  <si>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</si>
  <si>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</si>
  <si>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</si>
  <si>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</si>
  <si>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</si>
  <si>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</si>
  <si>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 xml:space="preserve">   using equity method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</si>
  <si>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</si>
  <si>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</si>
  <si>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</si>
  <si>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</si>
  <si>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</si>
  <si>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</si>
  <si>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</si>
  <si>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</si>
  <si>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</si>
  <si>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</si>
  <si>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</si>
  <si>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</si>
  <si>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</si>
  <si>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</si>
  <si>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</si>
  <si>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</si>
  <si>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</si>
  <si>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</si>
  <si>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</si>
  <si>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</si>
  <si>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</si>
  <si>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</si>
  <si>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</si>
  <si>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</si>
  <si>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</si>
  <si>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</si>
  <si>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</si>
  <si>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</si>
  <si>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</si>
  <si>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</si>
  <si>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</si>
  <si>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</si>
  <si>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</si>
  <si>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</si>
  <si>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</si>
  <si>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Statement of cash flows (Unaudited)</t>
  </si>
  <si>
    <t>Cash flows from operating activities</t>
  </si>
  <si>
    <t>Depreciation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</si>
  <si>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</si>
  <si>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</si>
  <si>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</si>
  <si>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</si>
  <si>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</si>
  <si>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</si>
  <si>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</si>
  <si>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</si>
  <si>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</si>
  <si>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</si>
  <si>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Proceeds from redemption of debt securities</t>
  </si>
  <si>
    <t>Acquisition of debt securities</t>
  </si>
  <si>
    <t>Acquisition of book copyright</t>
  </si>
  <si>
    <t>Acquisition of other intangible assets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</si>
  <si>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</si>
  <si>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</si>
  <si>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</si>
  <si>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</si>
  <si>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</si>
  <si>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</si>
  <si>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</si>
  <si>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</si>
  <si>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</si>
  <si>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Acquisition of assets by lease</t>
  </si>
  <si>
    <t xml:space="preserve">   Profit</t>
  </si>
  <si>
    <t>Dividend received</t>
  </si>
  <si>
    <t>Interest paid</t>
  </si>
  <si>
    <t>Proceeds from terminated lease</t>
  </si>
  <si>
    <t>Amarin Corporations Public Company Limited and its Subsidiaries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</si>
  <si>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</si>
  <si>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</si>
  <si>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</si>
  <si>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</si>
  <si>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</si>
  <si>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</si>
  <si>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Transfer right-of-use assets to equipment</t>
  </si>
  <si>
    <t>Income</t>
  </si>
  <si>
    <t>Total income</t>
  </si>
  <si>
    <t>using equity method, net of tax</t>
  </si>
  <si>
    <t>Dividend income</t>
  </si>
  <si>
    <t>Proceeds from borrowings from financial institutions</t>
  </si>
  <si>
    <t>Net cash generated from operations</t>
  </si>
  <si>
    <t>Repayment of borrowings from financial institutions</t>
  </si>
  <si>
    <t>Balance at 1 January 2024</t>
  </si>
  <si>
    <t>Reversal of impairment loss on equipment</t>
  </si>
  <si>
    <t>Net cash from (used in) investing activities</t>
  </si>
  <si>
    <t>Proceeds from short-term borrowings from related party</t>
  </si>
  <si>
    <t>Amortisation of book copyright</t>
  </si>
  <si>
    <t>Profit (loss) from operating activities</t>
  </si>
  <si>
    <t xml:space="preserve">Tax (expense) income </t>
  </si>
  <si>
    <t>Share of other comprehensive income of associate</t>
  </si>
  <si>
    <t>accounted for using quity method - net of tax</t>
  </si>
  <si>
    <t>Deposits</t>
  </si>
  <si>
    <t>Total comprehensive income (expense) for the period</t>
  </si>
  <si>
    <t>Transfer provisions to related party</t>
  </si>
  <si>
    <t xml:space="preserve">Other comprehensive income for the period, </t>
  </si>
  <si>
    <t>Other comprenensive income</t>
  </si>
  <si>
    <t>Proceeds from borrowings from related party</t>
  </si>
  <si>
    <t>Acquisition of investment in subsidiary</t>
  </si>
  <si>
    <t>30 September</t>
  </si>
  <si>
    <t>Nine-month period ended</t>
  </si>
  <si>
    <t>Nine-month period ended 30 September 2024</t>
  </si>
  <si>
    <t>Balance at 30 September 2024</t>
  </si>
  <si>
    <t>Repayment of borrowings from related party</t>
  </si>
  <si>
    <t>Cash and cash equivalents at 30 September</t>
  </si>
  <si>
    <t>Equity attributable to owners of the parent</t>
  </si>
  <si>
    <t>Non-controlling interests</t>
  </si>
  <si>
    <t>Other non-current financial assets</t>
  </si>
  <si>
    <t>Deferred tax liabilities</t>
  </si>
  <si>
    <t>owners of</t>
  </si>
  <si>
    <t>the parent</t>
  </si>
  <si>
    <t>interests</t>
  </si>
  <si>
    <t xml:space="preserve">attributable to </t>
  </si>
  <si>
    <t xml:space="preserve">   Owners of parent</t>
  </si>
  <si>
    <t xml:space="preserve">   Non-controlling interests</t>
  </si>
  <si>
    <t>Gain on bargain purchase</t>
  </si>
  <si>
    <t>Loss on previously held equity interest in</t>
  </si>
  <si>
    <t>prior to change of status to subsidiary</t>
  </si>
  <si>
    <t>Net cash used in financing activities</t>
  </si>
  <si>
    <t>Acquisition of non-controlling interests</t>
  </si>
  <si>
    <t>Total comprehensive income (expense) attributable to:</t>
  </si>
  <si>
    <t xml:space="preserve">   with a change in control</t>
  </si>
  <si>
    <t xml:space="preserve">   to subsidiary</t>
  </si>
  <si>
    <t xml:space="preserve">   Changes in ownership interests in subsidiary</t>
  </si>
  <si>
    <t xml:space="preserve">   Total changes in ownership interests in subsidiary</t>
  </si>
  <si>
    <t xml:space="preserve">Non-controlling </t>
  </si>
  <si>
    <t>Loss on previously held equity interest in associate</t>
  </si>
  <si>
    <t>Tax expense (income)</t>
  </si>
  <si>
    <t xml:space="preserve">   associate prior to change of status</t>
  </si>
  <si>
    <t>Proceeds from acquisition of subsidiary, net of cash acquired</t>
  </si>
  <si>
    <t>Nine-month period ended 30 September 2025</t>
  </si>
  <si>
    <t>Balance at 30 September 2025</t>
  </si>
  <si>
    <t>Balance at 1 January 2025</t>
  </si>
  <si>
    <t>Loss</t>
  </si>
  <si>
    <t>2, 3</t>
  </si>
  <si>
    <t>Profit (loss) for the period</t>
  </si>
  <si>
    <t>8</t>
  </si>
  <si>
    <t>Profit (loss) before income tax expense</t>
  </si>
  <si>
    <t>Share of profit (loss) of associates accounted for</t>
  </si>
  <si>
    <t>MR8884BS2GZWB2DZ93YP9Q7PWBJETXDGNJN8MC1ZW0GXS3C4FN20</t>
  </si>
  <si>
    <t>Phattraphon, Phaochinda</t>
  </si>
  <si>
    <t>Create</t>
  </si>
  <si>
    <t>8f14aea5-04fe-44e9-805c-e7badaeaa77e</t>
  </si>
  <si>
    <t>{"id":"8f14aea5-04fe-44e9-805c-e7badaeaa77e","type":1,"name":"workbookId","value":"2156cc5a-b394-4b8f-ace3-a807f5e92263"}</t>
  </si>
  <si>
    <t>697c9735-22dc-4f33-a65c-b28be225ddf8</t>
  </si>
  <si>
    <t>{"id":"697c9735-22dc-4f33-a65c-b28be225ddf8","type":0,"name":"dataSnipperSheetDeleted","value":"false"}</t>
  </si>
  <si>
    <t>3d68c62a-1ed3-42aa-a1a0-758824fac1c6</t>
  </si>
  <si>
    <t>{"id":"3d68c62a-1ed3-42aa-a1a0-758824fac1c6","type":0,"name":"embed-documents","value":"false"}</t>
  </si>
  <si>
    <t>b1514742-6caf-49a8-bea9-7eb79ddfea2e</t>
  </si>
  <si>
    <t>{"id":"b1514742-6caf-49a8-bea9-7eb79ddfea2e","type":0,"name":"table-snip-suggestions","value":"true"}</t>
  </si>
  <si>
    <t>17bf9006-0cfc-4da7-81f4-ab198a12e526</t>
  </si>
  <si>
    <t>{"id":"17bf9006-0cfc-4da7-81f4-ab198a12e526","type":1,"name":"migratedFssProjectId","value":""}</t>
  </si>
  <si>
    <t>Update</t>
  </si>
  <si>
    <t>{"id":"8f14aea5-04fe-44e9-805c-e7badaeaa77e","type":1,"name":"workbookId","value":"61c944e1-1797-4d3c-9ce6-d24b9d2f76c1"}</t>
  </si>
  <si>
    <t>{"id":"3d68c62a-1ed3-42aa-a1a0-758824fac1c6","type":0,"name":"embed-documents","value":"true"}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</si>
  <si>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</si>
  <si>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</si>
  <si>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Adjustments to reconcile profit (loss) to cash receipts (payments)</t>
  </si>
  <si>
    <t>Unrealised loss on derivatives</t>
  </si>
  <si>
    <t>Tax received (paid)</t>
  </si>
  <si>
    <t>Acquisition of equipment</t>
  </si>
  <si>
    <t>Net increase (decrease) in cash and cash equivalents</t>
  </si>
  <si>
    <t>Payables for purchase of equipment</t>
  </si>
  <si>
    <t>(Gain) loss on disposal of equipment and right-of-use assets</t>
  </si>
  <si>
    <t>Proceeds from sale of equipment and right-of-use assets</t>
  </si>
  <si>
    <t>Share of (profit) loss of associates accounted for</t>
  </si>
  <si>
    <t>(Reversal of) loss on inventories devaluation</t>
  </si>
  <si>
    <t>Amortisation of digital television licence</t>
  </si>
  <si>
    <t>Unrealised loss on foreign exchange</t>
  </si>
  <si>
    <t>(Reversal of) allowance for returned magazines and books</t>
  </si>
  <si>
    <t>Expected credit loss</t>
  </si>
  <si>
    <t>Payables for purchase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</si>
</sst>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  <numFmt numFmtId="170" formatCode="_(* #,##0.000_);_(* \(#,##0.00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14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66" fontId="2" fillId="0" borderId="0" xfId="0" applyNumberFormat="1" applyFont="1"/>
    <xf numFmtId="166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68" fontId="0" fillId="0" borderId="0" xfId="0" applyNumberFormat="1"/>
    <xf numFmtId="168" fontId="0" fillId="0" borderId="0" xfId="0" applyNumberFormat="1" applyAlignment="1">
      <alignment horizontal="left"/>
    </xf>
    <xf numFmtId="168" fontId="3" fillId="0" borderId="0" xfId="0" applyNumberFormat="1" applyFont="1"/>
    <xf numFmtId="168" fontId="3" fillId="0" borderId="2" xfId="0" applyNumberFormat="1" applyFont="1" applyBorder="1" applyAlignment="1">
      <alignment horizontal="right"/>
    </xf>
    <xf numFmtId="169" fontId="3" fillId="0" borderId="0" xfId="0" applyNumberFormat="1" applyFont="1"/>
    <xf numFmtId="169" fontId="0" fillId="0" borderId="0" xfId="0" applyNumberFormat="1"/>
    <xf numFmtId="165" fontId="2" fillId="0" borderId="0" xfId="1" applyFont="1" applyFill="1" applyBorder="1" applyAlignment="1">
      <alignment horizontal="right"/>
    </xf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Alignment="1"/>
    <xf numFmtId="165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5" fontId="2" fillId="0" borderId="0" xfId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0" fillId="0" borderId="4" xfId="1" applyFont="1" applyFill="1" applyBorder="1" applyAlignment="1"/>
    <xf numFmtId="167" fontId="0" fillId="0" borderId="0" xfId="1" applyNumberFormat="1" applyFont="1" applyFill="1" applyBorder="1" applyAlignment="1"/>
    <xf numFmtId="37" fontId="3" fillId="0" borderId="0" xfId="0" applyNumberFormat="1" applyFont="1"/>
    <xf numFmtId="164" fontId="0" fillId="0" borderId="0" xfId="0" applyNumberFormat="1"/>
    <xf numFmtId="0" fontId="12" fillId="0" borderId="0" xfId="0" applyFont="1"/>
    <xf numFmtId="164" fontId="0" fillId="0" borderId="0" xfId="0" applyNumberFormat="1" applyAlignment="1">
      <alignment horizontal="left"/>
    </xf>
    <xf numFmtId="164" fontId="0" fillId="0" borderId="4" xfId="0" applyNumberFormat="1" applyBorder="1"/>
    <xf numFmtId="49" fontId="0" fillId="0" borderId="0" xfId="0" applyNumberFormat="1" applyAlignment="1">
      <alignment horizontal="left" indent="1"/>
    </xf>
    <xf numFmtId="167" fontId="3" fillId="0" borderId="1" xfId="1" applyNumberFormat="1" applyFont="1" applyFill="1" applyBorder="1" applyAlignment="1"/>
    <xf numFmtId="167" fontId="3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7" fontId="3" fillId="0" borderId="3" xfId="1" applyNumberFormat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4" fontId="0" fillId="0" borderId="2" xfId="0" applyNumberFormat="1" applyBorder="1"/>
    <xf numFmtId="0" fontId="6" fillId="0" borderId="0" xfId="0" applyFont="1" applyAlignment="1">
      <alignment horizontal="center" wrapText="1"/>
    </xf>
    <xf numFmtId="167" fontId="2" fillId="0" borderId="4" xfId="1" applyNumberFormat="1" applyFont="1" applyFill="1" applyBorder="1" applyAlignment="1"/>
    <xf numFmtId="167" fontId="3" fillId="0" borderId="0" xfId="0" applyNumberFormat="1" applyFont="1"/>
    <xf numFmtId="167" fontId="3" fillId="0" borderId="4" xfId="1" applyNumberFormat="1" applyFont="1" applyFill="1" applyBorder="1" applyAlignment="1"/>
    <xf numFmtId="0" fontId="0" fillId="0" borderId="0" xfId="0" applyAlignment="1">
      <alignment horizontal="left" wrapText="1"/>
    </xf>
    <xf numFmtId="167" fontId="0" fillId="0" borderId="0" xfId="1" applyNumberFormat="1" applyFont="1" applyFill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67" fontId="3" fillId="0" borderId="1" xfId="1" applyNumberFormat="1" applyFont="1" applyFill="1" applyBorder="1"/>
    <xf numFmtId="167" fontId="2" fillId="0" borderId="0" xfId="1" applyNumberFormat="1" applyFont="1" applyFill="1"/>
    <xf numFmtId="167" fontId="0" fillId="0" borderId="0" xfId="1" applyNumberFormat="1" applyFont="1"/>
    <xf numFmtId="49" fontId="13" fillId="0" borderId="0" xfId="0" applyNumberFormat="1" applyFont="1"/>
    <xf numFmtId="167" fontId="2" fillId="0" borderId="5" xfId="1" applyNumberFormat="1" applyFont="1" applyFill="1" applyBorder="1" applyAlignment="1"/>
    <xf numFmtId="167" fontId="3" fillId="0" borderId="0" xfId="1" applyNumberFormat="1" applyFont="1"/>
    <xf numFmtId="164" fontId="3" fillId="0" borderId="1" xfId="0" applyNumberFormat="1" applyFont="1" applyBorder="1"/>
    <xf numFmtId="168" fontId="3" fillId="0" borderId="0" xfId="0" applyNumberFormat="1" applyFont="1" applyAlignment="1">
      <alignment horizontal="left"/>
    </xf>
    <xf numFmtId="167" fontId="2" fillId="0" borderId="5" xfId="1" applyNumberFormat="1" applyFont="1" applyFill="1" applyBorder="1"/>
    <xf numFmtId="169" fontId="3" fillId="0" borderId="0" xfId="1" applyNumberFormat="1" applyFont="1" applyFill="1" applyAlignment="1"/>
    <xf numFmtId="0" fontId="0" fillId="2" borderId="0" xfId="0" applyFill="1"/>
    <xf numFmtId="164" fontId="3" fillId="0" borderId="0" xfId="0" applyNumberFormat="1" applyFont="1"/>
    <xf numFmtId="167" fontId="3" fillId="0" borderId="4" xfId="1" applyNumberFormat="1" applyFont="1" applyBorder="1"/>
    <xf numFmtId="0" fontId="0" fillId="0" borderId="0" xfId="0" quotePrefix="1" applyAlignment="1">
      <alignment horizontal="left" indent="1"/>
    </xf>
    <xf numFmtId="164" fontId="2" fillId="0" borderId="4" xfId="1" applyNumberFormat="1" applyFont="1" applyFill="1" applyBorder="1" applyAlignment="1"/>
    <xf numFmtId="167" fontId="2" fillId="0" borderId="0" xfId="1" applyNumberFormat="1" applyFont="1"/>
    <xf numFmtId="167" fontId="2" fillId="0" borderId="0" xfId="1" applyNumberFormat="1" applyFont="1" applyFill="1" applyBorder="1" applyAlignment="1">
      <alignment horizontal="center"/>
    </xf>
    <xf numFmtId="165" fontId="3" fillId="0" borderId="1" xfId="1" applyFont="1" applyFill="1" applyBorder="1" applyAlignment="1"/>
    <xf numFmtId="167" fontId="0" fillId="0" borderId="4" xfId="0" applyNumberFormat="1" applyBorder="1"/>
    <xf numFmtId="167" fontId="2" fillId="0" borderId="4" xfId="1" applyNumberFormat="1" applyFont="1" applyFill="1" applyBorder="1" applyAlignment="1">
      <alignment horizontal="center"/>
    </xf>
    <xf numFmtId="165" fontId="2" fillId="0" borderId="0" xfId="1" applyFont="1"/>
    <xf numFmtId="167" fontId="3" fillId="0" borderId="5" xfId="1" applyNumberFormat="1" applyFont="1" applyFill="1" applyBorder="1" applyAlignment="1"/>
    <xf numFmtId="165" fontId="0" fillId="0" borderId="0" xfId="1" applyFont="1"/>
    <xf numFmtId="170" fontId="0" fillId="0" borderId="2" xfId="1" applyNumberFormat="1" applyFont="1" applyFill="1" applyBorder="1" applyAlignment="1"/>
    <xf numFmtId="165" fontId="3" fillId="0" borderId="0" xfId="1" applyFont="1"/>
    <xf numFmtId="167" fontId="0" fillId="0" borderId="0" xfId="1" applyNumberFormat="1" applyFont="1" applyFill="1" applyBorder="1" applyAlignment="1">
      <alignment horizontal="center"/>
    </xf>
    <xf numFmtId="167" fontId="2" fillId="0" borderId="4" xfId="1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70" fontId="0" fillId="0" borderId="0" xfId="0" applyNumberFormat="1"/>
    <xf numFmtId="164" fontId="0" fillId="0" borderId="0" xfId="0" applyNumberFormat="1" applyAlignment="1">
      <alignment horizontal="center"/>
    </xf>
    <xf numFmtId="165" fontId="2" fillId="0" borderId="0" xfId="1" applyFont="1" applyFill="1" applyAlignment="1">
      <alignment horizontal="right"/>
    </xf>
    <xf numFmtId="165" fontId="2" fillId="0" borderId="0" xfId="1" applyFont="1" applyFill="1"/>
    <xf numFmtId="164" fontId="2" fillId="0" borderId="0" xfId="1" applyNumberFormat="1" applyFont="1" applyFill="1"/>
    <xf numFmtId="165" fontId="0" fillId="0" borderId="2" xfId="1" applyFont="1" applyFill="1" applyBorder="1" applyAlignment="1"/>
    <xf numFmtId="165" fontId="0" fillId="0" borderId="0" xfId="0" applyNumberFormat="1"/>
    <xf numFmtId="165" fontId="0" fillId="0" borderId="0" xfId="1" applyFont="1" applyFill="1" applyAlignment="1">
      <alignment horizontal="right"/>
    </xf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164" fontId="3" fillId="0" borderId="2" xfId="0" applyNumberFormat="1" applyFont="1" applyBorder="1"/>
    <xf numFmtId="167" fontId="3" fillId="0" borderId="0" xfId="1" applyNumberFormat="1" applyFont="1" applyFill="1"/>
    <xf numFmtId="164" fontId="0" fillId="0" borderId="0" xfId="0" applyNumberFormat="1" applyAlignment="1">
      <alignment horizontal="right"/>
    </xf>
    <xf numFmtId="164" fontId="3" fillId="0" borderId="5" xfId="1" applyNumberFormat="1" applyFont="1" applyFill="1" applyBorder="1"/>
    <xf numFmtId="164" fontId="3" fillId="0" borderId="5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4" xfId="1" applyNumberFormat="1" applyFont="1" applyFill="1" applyBorder="1"/>
    <xf numFmtId="164" fontId="3" fillId="0" borderId="4" xfId="0" applyNumberFormat="1" applyFont="1" applyBorder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3" fillId="0" borderId="4" xfId="1" applyNumberFormat="1" applyFont="1" applyBorder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8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4 2 2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view="pageBreakPreview" zoomScale="90" zoomScaleNormal="90" zoomScaleSheetLayoutView="90" workbookViewId="0"/>
  </sheetViews>
  <sheetFormatPr defaultColWidth="9.28515625" defaultRowHeight="18.75" customHeight="1" x14ac:dyDescent="0.25"/>
  <cols>
    <col min="1" max="1" width="38.140625" style="17" customWidth="1"/>
    <col min="2" max="2" width="5.7109375" customWidth="1"/>
    <col min="3" max="3" width="2" customWidth="1"/>
    <col min="4" max="4" width="13" customWidth="1"/>
    <col min="5" max="5" width="2" customWidth="1"/>
    <col min="6" max="6" width="13" customWidth="1"/>
    <col min="7" max="7" width="2" style="20" customWidth="1"/>
    <col min="8" max="8" width="13" customWidth="1"/>
    <col min="9" max="9" width="2" customWidth="1"/>
    <col min="10" max="10" width="13" customWidth="1"/>
  </cols>
  <sheetData>
    <row r="1" spans="1:10" ht="21" customHeight="1" x14ac:dyDescent="0.3">
      <c r="A1" s="14" t="s">
        <v>139</v>
      </c>
    </row>
    <row r="2" spans="1:10" ht="21" customHeight="1" x14ac:dyDescent="0.25">
      <c r="A2" s="15" t="s">
        <v>0</v>
      </c>
    </row>
    <row r="4" spans="1:10" ht="18.75" customHeight="1" x14ac:dyDescent="0.25">
      <c r="D4" s="137" t="s">
        <v>1</v>
      </c>
      <c r="E4" s="137"/>
      <c r="F4" s="137"/>
      <c r="H4" s="137" t="s">
        <v>2</v>
      </c>
      <c r="I4" s="137"/>
      <c r="J4" s="137"/>
    </row>
    <row r="5" spans="1:10" ht="18.75" customHeight="1" x14ac:dyDescent="0.25">
      <c r="A5" s="26"/>
      <c r="B5" s="19"/>
      <c r="C5" s="19"/>
      <c r="D5" s="137" t="s">
        <v>3</v>
      </c>
      <c r="E5" s="137"/>
      <c r="F5" s="137"/>
      <c r="G5" s="10"/>
      <c r="H5" s="137" t="s">
        <v>3</v>
      </c>
      <c r="I5" s="137"/>
      <c r="J5" s="137"/>
    </row>
    <row r="6" spans="1:10" ht="18.75" customHeight="1" x14ac:dyDescent="0.25">
      <c r="A6" s="26"/>
      <c r="B6" s="19"/>
      <c r="C6" s="19"/>
      <c r="D6" s="80" t="s">
        <v>170</v>
      </c>
      <c r="E6" s="19"/>
      <c r="F6" s="19" t="s">
        <v>4</v>
      </c>
      <c r="H6" s="80" t="s">
        <v>170</v>
      </c>
      <c r="I6" s="19"/>
      <c r="J6" s="19" t="s">
        <v>4</v>
      </c>
    </row>
    <row r="7" spans="1:10" ht="18.75" customHeight="1" x14ac:dyDescent="0.25">
      <c r="A7" s="81" t="s">
        <v>5</v>
      </c>
      <c r="B7" s="2" t="s">
        <v>6</v>
      </c>
      <c r="C7" s="19"/>
      <c r="D7" s="19">
        <v>2025</v>
      </c>
      <c r="E7" s="19"/>
      <c r="F7" s="19">
        <v>2024</v>
      </c>
      <c r="H7" s="19">
        <v>2025</v>
      </c>
      <c r="I7" s="19"/>
      <c r="J7" s="19">
        <v>2024</v>
      </c>
    </row>
    <row r="8" spans="1:10" ht="18.75" customHeight="1" x14ac:dyDescent="0.25">
      <c r="A8" s="13"/>
      <c r="B8" s="2"/>
      <c r="C8" s="19"/>
      <c r="D8" s="19" t="s">
        <v>7</v>
      </c>
      <c r="E8" s="19"/>
      <c r="F8" s="19"/>
      <c r="G8" s="19"/>
      <c r="H8" s="19" t="s">
        <v>7</v>
      </c>
      <c r="I8" s="19"/>
      <c r="J8" s="19"/>
    </row>
    <row r="9" spans="1:10" ht="18.75" customHeight="1" x14ac:dyDescent="0.25">
      <c r="A9"/>
      <c r="B9" s="19"/>
      <c r="C9" s="19"/>
      <c r="D9" s="136" t="s">
        <v>62</v>
      </c>
      <c r="E9" s="136"/>
      <c r="F9" s="136"/>
      <c r="G9" s="136"/>
      <c r="H9" s="136"/>
      <c r="I9" s="136"/>
      <c r="J9" s="136"/>
    </row>
    <row r="10" spans="1:10" ht="18.75" customHeight="1" x14ac:dyDescent="0.25">
      <c r="A10" s="16" t="s">
        <v>8</v>
      </c>
      <c r="B10" s="19"/>
      <c r="C10" s="28"/>
      <c r="D10" s="28"/>
      <c r="E10" s="28"/>
      <c r="F10" s="28"/>
      <c r="G10" s="29"/>
      <c r="H10" s="28"/>
      <c r="I10" s="28"/>
      <c r="J10" s="28"/>
    </row>
    <row r="11" spans="1:10" ht="18.75" customHeight="1" x14ac:dyDescent="0.25">
      <c r="A11" s="17" t="s">
        <v>9</v>
      </c>
      <c r="B11" s="19"/>
      <c r="C11" s="50"/>
      <c r="D11" s="50">
        <v>659037</v>
      </c>
      <c r="E11" s="50"/>
      <c r="F11" s="50">
        <v>576567</v>
      </c>
      <c r="G11" s="50"/>
      <c r="H11" s="66">
        <v>89045</v>
      </c>
      <c r="I11" s="50"/>
      <c r="J11" s="22">
        <v>167789</v>
      </c>
    </row>
    <row r="12" spans="1:10" ht="18.75" customHeight="1" x14ac:dyDescent="0.25">
      <c r="A12" s="17" t="s">
        <v>10</v>
      </c>
      <c r="B12" s="2" t="s">
        <v>205</v>
      </c>
      <c r="C12" s="50"/>
      <c r="D12" s="50">
        <v>353080</v>
      </c>
      <c r="E12" s="50"/>
      <c r="F12" s="50">
        <v>427614</v>
      </c>
      <c r="G12" s="50"/>
      <c r="H12" s="66">
        <v>289186</v>
      </c>
      <c r="I12" s="112"/>
      <c r="J12" s="22">
        <v>302618</v>
      </c>
    </row>
    <row r="13" spans="1:10" ht="18.75" customHeight="1" x14ac:dyDescent="0.25">
      <c r="A13" s="17" t="s">
        <v>11</v>
      </c>
      <c r="B13" s="2">
        <v>2</v>
      </c>
      <c r="C13" s="50"/>
      <c r="D13" s="50">
        <v>97174</v>
      </c>
      <c r="E13" s="50"/>
      <c r="F13" s="50">
        <v>75342</v>
      </c>
      <c r="G13" s="50"/>
      <c r="H13" s="66">
        <v>31427</v>
      </c>
      <c r="I13" s="50"/>
      <c r="J13" s="22">
        <v>32361</v>
      </c>
    </row>
    <row r="14" spans="1:10" ht="18.75" customHeight="1" x14ac:dyDescent="0.25">
      <c r="A14" s="17" t="s">
        <v>12</v>
      </c>
      <c r="B14" s="2"/>
      <c r="C14" s="50"/>
      <c r="D14" s="50">
        <v>595196</v>
      </c>
      <c r="E14" s="50"/>
      <c r="F14" s="50">
        <v>546541</v>
      </c>
      <c r="G14" s="50"/>
      <c r="H14" s="66">
        <v>328433</v>
      </c>
      <c r="I14" s="50"/>
      <c r="J14" s="22">
        <v>289744</v>
      </c>
    </row>
    <row r="15" spans="1:10" ht="18.75" customHeight="1" x14ac:dyDescent="0.25">
      <c r="A15" s="17" t="s">
        <v>140</v>
      </c>
      <c r="B15" s="2"/>
      <c r="C15" s="50"/>
      <c r="D15" s="50"/>
      <c r="E15" s="50"/>
      <c r="F15" s="50"/>
      <c r="G15" s="50"/>
      <c r="H15" s="66"/>
      <c r="I15" s="50"/>
      <c r="J15" s="22"/>
    </row>
    <row r="16" spans="1:10" ht="18.75" customHeight="1" x14ac:dyDescent="0.25">
      <c r="A16" s="17" t="s">
        <v>13</v>
      </c>
      <c r="B16" s="2">
        <v>4</v>
      </c>
      <c r="C16" s="50"/>
      <c r="D16" s="50">
        <v>489402</v>
      </c>
      <c r="E16" s="50"/>
      <c r="F16" s="50">
        <v>543130</v>
      </c>
      <c r="G16" s="50"/>
      <c r="H16" s="66">
        <v>31216</v>
      </c>
      <c r="I16" s="50"/>
      <c r="J16" s="22">
        <v>1000</v>
      </c>
    </row>
    <row r="17" spans="1:10" ht="18.75" customHeight="1" x14ac:dyDescent="0.25">
      <c r="A17" s="17" t="s">
        <v>14</v>
      </c>
      <c r="B17" s="2"/>
      <c r="C17" s="50"/>
      <c r="D17" s="50">
        <v>27946</v>
      </c>
      <c r="E17" s="50"/>
      <c r="F17" s="50">
        <v>21043</v>
      </c>
      <c r="G17" s="50"/>
      <c r="H17" s="66">
        <v>7035</v>
      </c>
      <c r="I17" s="50"/>
      <c r="J17" s="22">
        <v>5518</v>
      </c>
    </row>
    <row r="18" spans="1:10" ht="18.75" customHeight="1" x14ac:dyDescent="0.25">
      <c r="A18" s="12" t="s">
        <v>15</v>
      </c>
      <c r="B18" s="2"/>
      <c r="C18" s="4"/>
      <c r="D18" s="88">
        <f>SUM(D11:D17)</f>
        <v>2221835</v>
      </c>
      <c r="E18" s="93"/>
      <c r="F18" s="88">
        <f>SUM(F11:F17)</f>
        <v>2190237</v>
      </c>
      <c r="G18" s="93"/>
      <c r="H18" s="88">
        <f>SUM(H11:H17)</f>
        <v>776342</v>
      </c>
      <c r="I18" s="93"/>
      <c r="J18" s="88">
        <f>SUM(J11:J17)</f>
        <v>799030</v>
      </c>
    </row>
    <row r="19" spans="1:10" ht="18.75" customHeight="1" x14ac:dyDescent="0.25">
      <c r="B19" s="2"/>
      <c r="C19" s="70"/>
      <c r="D19" s="70"/>
      <c r="E19" s="70"/>
      <c r="F19" s="70"/>
      <c r="G19" s="70"/>
      <c r="H19" s="70"/>
      <c r="I19" s="70"/>
      <c r="J19" s="70"/>
    </row>
    <row r="20" spans="1:10" ht="18.75" customHeight="1" x14ac:dyDescent="0.25">
      <c r="A20" s="16" t="s">
        <v>16</v>
      </c>
      <c r="B20" s="2"/>
      <c r="C20" s="70"/>
      <c r="D20" s="70"/>
      <c r="E20" s="70"/>
      <c r="F20" s="70"/>
      <c r="G20" s="70"/>
      <c r="H20" s="70"/>
      <c r="I20" s="70"/>
      <c r="J20" s="70"/>
    </row>
    <row r="21" spans="1:10" ht="18.75" customHeight="1" x14ac:dyDescent="0.25">
      <c r="A21" s="17" t="s">
        <v>178</v>
      </c>
      <c r="B21" s="2"/>
      <c r="C21" s="70"/>
      <c r="D21" s="70">
        <v>20000</v>
      </c>
      <c r="E21" s="70"/>
      <c r="F21" s="70">
        <v>20000</v>
      </c>
      <c r="G21" s="113"/>
      <c r="H21" s="118">
        <v>0</v>
      </c>
      <c r="I21" s="113"/>
      <c r="J21" s="118">
        <v>0</v>
      </c>
    </row>
    <row r="22" spans="1:10" ht="18.75" customHeight="1" x14ac:dyDescent="0.25">
      <c r="A22" s="17" t="s">
        <v>141</v>
      </c>
      <c r="B22" s="2"/>
      <c r="C22" s="50"/>
      <c r="D22" s="50">
        <v>45736</v>
      </c>
      <c r="E22" s="50"/>
      <c r="F22" s="50">
        <v>53700</v>
      </c>
      <c r="G22" s="50"/>
      <c r="H22" s="50">
        <v>27600</v>
      </c>
      <c r="I22" s="50"/>
      <c r="J22" s="50">
        <v>27600</v>
      </c>
    </row>
    <row r="23" spans="1:10" ht="18.75" customHeight="1" x14ac:dyDescent="0.25">
      <c r="A23" s="17" t="s">
        <v>17</v>
      </c>
      <c r="B23" s="2">
        <v>5</v>
      </c>
      <c r="C23" s="50"/>
      <c r="D23" s="38">
        <v>0</v>
      </c>
      <c r="E23" s="50"/>
      <c r="F23" s="38">
        <v>0</v>
      </c>
      <c r="G23" s="50"/>
      <c r="H23" s="22">
        <v>4237280</v>
      </c>
      <c r="I23" s="50"/>
      <c r="J23" s="112">
        <v>4199780</v>
      </c>
    </row>
    <row r="24" spans="1:10" ht="18.75" customHeight="1" x14ac:dyDescent="0.25">
      <c r="A24" s="17" t="s">
        <v>18</v>
      </c>
      <c r="B24" s="2"/>
      <c r="C24" s="50"/>
      <c r="D24" s="83">
        <v>1000</v>
      </c>
      <c r="E24" s="50"/>
      <c r="F24" s="112">
        <v>1000</v>
      </c>
      <c r="G24" s="50"/>
      <c r="H24" s="112">
        <v>1000</v>
      </c>
      <c r="I24" s="50"/>
      <c r="J24" s="112">
        <v>1000</v>
      </c>
    </row>
    <row r="25" spans="1:10" ht="18.75" customHeight="1" x14ac:dyDescent="0.25">
      <c r="A25" s="17" t="s">
        <v>19</v>
      </c>
      <c r="B25" s="2">
        <v>4</v>
      </c>
      <c r="C25" s="50"/>
      <c r="D25" s="83">
        <v>378351</v>
      </c>
      <c r="E25" s="50"/>
      <c r="F25" s="50">
        <v>308912</v>
      </c>
      <c r="G25" s="50"/>
      <c r="H25" s="50">
        <v>3042</v>
      </c>
      <c r="I25" s="50"/>
      <c r="J25" s="50">
        <v>3061</v>
      </c>
    </row>
    <row r="26" spans="1:10" ht="18.75" customHeight="1" x14ac:dyDescent="0.25">
      <c r="A26" s="17" t="s">
        <v>20</v>
      </c>
      <c r="B26" s="24"/>
      <c r="C26" s="50"/>
      <c r="D26" s="38">
        <v>0</v>
      </c>
      <c r="E26" s="50"/>
      <c r="F26" s="38">
        <v>0</v>
      </c>
      <c r="G26" s="50"/>
      <c r="H26" s="22">
        <v>22290</v>
      </c>
      <c r="I26" s="50"/>
      <c r="J26" s="22">
        <v>24197</v>
      </c>
    </row>
    <row r="27" spans="1:10" ht="18.75" customHeight="1" x14ac:dyDescent="0.25">
      <c r="A27" s="17" t="s">
        <v>21</v>
      </c>
      <c r="B27" s="2"/>
      <c r="C27" s="50"/>
      <c r="D27" s="50">
        <v>1384325</v>
      </c>
      <c r="E27" s="50"/>
      <c r="F27" s="50">
        <v>1450540</v>
      </c>
      <c r="G27" s="50"/>
      <c r="H27" s="22">
        <v>628909</v>
      </c>
      <c r="I27" s="50"/>
      <c r="J27" s="22">
        <v>647489</v>
      </c>
    </row>
    <row r="28" spans="1:10" ht="18.75" customHeight="1" x14ac:dyDescent="0.25">
      <c r="A28" s="17" t="s">
        <v>22</v>
      </c>
      <c r="B28" s="2"/>
      <c r="C28" s="50"/>
      <c r="D28" s="50">
        <v>127642</v>
      </c>
      <c r="E28" s="50"/>
      <c r="F28" s="50">
        <v>151272</v>
      </c>
      <c r="G28" s="50"/>
      <c r="H28" s="22">
        <v>8735</v>
      </c>
      <c r="I28" s="50"/>
      <c r="J28" s="22">
        <v>7373</v>
      </c>
    </row>
    <row r="29" spans="1:10" ht="18.75" customHeight="1" x14ac:dyDescent="0.25">
      <c r="A29" s="17" t="s">
        <v>23</v>
      </c>
      <c r="B29" s="2"/>
      <c r="C29" s="50"/>
      <c r="D29" s="50">
        <v>199687</v>
      </c>
      <c r="E29" s="50"/>
      <c r="F29" s="50">
        <v>199687</v>
      </c>
      <c r="G29" s="50"/>
      <c r="H29" s="22">
        <v>182411</v>
      </c>
      <c r="I29" s="50"/>
      <c r="J29" s="22">
        <v>182411</v>
      </c>
    </row>
    <row r="30" spans="1:10" ht="18.75" customHeight="1" x14ac:dyDescent="0.25">
      <c r="A30" s="17" t="s">
        <v>24</v>
      </c>
      <c r="B30" s="2"/>
      <c r="C30" s="50"/>
      <c r="D30" s="50">
        <v>499468</v>
      </c>
      <c r="E30" s="50"/>
      <c r="F30" s="50">
        <v>604497</v>
      </c>
      <c r="G30" s="50"/>
      <c r="H30" s="38">
        <v>0</v>
      </c>
      <c r="I30" s="83"/>
      <c r="J30" s="38">
        <v>0</v>
      </c>
    </row>
    <row r="31" spans="1:10" ht="18.75" customHeight="1" x14ac:dyDescent="0.25">
      <c r="A31" s="17" t="s">
        <v>25</v>
      </c>
      <c r="B31" s="2"/>
      <c r="C31" s="50"/>
      <c r="D31" s="50">
        <v>189779</v>
      </c>
      <c r="E31" s="50"/>
      <c r="F31" s="50">
        <v>189779</v>
      </c>
      <c r="G31" s="50"/>
      <c r="H31" s="38">
        <v>0</v>
      </c>
      <c r="I31" s="83"/>
      <c r="J31" s="38">
        <v>0</v>
      </c>
    </row>
    <row r="32" spans="1:10" ht="18.75" customHeight="1" x14ac:dyDescent="0.25">
      <c r="A32" s="17" t="s">
        <v>26</v>
      </c>
      <c r="B32" s="2"/>
      <c r="C32" s="50"/>
      <c r="D32" s="50">
        <v>235932</v>
      </c>
      <c r="E32" s="50"/>
      <c r="F32" s="50">
        <v>249660</v>
      </c>
      <c r="G32" s="50"/>
      <c r="H32" s="50">
        <v>235539</v>
      </c>
      <c r="I32" s="50"/>
      <c r="J32" s="50">
        <v>249079</v>
      </c>
    </row>
    <row r="33" spans="1:10" ht="18.75" customHeight="1" x14ac:dyDescent="0.25">
      <c r="A33" s="17" t="s">
        <v>27</v>
      </c>
      <c r="B33" s="2"/>
      <c r="C33" s="50"/>
      <c r="D33" s="50">
        <v>382793</v>
      </c>
      <c r="E33" s="50"/>
      <c r="F33" s="50">
        <v>401518</v>
      </c>
      <c r="G33" s="50"/>
      <c r="H33" s="50">
        <v>6440</v>
      </c>
      <c r="I33" s="50"/>
      <c r="J33" s="50">
        <v>7249</v>
      </c>
    </row>
    <row r="34" spans="1:10" ht="18.75" customHeight="1" x14ac:dyDescent="0.25">
      <c r="A34" s="17" t="s">
        <v>28</v>
      </c>
      <c r="B34" s="2"/>
      <c r="C34" s="50"/>
      <c r="D34" s="50">
        <v>27706</v>
      </c>
      <c r="E34" s="50"/>
      <c r="F34" s="50">
        <v>6722</v>
      </c>
      <c r="G34" s="50"/>
      <c r="H34" s="50">
        <v>35084</v>
      </c>
      <c r="I34" s="50"/>
      <c r="J34" s="50">
        <v>30879</v>
      </c>
    </row>
    <row r="35" spans="1:10" ht="18.75" customHeight="1" x14ac:dyDescent="0.25">
      <c r="A35" s="17" t="s">
        <v>142</v>
      </c>
      <c r="B35" s="2"/>
      <c r="C35" s="50"/>
      <c r="D35" s="50">
        <v>49903</v>
      </c>
      <c r="E35" s="50"/>
      <c r="F35" s="50">
        <v>47498</v>
      </c>
      <c r="G35" s="50"/>
      <c r="H35" s="50">
        <v>1053</v>
      </c>
      <c r="I35" s="114"/>
      <c r="J35" s="50">
        <v>428</v>
      </c>
    </row>
    <row r="36" spans="1:10" ht="18.75" customHeight="1" x14ac:dyDescent="0.25">
      <c r="A36" s="17" t="s">
        <v>29</v>
      </c>
      <c r="B36" s="2"/>
      <c r="C36" s="50"/>
      <c r="D36" s="50">
        <v>155227</v>
      </c>
      <c r="E36" s="50"/>
      <c r="F36" s="50">
        <v>136368</v>
      </c>
      <c r="G36" s="50"/>
      <c r="H36" s="50">
        <v>43907</v>
      </c>
      <c r="I36" s="114"/>
      <c r="J36" s="50">
        <v>38768</v>
      </c>
    </row>
    <row r="37" spans="1:10" ht="18.75" customHeight="1" x14ac:dyDescent="0.25">
      <c r="A37" s="12" t="s">
        <v>30</v>
      </c>
      <c r="B37" s="25"/>
      <c r="C37" s="4"/>
      <c r="D37" s="119">
        <f>SUM(D21:D36)</f>
        <v>3697549</v>
      </c>
      <c r="E37" s="93"/>
      <c r="F37" s="88">
        <f>SUM(F21:F36)</f>
        <v>3821153</v>
      </c>
      <c r="G37" s="93"/>
      <c r="H37" s="119">
        <f>SUM(H22:H36)</f>
        <v>5433290</v>
      </c>
      <c r="I37" s="93"/>
      <c r="J37" s="88">
        <f>SUM(J22:J36)</f>
        <v>5419314</v>
      </c>
    </row>
    <row r="38" spans="1:10" ht="18.75" customHeight="1" x14ac:dyDescent="0.25">
      <c r="A38" s="12"/>
      <c r="B38" s="24"/>
      <c r="C38" s="22"/>
      <c r="D38" s="90"/>
      <c r="E38" s="22"/>
      <c r="F38" s="22"/>
      <c r="G38" s="22"/>
      <c r="H38" s="90"/>
      <c r="I38" s="22"/>
      <c r="J38" s="22"/>
    </row>
    <row r="39" spans="1:10" ht="18.75" customHeight="1" thickBot="1" x14ac:dyDescent="0.3">
      <c r="A39" s="12" t="s">
        <v>31</v>
      </c>
      <c r="B39" s="25"/>
      <c r="C39" s="4"/>
      <c r="D39" s="120">
        <f>SUM(D18,D37)</f>
        <v>5919384</v>
      </c>
      <c r="E39" s="93"/>
      <c r="F39" s="121">
        <f>F18+F37</f>
        <v>6011390</v>
      </c>
      <c r="G39" s="93"/>
      <c r="H39" s="120">
        <f>SUM(H18,H37)</f>
        <v>6209632</v>
      </c>
      <c r="I39" s="93"/>
      <c r="J39" s="121">
        <f>SUM(J18,J37)</f>
        <v>6218344</v>
      </c>
    </row>
    <row r="40" spans="1:10" ht="18.75" customHeight="1" thickTop="1" x14ac:dyDescent="0.25">
      <c r="B40" s="2"/>
      <c r="C40" s="50"/>
      <c r="D40" s="50"/>
      <c r="E40" s="50"/>
      <c r="F40" s="50"/>
      <c r="G40" s="50"/>
      <c r="H40" s="50"/>
      <c r="I40" s="50"/>
      <c r="J40" s="50"/>
    </row>
    <row r="41" spans="1:10" ht="21" customHeight="1" x14ac:dyDescent="0.3">
      <c r="A41" s="14" t="s">
        <v>139</v>
      </c>
      <c r="C41" s="28"/>
      <c r="D41" s="28"/>
      <c r="E41" s="28"/>
      <c r="F41" s="28"/>
      <c r="G41" s="29"/>
      <c r="H41" s="28"/>
      <c r="I41" s="28"/>
      <c r="J41" s="28"/>
    </row>
    <row r="42" spans="1:10" ht="21" customHeight="1" x14ac:dyDescent="0.25">
      <c r="A42" s="15" t="s">
        <v>0</v>
      </c>
      <c r="C42" s="28"/>
      <c r="D42" s="28"/>
      <c r="E42" s="28"/>
      <c r="F42" s="28"/>
      <c r="G42" s="29"/>
      <c r="H42" s="28"/>
      <c r="I42" s="28"/>
      <c r="J42" s="28"/>
    </row>
    <row r="43" spans="1:10" ht="18.75" customHeight="1" x14ac:dyDescent="0.25">
      <c r="A43" s="51"/>
      <c r="C43" s="28"/>
      <c r="D43" s="28"/>
      <c r="E43" s="28"/>
      <c r="F43" s="28"/>
      <c r="G43" s="29"/>
      <c r="H43" s="28"/>
      <c r="I43" s="28"/>
      <c r="J43" s="28"/>
    </row>
    <row r="44" spans="1:10" ht="18.75" customHeight="1" x14ac:dyDescent="0.25">
      <c r="D44" s="135" t="s">
        <v>1</v>
      </c>
      <c r="E44" s="135"/>
      <c r="F44" s="135"/>
      <c r="G44" s="29"/>
      <c r="H44" s="135" t="s">
        <v>2</v>
      </c>
      <c r="I44" s="135"/>
      <c r="J44" s="135"/>
    </row>
    <row r="45" spans="1:10" ht="18.75" customHeight="1" x14ac:dyDescent="0.25">
      <c r="A45" s="12"/>
      <c r="B45" s="19"/>
      <c r="C45" s="19"/>
      <c r="D45" s="135" t="s">
        <v>3</v>
      </c>
      <c r="E45" s="135"/>
      <c r="F45" s="135"/>
      <c r="G45" s="89"/>
      <c r="H45" s="135" t="s">
        <v>3</v>
      </c>
      <c r="I45" s="135"/>
      <c r="J45" s="135"/>
    </row>
    <row r="46" spans="1:10" ht="18.75" customHeight="1" x14ac:dyDescent="0.25">
      <c r="C46" s="19"/>
      <c r="D46" s="80" t="s">
        <v>170</v>
      </c>
      <c r="E46" s="19"/>
      <c r="F46" s="19" t="s">
        <v>4</v>
      </c>
      <c r="H46" s="80" t="s">
        <v>170</v>
      </c>
      <c r="I46" s="19"/>
      <c r="J46" s="19" t="s">
        <v>4</v>
      </c>
    </row>
    <row r="47" spans="1:10" ht="18.75" customHeight="1" x14ac:dyDescent="0.25">
      <c r="A47" s="15" t="s">
        <v>32</v>
      </c>
      <c r="B47" s="2" t="s">
        <v>6</v>
      </c>
      <c r="C47" s="19"/>
      <c r="D47" s="19">
        <v>2025</v>
      </c>
      <c r="E47" s="19"/>
      <c r="F47" s="19">
        <v>2024</v>
      </c>
      <c r="H47" s="19">
        <v>2025</v>
      </c>
      <c r="I47" s="19"/>
      <c r="J47" s="19">
        <v>2024</v>
      </c>
    </row>
    <row r="48" spans="1:10" ht="18.75" customHeight="1" x14ac:dyDescent="0.25">
      <c r="A48" s="12"/>
      <c r="B48" s="2"/>
      <c r="C48" s="19"/>
      <c r="D48" s="19" t="s">
        <v>7</v>
      </c>
      <c r="E48" s="19"/>
      <c r="F48" s="19"/>
      <c r="G48" s="19"/>
      <c r="H48" s="19" t="s">
        <v>7</v>
      </c>
      <c r="I48" s="19"/>
      <c r="J48" s="19"/>
    </row>
    <row r="49" spans="1:10" ht="18.75" customHeight="1" x14ac:dyDescent="0.25">
      <c r="B49" s="19"/>
      <c r="C49" s="19"/>
      <c r="D49" s="136" t="s">
        <v>62</v>
      </c>
      <c r="E49" s="136"/>
      <c r="F49" s="136"/>
      <c r="G49" s="136"/>
      <c r="H49" s="136"/>
      <c r="I49" s="136"/>
      <c r="J49" s="136"/>
    </row>
    <row r="50" spans="1:10" ht="18.75" customHeight="1" x14ac:dyDescent="0.25">
      <c r="A50" s="16" t="s">
        <v>33</v>
      </c>
      <c r="B50" s="2"/>
      <c r="C50" s="28"/>
      <c r="D50" s="28"/>
      <c r="E50" s="28"/>
      <c r="F50" s="28"/>
      <c r="G50" s="29"/>
      <c r="H50" s="28"/>
      <c r="I50" s="28"/>
      <c r="J50" s="28"/>
    </row>
    <row r="51" spans="1:10" ht="18.75" hidden="1" customHeight="1" x14ac:dyDescent="0.25">
      <c r="A51" t="s">
        <v>143</v>
      </c>
      <c r="B51" s="2">
        <v>6</v>
      </c>
      <c r="C51" s="50"/>
      <c r="D51" s="83"/>
      <c r="E51" s="83"/>
      <c r="F51" s="83">
        <v>0</v>
      </c>
      <c r="G51" s="83"/>
      <c r="H51" s="83">
        <v>0</v>
      </c>
      <c r="I51" s="83"/>
      <c r="J51" s="83">
        <v>0</v>
      </c>
    </row>
    <row r="52" spans="1:10" ht="18.75" customHeight="1" x14ac:dyDescent="0.25">
      <c r="A52" s="17" t="s">
        <v>34</v>
      </c>
      <c r="B52" s="2">
        <v>2</v>
      </c>
      <c r="C52" s="50"/>
      <c r="D52" s="50">
        <v>310282</v>
      </c>
      <c r="E52" s="50"/>
      <c r="F52" s="50">
        <v>358903</v>
      </c>
      <c r="G52" s="50"/>
      <c r="H52" s="50">
        <v>85489</v>
      </c>
      <c r="I52" s="50"/>
      <c r="J52" s="50">
        <v>58002</v>
      </c>
    </row>
    <row r="53" spans="1:10" ht="18.75" customHeight="1" x14ac:dyDescent="0.25">
      <c r="A53" s="17" t="s">
        <v>35</v>
      </c>
      <c r="B53" s="2">
        <v>2</v>
      </c>
      <c r="C53" s="50"/>
      <c r="D53" s="50">
        <v>291530</v>
      </c>
      <c r="E53" s="50"/>
      <c r="F53" s="50">
        <v>162768</v>
      </c>
      <c r="G53" s="50"/>
      <c r="H53" s="50">
        <v>74054</v>
      </c>
      <c r="I53" s="50"/>
      <c r="J53" s="50">
        <v>59387</v>
      </c>
    </row>
    <row r="54" spans="1:10" ht="18.75" customHeight="1" x14ac:dyDescent="0.25">
      <c r="A54" t="s">
        <v>36</v>
      </c>
      <c r="B54" s="2">
        <v>2</v>
      </c>
      <c r="C54" s="50"/>
      <c r="D54" s="50">
        <v>246458</v>
      </c>
      <c r="E54" s="50"/>
      <c r="F54" s="50">
        <v>260534</v>
      </c>
      <c r="G54" s="50"/>
      <c r="H54" s="50">
        <v>160577</v>
      </c>
      <c r="I54" s="50"/>
      <c r="J54" s="50">
        <v>163883</v>
      </c>
    </row>
    <row r="55" spans="1:10" ht="18.75" customHeight="1" x14ac:dyDescent="0.25">
      <c r="A55" t="s">
        <v>37</v>
      </c>
      <c r="B55" s="2">
        <v>2</v>
      </c>
      <c r="C55" s="50"/>
      <c r="D55" s="83">
        <v>72793</v>
      </c>
      <c r="E55" s="83"/>
      <c r="F55" s="50">
        <v>84072</v>
      </c>
      <c r="G55" s="83"/>
      <c r="H55" s="83">
        <v>6001</v>
      </c>
      <c r="I55" s="83"/>
      <c r="J55" s="50">
        <v>3466</v>
      </c>
    </row>
    <row r="56" spans="1:10" ht="18.75" hidden="1" customHeight="1" x14ac:dyDescent="0.25">
      <c r="A56" t="s">
        <v>144</v>
      </c>
      <c r="B56" s="2">
        <v>3</v>
      </c>
      <c r="C56" s="50"/>
      <c r="D56" s="83"/>
      <c r="E56" s="83"/>
      <c r="F56" s="122"/>
      <c r="G56" s="83"/>
      <c r="H56" s="83"/>
      <c r="I56" s="83"/>
      <c r="J56" s="122"/>
    </row>
    <row r="57" spans="1:10" s="92" customFormat="1" ht="18.75" hidden="1" customHeight="1" x14ac:dyDescent="0.25">
      <c r="A57" t="s">
        <v>145</v>
      </c>
      <c r="B57" s="2"/>
      <c r="C57" s="50"/>
      <c r="D57" s="83"/>
      <c r="E57" s="83"/>
      <c r="F57" s="83"/>
      <c r="G57" s="83"/>
      <c r="H57" s="57"/>
      <c r="I57" s="83"/>
      <c r="J57" s="83"/>
    </row>
    <row r="58" spans="1:10" s="92" customFormat="1" ht="18.75" customHeight="1" x14ac:dyDescent="0.25">
      <c r="A58" t="s">
        <v>145</v>
      </c>
      <c r="B58" s="2"/>
      <c r="C58" s="50"/>
      <c r="D58" s="38">
        <v>0</v>
      </c>
      <c r="E58" s="83"/>
      <c r="F58" s="50">
        <v>2446</v>
      </c>
      <c r="G58" s="83"/>
      <c r="H58" s="38">
        <v>0</v>
      </c>
      <c r="I58" s="83"/>
      <c r="J58" s="38">
        <v>0</v>
      </c>
    </row>
    <row r="59" spans="1:10" ht="18.75" customHeight="1" x14ac:dyDescent="0.25">
      <c r="A59" s="17" t="s">
        <v>38</v>
      </c>
      <c r="B59" s="2"/>
      <c r="C59" s="50"/>
      <c r="D59" s="83">
        <v>35968</v>
      </c>
      <c r="E59" s="83"/>
      <c r="F59" s="50">
        <v>42683</v>
      </c>
      <c r="G59" s="83"/>
      <c r="H59" s="59">
        <v>9592</v>
      </c>
      <c r="I59" s="83"/>
      <c r="J59" s="123">
        <v>16681</v>
      </c>
    </row>
    <row r="60" spans="1:10" ht="18.75" customHeight="1" x14ac:dyDescent="0.25">
      <c r="A60" s="12" t="s">
        <v>39</v>
      </c>
      <c r="B60" s="2"/>
      <c r="C60" s="4"/>
      <c r="D60" s="82">
        <f>SUM(D51:D59)</f>
        <v>957031</v>
      </c>
      <c r="E60" s="4"/>
      <c r="F60" s="82">
        <f>SUM(F51:F59)</f>
        <v>911406</v>
      </c>
      <c r="G60" s="4"/>
      <c r="H60" s="82">
        <f>SUM(H51:H59)</f>
        <v>335713</v>
      </c>
      <c r="I60" s="4"/>
      <c r="J60" s="82">
        <f>SUM(J51:J59)</f>
        <v>301419</v>
      </c>
    </row>
    <row r="61" spans="1:10" ht="15" customHeight="1" x14ac:dyDescent="0.25">
      <c r="B61" s="2"/>
      <c r="C61" s="28"/>
      <c r="D61" s="28"/>
      <c r="E61" s="28"/>
      <c r="F61" s="28"/>
      <c r="G61" s="29"/>
      <c r="H61" s="28"/>
      <c r="I61" s="28"/>
      <c r="J61" s="28"/>
    </row>
    <row r="62" spans="1:10" ht="18.75" customHeight="1" x14ac:dyDescent="0.25">
      <c r="A62" s="16" t="s">
        <v>40</v>
      </c>
      <c r="B62" s="2"/>
      <c r="C62" s="28"/>
      <c r="D62" s="28"/>
      <c r="E62" s="28"/>
      <c r="F62" s="28"/>
      <c r="G62" s="29"/>
      <c r="H62" s="28"/>
      <c r="I62" s="28"/>
      <c r="J62" s="28"/>
    </row>
    <row r="63" spans="1:10" ht="18.75" customHeight="1" x14ac:dyDescent="0.25">
      <c r="A63" s="17" t="s">
        <v>41</v>
      </c>
      <c r="B63" s="2">
        <v>2</v>
      </c>
      <c r="C63" s="50"/>
      <c r="D63" s="50">
        <v>58563</v>
      </c>
      <c r="E63" s="50"/>
      <c r="F63" s="50">
        <v>69817</v>
      </c>
      <c r="G63" s="50"/>
      <c r="H63" s="50">
        <v>3249</v>
      </c>
      <c r="I63" s="50"/>
      <c r="J63" s="50">
        <v>2810</v>
      </c>
    </row>
    <row r="64" spans="1:10" ht="18.75" customHeight="1" x14ac:dyDescent="0.25">
      <c r="A64" s="17" t="s">
        <v>179</v>
      </c>
      <c r="B64" s="2"/>
      <c r="C64" s="50"/>
      <c r="D64" s="50">
        <v>40476</v>
      </c>
      <c r="E64" s="50"/>
      <c r="F64" s="50">
        <v>40592</v>
      </c>
      <c r="G64" s="50"/>
      <c r="H64" s="38">
        <v>0</v>
      </c>
      <c r="I64" s="50"/>
      <c r="J64" s="38">
        <v>0</v>
      </c>
    </row>
    <row r="65" spans="1:10" ht="18.75" customHeight="1" x14ac:dyDescent="0.25">
      <c r="A65" s="17" t="s">
        <v>42</v>
      </c>
      <c r="B65" s="72"/>
      <c r="C65" s="50"/>
      <c r="D65" s="50">
        <v>281186</v>
      </c>
      <c r="E65" s="50"/>
      <c r="F65" s="50">
        <v>245543</v>
      </c>
      <c r="G65" s="50"/>
      <c r="H65" s="50">
        <v>113241</v>
      </c>
      <c r="I65" s="50"/>
      <c r="J65" s="50">
        <v>115689</v>
      </c>
    </row>
    <row r="66" spans="1:10" ht="18.75" customHeight="1" x14ac:dyDescent="0.25">
      <c r="A66" s="17" t="s">
        <v>43</v>
      </c>
      <c r="B66" s="72"/>
      <c r="C66" s="50"/>
      <c r="D66" s="50">
        <v>7833</v>
      </c>
      <c r="E66" s="50"/>
      <c r="F66" s="50">
        <v>8162</v>
      </c>
      <c r="G66" s="50"/>
      <c r="H66" s="38">
        <v>0</v>
      </c>
      <c r="I66" s="50"/>
      <c r="J66" s="38">
        <v>0</v>
      </c>
    </row>
    <row r="67" spans="1:10" ht="18.75" customHeight="1" x14ac:dyDescent="0.25">
      <c r="A67" s="17" t="s">
        <v>44</v>
      </c>
      <c r="B67" s="72"/>
      <c r="C67" s="50"/>
      <c r="D67" s="50">
        <v>6743</v>
      </c>
      <c r="E67" s="50"/>
      <c r="F67" s="50">
        <v>5031</v>
      </c>
      <c r="G67" s="50"/>
      <c r="H67" s="50">
        <v>776</v>
      </c>
      <c r="I67" s="50"/>
      <c r="J67" s="50">
        <v>778</v>
      </c>
    </row>
    <row r="68" spans="1:10" ht="18.75" customHeight="1" x14ac:dyDescent="0.25">
      <c r="A68" s="12" t="s">
        <v>45</v>
      </c>
      <c r="B68" s="25"/>
      <c r="C68" s="4"/>
      <c r="D68" s="119">
        <f>SUM(D63:D67)</f>
        <v>394801</v>
      </c>
      <c r="E68" s="93"/>
      <c r="F68" s="88">
        <f>SUM(F63:F67)</f>
        <v>369145</v>
      </c>
      <c r="G68" s="93"/>
      <c r="H68" s="119">
        <f>SUM(H63:H67)</f>
        <v>117266</v>
      </c>
      <c r="I68" s="93"/>
      <c r="J68" s="88">
        <f>SUM(J63:J67)</f>
        <v>119277</v>
      </c>
    </row>
    <row r="69" spans="1:10" ht="18.75" customHeight="1" x14ac:dyDescent="0.25">
      <c r="A69" s="12" t="s">
        <v>46</v>
      </c>
      <c r="B69" s="2"/>
      <c r="C69" s="30"/>
      <c r="D69" s="128">
        <f>SUM(D60,D68)</f>
        <v>1351832</v>
      </c>
      <c r="E69" s="93"/>
      <c r="F69" s="129">
        <f>SUM(F60,F68)</f>
        <v>1280551</v>
      </c>
      <c r="G69" s="93"/>
      <c r="H69" s="128">
        <f>SUM(H60,H68)</f>
        <v>452979</v>
      </c>
      <c r="I69" s="93"/>
      <c r="J69" s="129">
        <f>SUM(J60,J68)</f>
        <v>420696</v>
      </c>
    </row>
    <row r="70" spans="1:10" ht="15" customHeight="1" x14ac:dyDescent="0.25">
      <c r="B70" s="2"/>
      <c r="C70" s="28"/>
      <c r="D70" s="28"/>
      <c r="E70" s="28"/>
      <c r="F70" s="28"/>
      <c r="G70" s="29"/>
      <c r="H70" s="28"/>
      <c r="I70" s="28"/>
      <c r="J70" s="28"/>
    </row>
    <row r="71" spans="1:10" ht="18.75" customHeight="1" x14ac:dyDescent="0.25">
      <c r="A71" s="16" t="s">
        <v>47</v>
      </c>
      <c r="B71" s="2"/>
      <c r="C71" s="28"/>
      <c r="D71" s="28"/>
      <c r="E71" s="28"/>
      <c r="F71" s="28"/>
      <c r="G71" s="29"/>
      <c r="H71" s="28"/>
      <c r="I71" s="28"/>
      <c r="J71" s="28"/>
    </row>
    <row r="72" spans="1:10" ht="18.75" customHeight="1" x14ac:dyDescent="0.25">
      <c r="A72" s="17" t="s">
        <v>48</v>
      </c>
      <c r="B72" s="2"/>
      <c r="C72" s="28"/>
      <c r="D72" s="28"/>
      <c r="E72" s="28"/>
      <c r="F72" s="28"/>
      <c r="G72" s="29"/>
      <c r="H72" s="28"/>
      <c r="I72" s="28"/>
      <c r="J72" s="28"/>
    </row>
    <row r="73" spans="1:10" ht="18.75" customHeight="1" x14ac:dyDescent="0.25">
      <c r="A73" s="17" t="s">
        <v>49</v>
      </c>
      <c r="B73" s="2"/>
      <c r="C73" s="28"/>
      <c r="D73" s="28"/>
      <c r="E73" s="28"/>
      <c r="F73" s="28"/>
      <c r="G73" s="29"/>
      <c r="H73" s="28"/>
      <c r="I73" s="28"/>
      <c r="J73" s="28"/>
    </row>
    <row r="74" spans="1:10" ht="18.75" customHeight="1" x14ac:dyDescent="0.25">
      <c r="A74" s="7" t="s">
        <v>50</v>
      </c>
      <c r="B74" s="2"/>
      <c r="C74" s="28"/>
      <c r="D74" s="28"/>
      <c r="E74" s="28"/>
      <c r="F74" s="28"/>
      <c r="G74" s="29"/>
      <c r="H74" s="28"/>
      <c r="I74" s="28"/>
      <c r="J74" s="28"/>
    </row>
    <row r="75" spans="1:10" ht="18.75" customHeight="1" thickBot="1" x14ac:dyDescent="0.3">
      <c r="A75" s="7" t="s">
        <v>51</v>
      </c>
      <c r="B75" s="2"/>
      <c r="C75" s="50"/>
      <c r="D75" s="71">
        <v>998282</v>
      </c>
      <c r="E75" s="50"/>
      <c r="F75" s="71">
        <v>998282</v>
      </c>
      <c r="G75" s="50"/>
      <c r="H75" s="71">
        <v>998282</v>
      </c>
      <c r="I75" s="50"/>
      <c r="J75" s="71">
        <v>998282</v>
      </c>
    </row>
    <row r="76" spans="1:10" ht="18.75" customHeight="1" thickTop="1" x14ac:dyDescent="0.25">
      <c r="A76" s="17" t="s">
        <v>52</v>
      </c>
      <c r="B76" s="2"/>
      <c r="C76" s="50"/>
      <c r="D76" s="50"/>
      <c r="E76" s="50"/>
      <c r="F76" s="50"/>
      <c r="G76" s="50"/>
      <c r="H76" s="50"/>
      <c r="I76" s="50"/>
      <c r="J76" s="50"/>
    </row>
    <row r="77" spans="1:10" ht="18.75" customHeight="1" x14ac:dyDescent="0.25">
      <c r="A77" s="7" t="s">
        <v>50</v>
      </c>
      <c r="B77" s="2"/>
      <c r="C77" s="50"/>
      <c r="D77" s="50"/>
      <c r="E77" s="50"/>
      <c r="F77" s="50"/>
      <c r="G77" s="50"/>
      <c r="H77" s="50"/>
      <c r="I77" s="50"/>
      <c r="J77" s="50"/>
    </row>
    <row r="78" spans="1:10" ht="18.75" customHeight="1" x14ac:dyDescent="0.25">
      <c r="A78" s="7" t="s">
        <v>51</v>
      </c>
      <c r="B78" s="2"/>
      <c r="C78" s="50"/>
      <c r="D78" s="84">
        <v>998282</v>
      </c>
      <c r="E78" s="84"/>
      <c r="F78" s="77">
        <v>998282</v>
      </c>
      <c r="G78" s="77"/>
      <c r="H78" s="77">
        <v>998282</v>
      </c>
      <c r="I78" s="77"/>
      <c r="J78" s="77">
        <v>998282</v>
      </c>
    </row>
    <row r="79" spans="1:10" ht="18.75" customHeight="1" x14ac:dyDescent="0.25">
      <c r="A79" s="17" t="s">
        <v>53</v>
      </c>
      <c r="B79" s="2"/>
      <c r="C79" s="50"/>
      <c r="D79" s="50">
        <v>2786808</v>
      </c>
      <c r="E79" s="50"/>
      <c r="F79" s="50">
        <v>2786808</v>
      </c>
      <c r="G79" s="50"/>
      <c r="H79" s="50">
        <v>2786808</v>
      </c>
      <c r="I79" s="50"/>
      <c r="J79" s="50">
        <v>2786808</v>
      </c>
    </row>
    <row r="80" spans="1:10" ht="18.75" customHeight="1" x14ac:dyDescent="0.25">
      <c r="A80" s="17" t="s">
        <v>54</v>
      </c>
      <c r="B80" s="2"/>
      <c r="C80" s="50"/>
      <c r="D80" s="50"/>
      <c r="E80" s="50"/>
      <c r="F80" s="50"/>
      <c r="G80" s="115"/>
      <c r="H80" s="112"/>
      <c r="I80" s="112"/>
      <c r="J80" s="112"/>
    </row>
    <row r="81" spans="1:10" ht="18.75" customHeight="1" x14ac:dyDescent="0.25">
      <c r="A81" s="17" t="s">
        <v>55</v>
      </c>
      <c r="B81" s="2"/>
      <c r="C81" s="50"/>
      <c r="D81" s="50"/>
      <c r="E81" s="50"/>
      <c r="F81" s="50"/>
      <c r="G81" s="115"/>
      <c r="H81" s="112"/>
      <c r="I81" s="112"/>
      <c r="J81" s="112"/>
    </row>
    <row r="82" spans="1:10" ht="18.75" customHeight="1" x14ac:dyDescent="0.25">
      <c r="A82" s="17" t="s">
        <v>56</v>
      </c>
      <c r="B82" s="2"/>
      <c r="C82" s="50"/>
      <c r="D82" s="50">
        <v>76780</v>
      </c>
      <c r="E82" s="50"/>
      <c r="F82" s="50">
        <v>76780</v>
      </c>
      <c r="G82" s="50"/>
      <c r="H82" s="50">
        <v>76780</v>
      </c>
      <c r="I82" s="50"/>
      <c r="J82" s="50">
        <v>76780</v>
      </c>
    </row>
    <row r="83" spans="1:10" ht="18.75" customHeight="1" x14ac:dyDescent="0.25">
      <c r="A83" s="17" t="s">
        <v>57</v>
      </c>
      <c r="B83" s="2"/>
      <c r="C83" s="50"/>
      <c r="D83" s="53">
        <v>598587</v>
      </c>
      <c r="E83" s="50"/>
      <c r="F83" s="53">
        <v>759008</v>
      </c>
      <c r="G83" s="50"/>
      <c r="H83" s="50">
        <v>1894783</v>
      </c>
      <c r="I83" s="50"/>
      <c r="J83" s="50">
        <v>1935778</v>
      </c>
    </row>
    <row r="84" spans="1:10" ht="18.75" customHeight="1" x14ac:dyDescent="0.25">
      <c r="A84" s="12" t="s">
        <v>176</v>
      </c>
      <c r="B84" s="2"/>
      <c r="C84" s="4"/>
      <c r="D84" s="124">
        <f>SUM(D78:D83)</f>
        <v>4460457</v>
      </c>
      <c r="E84" s="93"/>
      <c r="F84" s="125">
        <f t="shared" ref="F84" si="0">SUM(F78:F83)</f>
        <v>4620878</v>
      </c>
      <c r="G84" s="93"/>
      <c r="H84" s="124">
        <f>SUM(H78:H83)</f>
        <v>5756653</v>
      </c>
      <c r="I84" s="93"/>
      <c r="J84" s="125">
        <f>SUM(J78:J83)</f>
        <v>5797648</v>
      </c>
    </row>
    <row r="85" spans="1:10" ht="18.75" customHeight="1" x14ac:dyDescent="0.25">
      <c r="A85" s="17" t="s">
        <v>177</v>
      </c>
      <c r="B85" s="2"/>
      <c r="C85" s="22"/>
      <c r="D85" s="108">
        <v>107095</v>
      </c>
      <c r="E85" s="22"/>
      <c r="F85" s="108">
        <v>109961</v>
      </c>
      <c r="G85" s="22"/>
      <c r="H85" s="108">
        <v>0</v>
      </c>
      <c r="I85" s="22"/>
      <c r="J85" s="108">
        <v>0</v>
      </c>
    </row>
    <row r="86" spans="1:10" ht="18.75" customHeight="1" x14ac:dyDescent="0.25">
      <c r="A86" s="12" t="s">
        <v>58</v>
      </c>
      <c r="B86" s="2"/>
      <c r="C86" s="4"/>
      <c r="D86" s="119">
        <f>SUM(D84:D85)</f>
        <v>4567552</v>
      </c>
      <c r="E86" s="93"/>
      <c r="F86" s="119">
        <f>SUM(F84:F85)</f>
        <v>4730839</v>
      </c>
      <c r="G86" s="93"/>
      <c r="H86" s="119">
        <f>SUM(H84:H85)</f>
        <v>5756653</v>
      </c>
      <c r="I86" s="93"/>
      <c r="J86" s="119">
        <f>SUM(J84:J85)</f>
        <v>5797648</v>
      </c>
    </row>
    <row r="87" spans="1:10" ht="15" customHeight="1" x14ac:dyDescent="0.25">
      <c r="A87" s="12"/>
      <c r="B87" s="2"/>
      <c r="C87" s="28"/>
      <c r="D87" s="28"/>
      <c r="E87" s="28"/>
      <c r="F87" s="28"/>
      <c r="G87" s="29"/>
      <c r="H87" s="28"/>
      <c r="I87" s="28"/>
      <c r="J87" s="28"/>
    </row>
    <row r="88" spans="1:10" ht="18.75" customHeight="1" thickBot="1" x14ac:dyDescent="0.3">
      <c r="A88" s="12" t="s">
        <v>59</v>
      </c>
      <c r="B88" s="2"/>
      <c r="C88" s="42"/>
      <c r="D88" s="126">
        <f>SUM(D69+D86)</f>
        <v>5919384</v>
      </c>
      <c r="E88" s="127"/>
      <c r="F88" s="126">
        <f>SUM(F69+F86)</f>
        <v>6011390</v>
      </c>
      <c r="G88" s="127"/>
      <c r="H88" s="126">
        <f>SUM(H69+H86)</f>
        <v>6209632</v>
      </c>
      <c r="I88" s="127"/>
      <c r="J88" s="126">
        <f>SUM(J69+J86)</f>
        <v>6218344</v>
      </c>
    </row>
    <row r="89" spans="1:10" ht="18.75" customHeight="1" thickTop="1" x14ac:dyDescent="0.25"/>
  </sheetData>
  <mergeCells count="10">
    <mergeCell ref="H45:J45"/>
    <mergeCell ref="D49:J49"/>
    <mergeCell ref="D4:F4"/>
    <mergeCell ref="H4:J4"/>
    <mergeCell ref="D5:F5"/>
    <mergeCell ref="H5:J5"/>
    <mergeCell ref="D9:J9"/>
    <mergeCell ref="D44:F44"/>
    <mergeCell ref="H44:J44"/>
    <mergeCell ref="D45:F45"/>
  </mergeCells>
  <pageMargins left="0.8" right="0.6" top="0.48" bottom="0.3" header="0.5" footer="0.3"/>
  <pageSetup paperSize="9" scale="8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90" zoomScaleNormal="90" zoomScaleSheetLayoutView="90" workbookViewId="0">
      <selection activeCell="H68" sqref="H68"/>
    </sheetView>
  </sheetViews>
  <sheetFormatPr defaultColWidth="9.28515625" defaultRowHeight="18.75" customHeight="1" x14ac:dyDescent="0.25"/>
  <cols>
    <col min="1" max="1" width="39" style="17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0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4" t="s">
        <v>139</v>
      </c>
    </row>
    <row r="2" spans="1:10" ht="18.75" customHeight="1" x14ac:dyDescent="0.25">
      <c r="A2" s="15" t="s">
        <v>60</v>
      </c>
    </row>
    <row r="3" spans="1:10" ht="18.75" customHeight="1" x14ac:dyDescent="0.25">
      <c r="A3" s="18"/>
    </row>
    <row r="4" spans="1:10" ht="18.75" customHeight="1" x14ac:dyDescent="0.25">
      <c r="D4" s="137" t="s">
        <v>1</v>
      </c>
      <c r="E4" s="137"/>
      <c r="F4" s="137"/>
      <c r="H4" s="137" t="s">
        <v>2</v>
      </c>
      <c r="I4" s="137"/>
      <c r="J4" s="137"/>
    </row>
    <row r="5" spans="1:10" ht="18.75" customHeight="1" x14ac:dyDescent="0.25">
      <c r="B5" s="19"/>
      <c r="C5" s="19"/>
      <c r="D5" s="137" t="s">
        <v>3</v>
      </c>
      <c r="E5" s="137"/>
      <c r="F5" s="137"/>
      <c r="G5" s="10"/>
      <c r="H5" s="137" t="s">
        <v>3</v>
      </c>
      <c r="I5" s="137"/>
      <c r="J5" s="137"/>
    </row>
    <row r="6" spans="1:10" ht="18.75" customHeight="1" x14ac:dyDescent="0.25">
      <c r="B6" s="19"/>
      <c r="C6" s="19"/>
      <c r="D6" s="139" t="s">
        <v>61</v>
      </c>
      <c r="E6" s="139"/>
      <c r="F6" s="139"/>
      <c r="G6" s="10"/>
      <c r="H6" s="139" t="s">
        <v>61</v>
      </c>
      <c r="I6" s="139"/>
      <c r="J6" s="139"/>
    </row>
    <row r="7" spans="1:10" ht="18.75" customHeight="1" x14ac:dyDescent="0.25">
      <c r="B7" s="19"/>
      <c r="C7" s="19"/>
      <c r="D7" s="138" t="s">
        <v>170</v>
      </c>
      <c r="E7" s="140"/>
      <c r="F7" s="140"/>
      <c r="G7" s="10"/>
      <c r="H7" s="138" t="s">
        <v>170</v>
      </c>
      <c r="I7" s="140"/>
      <c r="J7" s="140"/>
    </row>
    <row r="8" spans="1:10" ht="18.75" customHeight="1" x14ac:dyDescent="0.25">
      <c r="B8" s="2"/>
      <c r="C8" s="19"/>
      <c r="D8" s="19">
        <v>2025</v>
      </c>
      <c r="E8" s="19"/>
      <c r="F8" s="19">
        <v>2024</v>
      </c>
      <c r="H8" s="19">
        <v>2025</v>
      </c>
      <c r="I8" s="19"/>
      <c r="J8" s="19">
        <v>2024</v>
      </c>
    </row>
    <row r="9" spans="1:10" ht="18.75" customHeight="1" x14ac:dyDescent="0.25">
      <c r="B9" s="2"/>
      <c r="C9" s="2"/>
      <c r="D9" s="136" t="s">
        <v>62</v>
      </c>
      <c r="E9" s="136"/>
      <c r="F9" s="136"/>
      <c r="G9" s="136"/>
      <c r="H9" s="136"/>
      <c r="I9" s="136"/>
      <c r="J9" s="136"/>
    </row>
    <row r="10" spans="1:10" ht="18.75" customHeight="1" x14ac:dyDescent="0.25">
      <c r="A10" s="16" t="s">
        <v>147</v>
      </c>
      <c r="B10" s="2"/>
    </row>
    <row r="11" spans="1:10" ht="18.75" customHeight="1" x14ac:dyDescent="0.25">
      <c r="A11" s="17" t="s">
        <v>63</v>
      </c>
      <c r="B11" s="2"/>
    </row>
    <row r="12" spans="1:10" ht="18.75" customHeight="1" x14ac:dyDescent="0.25">
      <c r="A12" s="17" t="s">
        <v>64</v>
      </c>
      <c r="B12" s="2"/>
      <c r="C12" s="50"/>
      <c r="D12" s="50">
        <v>916702</v>
      </c>
      <c r="E12" s="50"/>
      <c r="F12" s="50">
        <v>966549</v>
      </c>
      <c r="G12" s="50"/>
      <c r="H12" s="22">
        <v>271411</v>
      </c>
      <c r="I12" s="50"/>
      <c r="J12" s="22">
        <v>322022</v>
      </c>
    </row>
    <row r="13" spans="1:10" ht="18.600000000000001" customHeight="1" x14ac:dyDescent="0.25">
      <c r="A13" s="17" t="s">
        <v>186</v>
      </c>
      <c r="B13" s="2"/>
      <c r="C13" s="50"/>
      <c r="D13" s="104">
        <v>0</v>
      </c>
      <c r="E13" s="50"/>
      <c r="F13" s="50">
        <v>13597</v>
      </c>
      <c r="G13" s="104"/>
      <c r="H13" s="104">
        <v>0</v>
      </c>
      <c r="I13" s="104"/>
      <c r="J13" s="104">
        <v>0</v>
      </c>
    </row>
    <row r="14" spans="1:10" ht="18.75" customHeight="1" x14ac:dyDescent="0.25">
      <c r="A14" s="17" t="s">
        <v>65</v>
      </c>
      <c r="B14" s="2"/>
      <c r="C14" s="50"/>
      <c r="D14" s="50">
        <v>41128</v>
      </c>
      <c r="E14" s="50"/>
      <c r="F14" s="50">
        <v>44115</v>
      </c>
      <c r="G14" s="50"/>
      <c r="H14" s="22">
        <v>11006</v>
      </c>
      <c r="I14" s="50"/>
      <c r="J14" s="22">
        <v>8160</v>
      </c>
    </row>
    <row r="15" spans="1:10" ht="18.75" customHeight="1" x14ac:dyDescent="0.25">
      <c r="A15" s="12" t="s">
        <v>148</v>
      </c>
      <c r="B15" s="2"/>
      <c r="C15" s="4"/>
      <c r="D15" s="119">
        <f>SUM(D12:D14)</f>
        <v>957830</v>
      </c>
      <c r="E15" s="93"/>
      <c r="F15" s="119">
        <f>SUM(F12:F14)</f>
        <v>1024261</v>
      </c>
      <c r="G15" s="93"/>
      <c r="H15" s="119">
        <f>SUM(H12:H14)</f>
        <v>282417</v>
      </c>
      <c r="I15" s="93"/>
      <c r="J15" s="119">
        <f>SUM(J12:J14)</f>
        <v>330182</v>
      </c>
    </row>
    <row r="16" spans="1:10" ht="18.75" customHeight="1" x14ac:dyDescent="0.25">
      <c r="B16" s="2"/>
      <c r="C16" s="22"/>
      <c r="D16" s="22"/>
      <c r="E16" s="22"/>
      <c r="F16" s="22"/>
      <c r="G16" s="23"/>
      <c r="H16" s="22"/>
      <c r="I16" s="22"/>
      <c r="J16" s="22"/>
    </row>
    <row r="17" spans="1:10" ht="18.75" customHeight="1" x14ac:dyDescent="0.25">
      <c r="A17" s="16" t="s">
        <v>66</v>
      </c>
      <c r="B17" s="2"/>
      <c r="C17" s="22"/>
      <c r="D17" s="22"/>
      <c r="E17" s="22"/>
      <c r="F17" s="22"/>
      <c r="G17" s="23"/>
      <c r="H17" s="22"/>
      <c r="I17" s="22"/>
      <c r="J17" s="22"/>
    </row>
    <row r="18" spans="1:10" ht="18.75" customHeight="1" x14ac:dyDescent="0.25">
      <c r="A18" s="17" t="s">
        <v>67</v>
      </c>
      <c r="B18" s="2"/>
      <c r="C18" s="50"/>
      <c r="D18" s="50">
        <v>731593</v>
      </c>
      <c r="E18" s="50"/>
      <c r="F18" s="50">
        <v>758442</v>
      </c>
      <c r="G18" s="50"/>
      <c r="H18" s="22">
        <v>202992</v>
      </c>
      <c r="I18" s="50"/>
      <c r="J18" s="22">
        <v>262132</v>
      </c>
    </row>
    <row r="19" spans="1:10" ht="18.75" customHeight="1" x14ac:dyDescent="0.25">
      <c r="A19" s="17" t="s">
        <v>68</v>
      </c>
      <c r="B19" s="2"/>
      <c r="C19" s="50"/>
      <c r="D19" s="50">
        <v>116930</v>
      </c>
      <c r="E19" s="50"/>
      <c r="F19" s="50">
        <v>129999</v>
      </c>
      <c r="G19" s="50"/>
      <c r="H19" s="22">
        <v>5268</v>
      </c>
      <c r="I19" s="50"/>
      <c r="J19" s="22">
        <v>5569</v>
      </c>
    </row>
    <row r="20" spans="1:10" ht="18.75" customHeight="1" x14ac:dyDescent="0.25">
      <c r="A20" s="17" t="s">
        <v>69</v>
      </c>
      <c r="B20" s="2"/>
      <c r="C20" s="50"/>
      <c r="D20" s="50">
        <v>122785</v>
      </c>
      <c r="E20" s="50"/>
      <c r="F20" s="50">
        <v>122953</v>
      </c>
      <c r="G20" s="50"/>
      <c r="H20" s="22">
        <v>58300</v>
      </c>
      <c r="I20" s="50"/>
      <c r="J20" s="22">
        <v>59865</v>
      </c>
    </row>
    <row r="21" spans="1:10" ht="18.75" customHeight="1" x14ac:dyDescent="0.25">
      <c r="A21" s="17" t="s">
        <v>187</v>
      </c>
      <c r="B21" s="2"/>
      <c r="C21" s="50"/>
      <c r="D21" s="50"/>
      <c r="E21" s="50"/>
      <c r="F21" s="50"/>
      <c r="G21" s="50"/>
      <c r="H21" s="22"/>
      <c r="I21" s="50"/>
      <c r="J21" s="22"/>
    </row>
    <row r="22" spans="1:10" ht="18.75" customHeight="1" x14ac:dyDescent="0.25">
      <c r="A22" s="17" t="s">
        <v>199</v>
      </c>
      <c r="B22" s="2"/>
      <c r="C22" s="50"/>
      <c r="D22" s="50"/>
      <c r="E22" s="50"/>
      <c r="F22" s="50"/>
      <c r="G22" s="50"/>
      <c r="H22" s="22"/>
      <c r="I22" s="50"/>
      <c r="J22" s="22"/>
    </row>
    <row r="23" spans="1:10" ht="18.75" customHeight="1" x14ac:dyDescent="0.25">
      <c r="A23" s="17" t="s">
        <v>193</v>
      </c>
      <c r="B23" s="2"/>
      <c r="C23" s="50"/>
      <c r="D23" s="104">
        <v>0</v>
      </c>
      <c r="E23" s="50"/>
      <c r="F23" s="50">
        <v>13915</v>
      </c>
      <c r="G23" s="50"/>
      <c r="H23" s="102">
        <v>0</v>
      </c>
      <c r="I23" s="50"/>
      <c r="J23" s="102">
        <v>0</v>
      </c>
    </row>
    <row r="24" spans="1:10" ht="18.75" customHeight="1" x14ac:dyDescent="0.25">
      <c r="A24" s="12" t="s">
        <v>70</v>
      </c>
      <c r="B24" s="2"/>
      <c r="C24" s="4"/>
      <c r="D24" s="119">
        <f>SUM(D18:D23)</f>
        <v>971308</v>
      </c>
      <c r="E24" s="93"/>
      <c r="F24" s="119">
        <f>SUM(F18:F23)</f>
        <v>1025309</v>
      </c>
      <c r="G24" s="93"/>
      <c r="H24" s="119">
        <f>SUM(H18:H20)</f>
        <v>266560</v>
      </c>
      <c r="I24" s="93"/>
      <c r="J24" s="119">
        <f>SUM(J18:J20)</f>
        <v>327566</v>
      </c>
    </row>
    <row r="25" spans="1:10" ht="18.75" customHeight="1" x14ac:dyDescent="0.25">
      <c r="B25" s="2"/>
      <c r="C25" s="22"/>
      <c r="D25" s="22"/>
      <c r="E25" s="22"/>
      <c r="F25" s="22"/>
      <c r="G25" s="23"/>
      <c r="H25" s="22"/>
      <c r="I25" s="22"/>
      <c r="J25" s="22"/>
    </row>
    <row r="26" spans="1:10" ht="18.75" customHeight="1" x14ac:dyDescent="0.25">
      <c r="A26" s="12" t="s">
        <v>159</v>
      </c>
      <c r="B26" s="2"/>
      <c r="C26" s="22"/>
      <c r="D26" s="131">
        <f>D15-D24</f>
        <v>-13478</v>
      </c>
      <c r="E26" s="50"/>
      <c r="F26" s="131">
        <f>F15-F24</f>
        <v>-1048</v>
      </c>
      <c r="G26" s="52"/>
      <c r="H26" s="131">
        <f>H15-H24</f>
        <v>15857</v>
      </c>
      <c r="I26" s="50"/>
      <c r="J26" s="131">
        <f>J15-J24</f>
        <v>2616</v>
      </c>
    </row>
    <row r="27" spans="1:10" ht="18.75" customHeight="1" x14ac:dyDescent="0.25">
      <c r="A27" s="17" t="s">
        <v>71</v>
      </c>
      <c r="B27" s="2"/>
      <c r="C27" s="50"/>
      <c r="D27" s="50">
        <v>-1229</v>
      </c>
      <c r="E27" s="50"/>
      <c r="F27" s="50">
        <v>-1180</v>
      </c>
      <c r="G27" s="50"/>
      <c r="H27" s="22">
        <v>-102</v>
      </c>
      <c r="I27" s="50"/>
      <c r="J27" s="22">
        <v>-66</v>
      </c>
    </row>
    <row r="28" spans="1:10" ht="18.75" customHeight="1" x14ac:dyDescent="0.25">
      <c r="A28" s="17" t="s">
        <v>209</v>
      </c>
      <c r="B28" s="2"/>
      <c r="C28" s="50"/>
      <c r="D28" s="50"/>
      <c r="E28" s="50"/>
      <c r="F28" s="50"/>
      <c r="G28" s="50"/>
      <c r="H28" s="50"/>
      <c r="I28" s="50"/>
      <c r="J28" s="50"/>
    </row>
    <row r="29" spans="1:10" s="18" customFormat="1" ht="18.75" customHeight="1" x14ac:dyDescent="0.25">
      <c r="A29" s="17" t="s">
        <v>72</v>
      </c>
      <c r="B29" s="2"/>
      <c r="C29" s="50"/>
      <c r="D29" s="50">
        <v>-3137</v>
      </c>
      <c r="E29" s="50"/>
      <c r="F29" s="53">
        <v>7505</v>
      </c>
      <c r="G29" s="52"/>
      <c r="H29" s="102">
        <v>0</v>
      </c>
      <c r="I29" s="50"/>
      <c r="J29" s="102">
        <v>0</v>
      </c>
    </row>
    <row r="30" spans="1:10" ht="18.75" customHeight="1" x14ac:dyDescent="0.25">
      <c r="A30" s="12" t="s">
        <v>208</v>
      </c>
      <c r="B30" s="2"/>
      <c r="C30" s="4"/>
      <c r="D30" s="124">
        <f>SUM(D26:D29)</f>
        <v>-17844</v>
      </c>
      <c r="E30" s="93"/>
      <c r="F30" s="124">
        <f>SUM(F26:F29)</f>
        <v>5277</v>
      </c>
      <c r="G30" s="93"/>
      <c r="H30" s="124">
        <f>SUM(H26:H29)</f>
        <v>15755</v>
      </c>
      <c r="I30" s="93"/>
      <c r="J30" s="124">
        <f>SUM(J26:J29)</f>
        <v>2550</v>
      </c>
    </row>
    <row r="31" spans="1:10" ht="18.75" customHeight="1" x14ac:dyDescent="0.25">
      <c r="A31" s="17" t="s">
        <v>160</v>
      </c>
      <c r="B31" s="2"/>
      <c r="C31" s="50"/>
      <c r="D31" s="50">
        <v>1426</v>
      </c>
      <c r="E31" s="50"/>
      <c r="F31" s="50">
        <v>858</v>
      </c>
      <c r="G31" s="50"/>
      <c r="H31" s="22">
        <v>-1265</v>
      </c>
      <c r="I31" s="50"/>
      <c r="J31" s="22">
        <v>1582</v>
      </c>
    </row>
    <row r="32" spans="1:10" s="18" customFormat="1" ht="18.75" customHeight="1" thickBot="1" x14ac:dyDescent="0.3">
      <c r="A32" s="12" t="s">
        <v>206</v>
      </c>
      <c r="B32" s="2"/>
      <c r="C32" s="4"/>
      <c r="D32" s="130">
        <f>SUM(D30:D31)</f>
        <v>-16418</v>
      </c>
      <c r="E32" s="93"/>
      <c r="F32" s="130">
        <f>SUM(F30:F31)</f>
        <v>6135</v>
      </c>
      <c r="G32" s="93"/>
      <c r="H32" s="130">
        <f>SUM(H30:H31)</f>
        <v>14490</v>
      </c>
      <c r="I32" s="93"/>
      <c r="J32" s="130">
        <f>SUM(J30:J31)</f>
        <v>4132</v>
      </c>
    </row>
    <row r="33" spans="1:10" ht="18.75" hidden="1" customHeight="1" thickTop="1" x14ac:dyDescent="0.25">
      <c r="A33"/>
      <c r="B33" s="2"/>
      <c r="C33" s="4"/>
      <c r="D33" s="4"/>
      <c r="E33" s="4"/>
      <c r="F33" s="4"/>
      <c r="G33" s="4"/>
      <c r="H33" s="4"/>
      <c r="I33" s="4"/>
      <c r="J33" s="4"/>
    </row>
    <row r="34" spans="1:10" ht="18.75" hidden="1" customHeight="1" x14ac:dyDescent="0.25">
      <c r="A34" s="18" t="s">
        <v>99</v>
      </c>
      <c r="B34" s="2"/>
      <c r="C34" s="4"/>
      <c r="D34" s="4"/>
      <c r="E34" s="4"/>
      <c r="F34" s="4"/>
      <c r="G34" s="4"/>
      <c r="H34" s="4"/>
      <c r="I34" s="4"/>
      <c r="J34" s="4"/>
    </row>
    <row r="35" spans="1:10" ht="18.75" hidden="1" customHeight="1" x14ac:dyDescent="0.25">
      <c r="A35" s="27" t="s">
        <v>73</v>
      </c>
      <c r="B35" s="2"/>
      <c r="C35" s="4"/>
      <c r="D35" s="4"/>
      <c r="E35" s="4"/>
      <c r="F35" s="4"/>
      <c r="G35" s="4"/>
      <c r="H35" s="4"/>
      <c r="I35" s="4"/>
      <c r="J35" s="4"/>
    </row>
    <row r="36" spans="1:10" ht="18.75" hidden="1" customHeight="1" x14ac:dyDescent="0.25">
      <c r="A36" t="s">
        <v>74</v>
      </c>
      <c r="B36" s="2"/>
      <c r="C36" s="4"/>
      <c r="D36" s="66"/>
      <c r="E36" s="22"/>
      <c r="F36" s="66"/>
      <c r="G36" s="22"/>
      <c r="H36" s="38"/>
      <c r="I36" s="22"/>
      <c r="J36" s="38"/>
    </row>
    <row r="37" spans="1:10" ht="18.75" hidden="1" customHeight="1" x14ac:dyDescent="0.25">
      <c r="A37" t="s">
        <v>75</v>
      </c>
      <c r="B37" s="2"/>
      <c r="C37" s="4"/>
      <c r="D37" s="66"/>
      <c r="E37" s="22"/>
      <c r="F37" s="66"/>
      <c r="G37" s="22"/>
      <c r="H37" s="66"/>
      <c r="I37" s="22"/>
      <c r="J37" s="66"/>
    </row>
    <row r="38" spans="1:10" ht="18.75" hidden="1" customHeight="1" x14ac:dyDescent="0.25">
      <c r="A38" t="s">
        <v>76</v>
      </c>
      <c r="B38" s="2"/>
      <c r="C38" s="4"/>
      <c r="D38" s="66"/>
      <c r="E38" s="22"/>
      <c r="F38" s="66"/>
      <c r="G38" s="22"/>
      <c r="H38" s="66"/>
      <c r="I38" s="22"/>
      <c r="J38" s="66"/>
    </row>
    <row r="39" spans="1:10" ht="18.75" hidden="1" customHeight="1" x14ac:dyDescent="0.25">
      <c r="A39" t="s">
        <v>161</v>
      </c>
      <c r="B39" s="2"/>
      <c r="C39" s="4"/>
      <c r="D39" s="66"/>
      <c r="E39" s="22"/>
      <c r="F39" s="66"/>
      <c r="G39" s="22"/>
      <c r="H39" s="66"/>
      <c r="I39" s="22"/>
      <c r="J39" s="66"/>
    </row>
    <row r="40" spans="1:10" ht="18.75" hidden="1" customHeight="1" x14ac:dyDescent="0.25">
      <c r="A40" s="95" t="s">
        <v>162</v>
      </c>
      <c r="B40" s="2"/>
      <c r="C40" s="4"/>
      <c r="D40" s="73"/>
      <c r="E40" s="22"/>
      <c r="F40" s="73"/>
      <c r="G40" s="22"/>
      <c r="H40" s="73"/>
      <c r="I40" s="22"/>
      <c r="J40" s="73"/>
    </row>
    <row r="41" spans="1:10" s="18" customFormat="1" ht="18.75" hidden="1" customHeight="1" x14ac:dyDescent="0.25">
      <c r="A41" s="18" t="s">
        <v>77</v>
      </c>
      <c r="B41" s="43"/>
      <c r="C41" s="4"/>
      <c r="D41" s="74"/>
      <c r="E41" s="4"/>
      <c r="F41" s="74"/>
      <c r="G41" s="4"/>
      <c r="H41" s="74"/>
      <c r="I41" s="4"/>
      <c r="J41" s="74"/>
    </row>
    <row r="42" spans="1:10" s="18" customFormat="1" ht="18.75" hidden="1" customHeight="1" x14ac:dyDescent="0.25">
      <c r="A42" s="18" t="s">
        <v>78</v>
      </c>
      <c r="B42" s="43"/>
      <c r="C42" s="4"/>
      <c r="D42" s="75">
        <f>SUM(D36,D38,D40)</f>
        <v>0</v>
      </c>
      <c r="E42" s="4"/>
      <c r="F42" s="75">
        <f>SUM(F36,F38,F40)</f>
        <v>0</v>
      </c>
      <c r="G42" s="46"/>
      <c r="H42" s="75">
        <f>SUM(H36,H38,H40)</f>
        <v>0</v>
      </c>
      <c r="I42" s="46"/>
      <c r="J42" s="75">
        <f>SUM(J36,J38,J40)</f>
        <v>0</v>
      </c>
    </row>
    <row r="43" spans="1:10" ht="18.75" hidden="1" customHeight="1" x14ac:dyDescent="0.25">
      <c r="A43"/>
      <c r="B43" s="2"/>
      <c r="C43" s="4"/>
      <c r="D43" s="4"/>
      <c r="E43" s="4"/>
      <c r="F43" s="4"/>
      <c r="G43" s="4"/>
      <c r="H43" s="4"/>
      <c r="I43" s="4"/>
      <c r="J43" s="4"/>
    </row>
    <row r="44" spans="1:10" ht="18.75" hidden="1" customHeight="1" x14ac:dyDescent="0.25">
      <c r="A44" s="18" t="s">
        <v>166</v>
      </c>
      <c r="B44" s="2"/>
      <c r="C44" s="4"/>
      <c r="D44" s="4"/>
      <c r="E44" s="4"/>
      <c r="F44" s="4"/>
      <c r="G44" s="4"/>
      <c r="H44" s="4"/>
      <c r="I44" s="4"/>
      <c r="J44" s="4"/>
    </row>
    <row r="45" spans="1:10" ht="18.75" hidden="1" customHeight="1" x14ac:dyDescent="0.25">
      <c r="A45" s="18" t="s">
        <v>79</v>
      </c>
      <c r="B45" s="2"/>
      <c r="C45" s="4"/>
      <c r="D45" s="94">
        <f>D42</f>
        <v>0</v>
      </c>
      <c r="E45" s="4"/>
      <c r="F45" s="94">
        <f>F42</f>
        <v>0</v>
      </c>
      <c r="G45" s="4"/>
      <c r="H45" s="94">
        <f>H42</f>
        <v>0</v>
      </c>
      <c r="I45" s="4"/>
      <c r="J45" s="94">
        <f>J42</f>
        <v>0</v>
      </c>
    </row>
    <row r="46" spans="1:10" ht="18.75" customHeight="1" thickTop="1" x14ac:dyDescent="0.25">
      <c r="A46"/>
      <c r="B46" s="2"/>
      <c r="C46" s="4"/>
      <c r="D46" s="4"/>
      <c r="E46" s="4"/>
      <c r="F46" s="4"/>
      <c r="G46" s="4"/>
      <c r="H46" s="4"/>
      <c r="I46" s="4"/>
      <c r="J46" s="4"/>
    </row>
    <row r="47" spans="1:10" ht="18.75" customHeight="1" thickBot="1" x14ac:dyDescent="0.3">
      <c r="A47" s="18" t="s">
        <v>164</v>
      </c>
      <c r="B47" s="2"/>
      <c r="C47" s="4"/>
      <c r="D47" s="120">
        <f>D32+D42</f>
        <v>-16418</v>
      </c>
      <c r="E47" s="93"/>
      <c r="F47" s="120">
        <f>F32+F42</f>
        <v>6135</v>
      </c>
      <c r="G47" s="93"/>
      <c r="H47" s="120">
        <f>H32+H42</f>
        <v>14490</v>
      </c>
      <c r="I47" s="93"/>
      <c r="J47" s="120">
        <f>J32+J42</f>
        <v>4132</v>
      </c>
    </row>
    <row r="48" spans="1:10" ht="18.75" customHeight="1" thickTop="1" x14ac:dyDescent="0.25">
      <c r="A48"/>
      <c r="B48" s="2"/>
      <c r="C48" s="22"/>
      <c r="D48" s="22"/>
      <c r="E48" s="22"/>
      <c r="F48" s="22"/>
      <c r="G48" s="23"/>
      <c r="H48" s="22"/>
      <c r="I48" s="22"/>
      <c r="J48" s="22"/>
    </row>
    <row r="49" spans="1:10" ht="18.75" customHeight="1" x14ac:dyDescent="0.3">
      <c r="A49" s="14" t="s">
        <v>139</v>
      </c>
    </row>
    <row r="50" spans="1:10" ht="18.75" customHeight="1" x14ac:dyDescent="0.25">
      <c r="A50" s="15" t="s">
        <v>60</v>
      </c>
    </row>
    <row r="51" spans="1:10" ht="18.75" customHeight="1" x14ac:dyDescent="0.25">
      <c r="A51" s="18"/>
    </row>
    <row r="52" spans="1:10" ht="18.75" customHeight="1" x14ac:dyDescent="0.25">
      <c r="D52" s="137" t="s">
        <v>1</v>
      </c>
      <c r="E52" s="137"/>
      <c r="F52" s="137"/>
      <c r="H52" s="137" t="s">
        <v>2</v>
      </c>
      <c r="I52" s="137"/>
      <c r="J52" s="137"/>
    </row>
    <row r="53" spans="1:10" ht="18.75" customHeight="1" x14ac:dyDescent="0.25">
      <c r="B53" s="19"/>
      <c r="C53" s="19"/>
      <c r="D53" s="137" t="s">
        <v>3</v>
      </c>
      <c r="E53" s="137"/>
      <c r="F53" s="137"/>
      <c r="G53" s="10"/>
      <c r="H53" s="137" t="s">
        <v>3</v>
      </c>
      <c r="I53" s="137"/>
      <c r="J53" s="137"/>
    </row>
    <row r="54" spans="1:10" ht="18.75" customHeight="1" x14ac:dyDescent="0.25">
      <c r="B54" s="19"/>
      <c r="C54" s="19"/>
      <c r="D54" s="139" t="s">
        <v>61</v>
      </c>
      <c r="E54" s="139"/>
      <c r="F54" s="139"/>
      <c r="G54" s="10"/>
      <c r="H54" s="139" t="s">
        <v>61</v>
      </c>
      <c r="I54" s="139"/>
      <c r="J54" s="139"/>
    </row>
    <row r="55" spans="1:10" ht="18.75" customHeight="1" x14ac:dyDescent="0.25">
      <c r="B55" s="19"/>
      <c r="C55" s="19"/>
      <c r="D55" s="138" t="s">
        <v>170</v>
      </c>
      <c r="E55" s="138"/>
      <c r="F55" s="138"/>
      <c r="G55" s="10"/>
      <c r="H55" s="138" t="s">
        <v>170</v>
      </c>
      <c r="I55" s="138"/>
      <c r="J55" s="138"/>
    </row>
    <row r="56" spans="1:10" ht="18.75" customHeight="1" x14ac:dyDescent="0.25">
      <c r="B56" s="2"/>
      <c r="C56" s="19"/>
      <c r="D56" s="19">
        <v>2025</v>
      </c>
      <c r="E56" s="19"/>
      <c r="F56" s="19">
        <v>2024</v>
      </c>
      <c r="H56" s="19">
        <v>2025</v>
      </c>
      <c r="I56" s="19"/>
      <c r="J56" s="19">
        <v>2024</v>
      </c>
    </row>
    <row r="57" spans="1:10" ht="18.75" customHeight="1" x14ac:dyDescent="0.25">
      <c r="B57" s="2"/>
      <c r="C57" s="2"/>
      <c r="D57" s="136" t="s">
        <v>62</v>
      </c>
      <c r="E57" s="136"/>
      <c r="F57" s="136"/>
      <c r="G57" s="136"/>
      <c r="H57" s="136"/>
      <c r="I57" s="136"/>
      <c r="J57" s="136"/>
    </row>
    <row r="58" spans="1:10" ht="18.75" customHeight="1" x14ac:dyDescent="0.25">
      <c r="A58" s="109" t="s">
        <v>226</v>
      </c>
      <c r="B58" s="2"/>
    </row>
    <row r="59" spans="1:10" ht="18.75" customHeight="1" x14ac:dyDescent="0.25">
      <c r="A59" s="76" t="s">
        <v>184</v>
      </c>
      <c r="B59" s="2"/>
      <c r="C59" s="50"/>
      <c r="D59" s="50">
        <v>-16585</v>
      </c>
      <c r="E59" s="50"/>
      <c r="F59" s="50">
        <v>4337</v>
      </c>
      <c r="G59" s="50"/>
      <c r="H59" s="50">
        <v>14490</v>
      </c>
      <c r="I59" s="50"/>
      <c r="J59" s="50">
        <v>4132</v>
      </c>
    </row>
    <row r="60" spans="1:10" ht="18.75" customHeight="1" x14ac:dyDescent="0.25">
      <c r="A60" s="110" t="s">
        <v>185</v>
      </c>
      <c r="B60" s="2"/>
      <c r="C60" s="50"/>
      <c r="D60" s="50">
        <v>167</v>
      </c>
      <c r="E60" s="50"/>
      <c r="F60" s="50">
        <v>1798</v>
      </c>
      <c r="G60" s="50"/>
      <c r="H60" s="104">
        <v>0</v>
      </c>
      <c r="I60" s="50"/>
      <c r="J60" s="104">
        <v>0</v>
      </c>
    </row>
    <row r="61" spans="1:10" ht="18.75" customHeight="1" thickBot="1" x14ac:dyDescent="0.3">
      <c r="A61" s="12"/>
      <c r="B61" s="2"/>
      <c r="C61" s="4"/>
      <c r="D61" s="130">
        <f>D47</f>
        <v>-16418</v>
      </c>
      <c r="E61" s="93"/>
      <c r="F61" s="130">
        <f>F47</f>
        <v>6135</v>
      </c>
      <c r="G61" s="93"/>
      <c r="H61" s="130">
        <f>SUM(H59:H60)</f>
        <v>14490</v>
      </c>
      <c r="I61" s="93"/>
      <c r="J61" s="130">
        <f>SUM(J59:J60)</f>
        <v>4132</v>
      </c>
    </row>
    <row r="62" spans="1:10" ht="18.75" customHeight="1" thickTop="1" x14ac:dyDescent="0.25"/>
    <row r="63" spans="1:10" ht="18.600000000000001" customHeight="1" x14ac:dyDescent="0.25">
      <c r="A63" s="18" t="s">
        <v>191</v>
      </c>
    </row>
    <row r="64" spans="1:10" ht="18.75" customHeight="1" x14ac:dyDescent="0.25">
      <c r="A64" s="76" t="s">
        <v>184</v>
      </c>
      <c r="C64" s="50"/>
      <c r="D64" s="50">
        <v>-16585</v>
      </c>
      <c r="E64" s="50"/>
      <c r="F64" s="50">
        <v>4337</v>
      </c>
      <c r="G64" s="50"/>
      <c r="H64" s="50">
        <v>14490</v>
      </c>
      <c r="I64" s="50"/>
      <c r="J64" s="50">
        <v>4132</v>
      </c>
    </row>
    <row r="65" spans="1:10" ht="18.75" customHeight="1" x14ac:dyDescent="0.25">
      <c r="A65" s="110" t="s">
        <v>185</v>
      </c>
      <c r="C65" s="50"/>
      <c r="D65" s="50">
        <v>167</v>
      </c>
      <c r="E65" s="50"/>
      <c r="F65" s="50">
        <v>1798</v>
      </c>
      <c r="G65" s="50"/>
      <c r="H65" s="104">
        <v>0</v>
      </c>
      <c r="I65" s="50"/>
      <c r="J65" s="104">
        <v>0</v>
      </c>
    </row>
    <row r="66" spans="1:10" ht="18.75" customHeight="1" thickBot="1" x14ac:dyDescent="0.3">
      <c r="C66" s="4"/>
      <c r="D66" s="130">
        <f>D61</f>
        <v>-16418</v>
      </c>
      <c r="E66" s="93"/>
      <c r="F66" s="130">
        <f>F61</f>
        <v>6135</v>
      </c>
      <c r="G66" s="93"/>
      <c r="H66" s="130">
        <f>SUM(H64:H65)</f>
        <v>14490</v>
      </c>
      <c r="I66" s="93"/>
      <c r="J66" s="130">
        <f>SUM(J64:J65)</f>
        <v>4132</v>
      </c>
    </row>
    <row r="67" spans="1:10" ht="18.75" customHeight="1" thickTop="1" x14ac:dyDescent="0.25"/>
    <row r="68" spans="1:10" ht="18.75" customHeight="1" thickBot="1" x14ac:dyDescent="0.3">
      <c r="A68" s="18" t="s">
        <v>227</v>
      </c>
      <c r="B68" s="2"/>
      <c r="C68" s="22"/>
      <c r="D68" s="105">
        <f>D64/'BS 2-3'!D78</f>
        <v>-1.661354206526813E-2</v>
      </c>
      <c r="E68" s="111"/>
      <c r="F68" s="105">
        <v>4.0000000000000001E-3</v>
      </c>
      <c r="G68" s="111"/>
      <c r="H68" s="105">
        <f>H64/'BS 2-3'!H78</f>
        <v>1.4514936661183914E-2</v>
      </c>
      <c r="I68" s="111"/>
      <c r="J68" s="105">
        <f>J64/'BS 2-3'!J78</f>
        <v>4.1391109926854335E-3</v>
      </c>
    </row>
    <row r="69" spans="1:10" ht="18.75" customHeight="1" thickTop="1" x14ac:dyDescent="0.25"/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55:F55"/>
    <mergeCell ref="H55:J55"/>
    <mergeCell ref="D57:J57"/>
    <mergeCell ref="D52:F52"/>
    <mergeCell ref="H52:J52"/>
    <mergeCell ref="D53:F53"/>
    <mergeCell ref="H53:J53"/>
    <mergeCell ref="D54:F54"/>
    <mergeCell ref="H54:J54"/>
  </mergeCells>
  <phoneticPr fontId="7" type="noConversion"/>
  <pageMargins left="0.8" right="0.6" top="0.48" bottom="0.3" header="0.5" footer="0.3"/>
  <pageSetup paperSize="9" scale="84" firstPageNumber="4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4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90" zoomScaleNormal="90" zoomScaleSheetLayoutView="90" workbookViewId="0"/>
  </sheetViews>
  <sheetFormatPr defaultColWidth="9.28515625" defaultRowHeight="18.75" customHeight="1" x14ac:dyDescent="0.25"/>
  <cols>
    <col min="1" max="1" width="46.5703125" style="17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0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4" t="s">
        <v>139</v>
      </c>
    </row>
    <row r="2" spans="1:10" ht="18.75" customHeight="1" x14ac:dyDescent="0.25">
      <c r="A2" s="15" t="s">
        <v>60</v>
      </c>
    </row>
    <row r="3" spans="1:10" ht="18.75" customHeight="1" x14ac:dyDescent="0.25">
      <c r="A3" s="18"/>
    </row>
    <row r="4" spans="1:10" ht="18.75" customHeight="1" x14ac:dyDescent="0.25">
      <c r="D4" s="137" t="s">
        <v>1</v>
      </c>
      <c r="E4" s="137"/>
      <c r="F4" s="137"/>
      <c r="H4" s="137" t="s">
        <v>2</v>
      </c>
      <c r="I4" s="137"/>
      <c r="J4" s="137"/>
    </row>
    <row r="5" spans="1:10" ht="18.75" customHeight="1" x14ac:dyDescent="0.25">
      <c r="B5" s="19"/>
      <c r="C5" s="19"/>
      <c r="D5" s="137" t="s">
        <v>3</v>
      </c>
      <c r="E5" s="137"/>
      <c r="F5" s="137"/>
      <c r="G5" s="10"/>
      <c r="H5" s="137" t="s">
        <v>3</v>
      </c>
      <c r="I5" s="137"/>
      <c r="J5" s="137"/>
    </row>
    <row r="6" spans="1:10" ht="18.75" customHeight="1" x14ac:dyDescent="0.25">
      <c r="B6" s="19"/>
      <c r="C6" s="19"/>
      <c r="D6" s="139" t="s">
        <v>171</v>
      </c>
      <c r="E6" s="139"/>
      <c r="F6" s="139"/>
      <c r="G6" s="10"/>
      <c r="H6" s="139" t="s">
        <v>171</v>
      </c>
      <c r="I6" s="139"/>
      <c r="J6" s="139"/>
    </row>
    <row r="7" spans="1:10" ht="18.75" customHeight="1" x14ac:dyDescent="0.25">
      <c r="B7" s="19"/>
      <c r="C7" s="19"/>
      <c r="D7" s="138" t="s">
        <v>170</v>
      </c>
      <c r="E7" s="140"/>
      <c r="F7" s="140"/>
      <c r="G7" s="10"/>
      <c r="H7" s="138" t="s">
        <v>170</v>
      </c>
      <c r="I7" s="140"/>
      <c r="J7" s="140"/>
    </row>
    <row r="8" spans="1:10" ht="18.75" customHeight="1" x14ac:dyDescent="0.25">
      <c r="B8" s="2" t="s">
        <v>6</v>
      </c>
      <c r="C8" s="19"/>
      <c r="D8" s="19">
        <v>2025</v>
      </c>
      <c r="E8" s="19"/>
      <c r="F8" s="19">
        <v>2024</v>
      </c>
      <c r="H8" s="19">
        <v>2025</v>
      </c>
      <c r="I8" s="19"/>
      <c r="J8" s="19">
        <v>2024</v>
      </c>
    </row>
    <row r="9" spans="1:10" ht="18.75" customHeight="1" x14ac:dyDescent="0.25">
      <c r="B9" s="2"/>
      <c r="C9" s="2"/>
      <c r="D9" s="136" t="s">
        <v>62</v>
      </c>
      <c r="E9" s="136"/>
      <c r="F9" s="136"/>
      <c r="G9" s="136"/>
      <c r="H9" s="136"/>
      <c r="I9" s="136"/>
      <c r="J9" s="136"/>
    </row>
    <row r="10" spans="1:10" ht="18.75" customHeight="1" x14ac:dyDescent="0.25">
      <c r="A10" s="16" t="s">
        <v>147</v>
      </c>
      <c r="B10" s="2">
        <v>2</v>
      </c>
    </row>
    <row r="11" spans="1:10" ht="18.75" customHeight="1" x14ac:dyDescent="0.25">
      <c r="A11" s="17" t="s">
        <v>63</v>
      </c>
      <c r="B11" s="2"/>
    </row>
    <row r="12" spans="1:10" ht="18.75" customHeight="1" x14ac:dyDescent="0.25">
      <c r="A12" s="17" t="s">
        <v>64</v>
      </c>
      <c r="B12" s="2">
        <v>6</v>
      </c>
      <c r="C12" s="50"/>
      <c r="D12" s="50">
        <v>2682221</v>
      </c>
      <c r="E12" s="50"/>
      <c r="F12" s="50">
        <v>2789363</v>
      </c>
      <c r="G12" s="50"/>
      <c r="H12" s="22">
        <v>792864</v>
      </c>
      <c r="I12" s="50"/>
      <c r="J12" s="22">
        <v>1004124</v>
      </c>
    </row>
    <row r="13" spans="1:10" ht="18.75" customHeight="1" x14ac:dyDescent="0.25">
      <c r="A13" s="17" t="s">
        <v>186</v>
      </c>
      <c r="B13" s="2"/>
      <c r="C13" s="50"/>
      <c r="D13" s="104">
        <v>0</v>
      </c>
      <c r="E13" s="50"/>
      <c r="F13" s="50">
        <v>13597</v>
      </c>
      <c r="G13" s="50"/>
      <c r="H13" s="104">
        <v>0</v>
      </c>
      <c r="I13" s="50"/>
      <c r="J13" s="104">
        <v>0</v>
      </c>
    </row>
    <row r="14" spans="1:10" ht="18.75" customHeight="1" x14ac:dyDescent="0.25">
      <c r="A14" s="17" t="s">
        <v>65</v>
      </c>
      <c r="B14" s="2"/>
      <c r="C14" s="50"/>
      <c r="D14" s="50">
        <v>122155</v>
      </c>
      <c r="E14" s="50"/>
      <c r="F14" s="50">
        <v>124838</v>
      </c>
      <c r="G14" s="50"/>
      <c r="H14" s="22">
        <v>38876</v>
      </c>
      <c r="I14" s="50"/>
      <c r="J14" s="22">
        <v>83859</v>
      </c>
    </row>
    <row r="15" spans="1:10" ht="18.75" customHeight="1" x14ac:dyDescent="0.25">
      <c r="A15" s="12" t="s">
        <v>148</v>
      </c>
      <c r="B15" s="2"/>
      <c r="C15" s="4"/>
      <c r="D15" s="119">
        <f>SUM(D12:D14)</f>
        <v>2804376</v>
      </c>
      <c r="E15" s="93"/>
      <c r="F15" s="119">
        <f>SUM(F12:F14)</f>
        <v>2927798</v>
      </c>
      <c r="G15" s="93"/>
      <c r="H15" s="119">
        <f>SUM(H12:H14)</f>
        <v>831740</v>
      </c>
      <c r="I15" s="93"/>
      <c r="J15" s="119">
        <f>SUM(J12:J14)</f>
        <v>1087983</v>
      </c>
    </row>
    <row r="16" spans="1:10" ht="18.75" customHeight="1" x14ac:dyDescent="0.25">
      <c r="B16" s="2"/>
      <c r="C16" s="22"/>
      <c r="D16" s="22"/>
      <c r="E16" s="22"/>
      <c r="F16" s="22"/>
      <c r="G16" s="23"/>
      <c r="H16" s="22"/>
      <c r="I16" s="22"/>
      <c r="J16" s="22"/>
    </row>
    <row r="17" spans="1:10" ht="18.75" customHeight="1" x14ac:dyDescent="0.25">
      <c r="A17" s="16" t="s">
        <v>66</v>
      </c>
      <c r="B17" s="2">
        <v>2</v>
      </c>
      <c r="C17" s="22"/>
      <c r="D17" s="22"/>
      <c r="E17" s="22"/>
      <c r="F17" s="22"/>
      <c r="G17" s="23"/>
      <c r="H17" s="22"/>
      <c r="I17" s="22"/>
      <c r="J17" s="22"/>
    </row>
    <row r="18" spans="1:10" ht="18.75" customHeight="1" x14ac:dyDescent="0.25">
      <c r="A18" s="17" t="s">
        <v>67</v>
      </c>
      <c r="B18" s="2"/>
      <c r="C18" s="50"/>
      <c r="D18" s="50">
        <v>2189868</v>
      </c>
      <c r="E18" s="50"/>
      <c r="F18" s="50">
        <v>2161348</v>
      </c>
      <c r="G18" s="50"/>
      <c r="H18" s="22">
        <v>626216</v>
      </c>
      <c r="I18" s="50"/>
      <c r="J18" s="22">
        <v>810579</v>
      </c>
    </row>
    <row r="19" spans="1:10" ht="18.75" customHeight="1" x14ac:dyDescent="0.25">
      <c r="A19" s="17" t="s">
        <v>68</v>
      </c>
      <c r="B19" s="2"/>
      <c r="C19" s="50"/>
      <c r="D19" s="50">
        <v>360226</v>
      </c>
      <c r="E19" s="50"/>
      <c r="F19" s="50">
        <v>362024</v>
      </c>
      <c r="G19" s="50"/>
      <c r="H19" s="22">
        <v>16372</v>
      </c>
      <c r="I19" s="50"/>
      <c r="J19" s="22">
        <v>15317</v>
      </c>
    </row>
    <row r="20" spans="1:10" ht="18.75" customHeight="1" x14ac:dyDescent="0.25">
      <c r="A20" s="17" t="s">
        <v>69</v>
      </c>
      <c r="B20" s="2"/>
      <c r="C20" s="50"/>
      <c r="D20" s="50">
        <v>367095</v>
      </c>
      <c r="E20" s="50"/>
      <c r="F20" s="50">
        <v>367100</v>
      </c>
      <c r="G20" s="50"/>
      <c r="H20" s="22">
        <v>169038</v>
      </c>
      <c r="I20" s="50"/>
      <c r="J20" s="22">
        <v>182205</v>
      </c>
    </row>
    <row r="21" spans="1:10" ht="18.75" customHeight="1" x14ac:dyDescent="0.25">
      <c r="A21" s="17" t="s">
        <v>187</v>
      </c>
      <c r="B21" s="2"/>
      <c r="C21" s="50"/>
      <c r="D21" s="50"/>
      <c r="E21" s="50"/>
      <c r="F21" s="50"/>
      <c r="G21" s="50"/>
      <c r="H21" s="22"/>
      <c r="I21" s="50"/>
      <c r="J21" s="22"/>
    </row>
    <row r="22" spans="1:10" ht="18.75" customHeight="1" x14ac:dyDescent="0.25">
      <c r="A22" s="17" t="s">
        <v>199</v>
      </c>
      <c r="B22" s="2"/>
      <c r="C22" s="50"/>
      <c r="D22" s="50"/>
      <c r="E22" s="50"/>
      <c r="F22" s="50"/>
      <c r="G22" s="50"/>
      <c r="H22" s="22"/>
      <c r="I22" s="50"/>
      <c r="J22" s="22"/>
    </row>
    <row r="23" spans="1:10" ht="18.75" customHeight="1" x14ac:dyDescent="0.25">
      <c r="A23" s="17" t="s">
        <v>193</v>
      </c>
      <c r="B23" s="2"/>
      <c r="C23" s="50"/>
      <c r="D23" s="84">
        <v>0</v>
      </c>
      <c r="E23" s="84"/>
      <c r="F23" s="84">
        <v>13915</v>
      </c>
      <c r="G23" s="84"/>
      <c r="H23" s="84">
        <v>0</v>
      </c>
      <c r="I23" s="84"/>
      <c r="J23" s="84">
        <v>0</v>
      </c>
    </row>
    <row r="24" spans="1:10" ht="18.75" customHeight="1" x14ac:dyDescent="0.25">
      <c r="A24" s="12" t="s">
        <v>70</v>
      </c>
      <c r="B24" s="2"/>
      <c r="C24" s="4"/>
      <c r="D24" s="119">
        <f>SUM(D18:D23)</f>
        <v>2917189</v>
      </c>
      <c r="E24" s="93"/>
      <c r="F24" s="119">
        <f>SUM(F18:F23)</f>
        <v>2904387</v>
      </c>
      <c r="G24" s="93"/>
      <c r="H24" s="119">
        <f>SUM(H18:H23)</f>
        <v>811626</v>
      </c>
      <c r="I24" s="93"/>
      <c r="J24" s="119">
        <f>SUM(J18:J23)</f>
        <v>1008101</v>
      </c>
    </row>
    <row r="25" spans="1:10" ht="18.75" customHeight="1" x14ac:dyDescent="0.25">
      <c r="B25" s="2"/>
      <c r="C25" s="22"/>
      <c r="D25" s="22"/>
      <c r="E25" s="22"/>
      <c r="F25" s="22"/>
      <c r="G25" s="23"/>
      <c r="H25" s="22"/>
      <c r="I25" s="22"/>
      <c r="J25" s="22"/>
    </row>
    <row r="26" spans="1:10" ht="18.75" customHeight="1" x14ac:dyDescent="0.25">
      <c r="A26" s="12" t="s">
        <v>159</v>
      </c>
      <c r="B26" s="2"/>
      <c r="C26" s="22"/>
      <c r="D26" s="131">
        <f>D15-D24</f>
        <v>-112813</v>
      </c>
      <c r="E26" s="50"/>
      <c r="F26" s="131">
        <f>F15-F24</f>
        <v>23411</v>
      </c>
      <c r="G26" s="52"/>
      <c r="H26" s="131">
        <f>H15-H24</f>
        <v>20114</v>
      </c>
      <c r="I26" s="50"/>
      <c r="J26" s="131">
        <f>J15-J24</f>
        <v>79882</v>
      </c>
    </row>
    <row r="27" spans="1:10" ht="18.75" customHeight="1" x14ac:dyDescent="0.25">
      <c r="A27" s="17" t="s">
        <v>71</v>
      </c>
      <c r="B27" s="2"/>
      <c r="C27" s="50"/>
      <c r="D27" s="50">
        <v>-3968</v>
      </c>
      <c r="E27" s="50"/>
      <c r="F27" s="50">
        <v>-3318</v>
      </c>
      <c r="G27" s="50"/>
      <c r="H27" s="22">
        <v>-317</v>
      </c>
      <c r="I27" s="50"/>
      <c r="J27" s="22">
        <v>-168</v>
      </c>
    </row>
    <row r="28" spans="1:10" ht="18.75" customHeight="1" x14ac:dyDescent="0.25">
      <c r="A28" s="17" t="s">
        <v>209</v>
      </c>
      <c r="B28" s="2"/>
      <c r="C28" s="50"/>
      <c r="D28" s="50"/>
      <c r="E28" s="50"/>
      <c r="F28" s="50"/>
      <c r="G28" s="50"/>
      <c r="H28" s="50"/>
      <c r="I28" s="50"/>
      <c r="J28" s="50"/>
    </row>
    <row r="29" spans="1:10" s="18" customFormat="1" ht="18.75" customHeight="1" x14ac:dyDescent="0.25">
      <c r="A29" s="17" t="s">
        <v>72</v>
      </c>
      <c r="B29" s="2"/>
      <c r="C29" s="50"/>
      <c r="D29" s="53">
        <v>-2609</v>
      </c>
      <c r="E29" s="50"/>
      <c r="F29" s="53">
        <v>11253</v>
      </c>
      <c r="G29" s="52"/>
      <c r="H29" s="47">
        <v>0</v>
      </c>
      <c r="I29" s="50"/>
      <c r="J29" s="47">
        <v>0</v>
      </c>
    </row>
    <row r="30" spans="1:10" ht="18.75" customHeight="1" x14ac:dyDescent="0.25">
      <c r="A30" s="12" t="s">
        <v>208</v>
      </c>
      <c r="B30" s="2"/>
      <c r="C30" s="4"/>
      <c r="D30" s="124">
        <f>SUM(D26:D29)</f>
        <v>-119390</v>
      </c>
      <c r="E30" s="93"/>
      <c r="F30" s="124">
        <f>SUM(F26:F29)</f>
        <v>31346</v>
      </c>
      <c r="G30" s="93"/>
      <c r="H30" s="124">
        <f>SUM(H26:H29)</f>
        <v>19797</v>
      </c>
      <c r="I30" s="93"/>
      <c r="J30" s="124">
        <f>SUM(J26:J29)</f>
        <v>79714</v>
      </c>
    </row>
    <row r="31" spans="1:10" ht="18.75" customHeight="1" x14ac:dyDescent="0.25">
      <c r="A31" s="17" t="s">
        <v>160</v>
      </c>
      <c r="B31" s="2">
        <v>7</v>
      </c>
      <c r="C31" s="50"/>
      <c r="D31" s="50">
        <v>16000</v>
      </c>
      <c r="E31" s="50"/>
      <c r="F31" s="50">
        <v>6359</v>
      </c>
      <c r="G31" s="50"/>
      <c r="H31" s="22">
        <v>-895</v>
      </c>
      <c r="I31" s="50"/>
      <c r="J31" s="22">
        <v>5460</v>
      </c>
    </row>
    <row r="32" spans="1:10" s="18" customFormat="1" ht="18.75" customHeight="1" thickBot="1" x14ac:dyDescent="0.3">
      <c r="A32" s="12" t="s">
        <v>206</v>
      </c>
      <c r="B32" s="2"/>
      <c r="C32" s="4"/>
      <c r="D32" s="130">
        <f>SUM(D30:D31)</f>
        <v>-103390</v>
      </c>
      <c r="E32" s="93"/>
      <c r="F32" s="130">
        <f>SUM(F30:F31)</f>
        <v>37705</v>
      </c>
      <c r="G32" s="93"/>
      <c r="H32" s="130">
        <f>SUM(H30:H31)</f>
        <v>18902</v>
      </c>
      <c r="I32" s="93"/>
      <c r="J32" s="130">
        <f>SUM(J30:J31)</f>
        <v>85174</v>
      </c>
    </row>
    <row r="33" spans="1:10" ht="18.75" customHeight="1" thickTop="1" x14ac:dyDescent="0.25">
      <c r="A33"/>
      <c r="B33" s="2"/>
      <c r="C33" s="4"/>
      <c r="D33" s="4"/>
      <c r="E33" s="4"/>
      <c r="F33" s="4"/>
      <c r="G33" s="4"/>
      <c r="H33" s="4"/>
      <c r="I33" s="4"/>
      <c r="J33" s="4"/>
    </row>
    <row r="34" spans="1:10" ht="18.75" hidden="1" customHeight="1" x14ac:dyDescent="0.25">
      <c r="A34" s="18" t="s">
        <v>167</v>
      </c>
      <c r="B34" s="2"/>
      <c r="C34" s="4"/>
      <c r="D34" s="4"/>
      <c r="E34" s="4"/>
      <c r="F34" s="4"/>
      <c r="G34" s="4"/>
      <c r="H34" s="4"/>
      <c r="I34" s="4"/>
      <c r="J34" s="4"/>
    </row>
    <row r="35" spans="1:10" ht="18.75" hidden="1" customHeight="1" x14ac:dyDescent="0.25">
      <c r="A35" s="27" t="s">
        <v>73</v>
      </c>
      <c r="B35" s="2"/>
      <c r="C35" s="4"/>
      <c r="D35" s="4"/>
      <c r="E35" s="4"/>
      <c r="F35" s="4"/>
      <c r="G35" s="4"/>
      <c r="H35" s="4"/>
      <c r="I35" s="4"/>
      <c r="J35" s="4"/>
    </row>
    <row r="36" spans="1:10" ht="18.75" hidden="1" customHeight="1" x14ac:dyDescent="0.25">
      <c r="A36" t="s">
        <v>74</v>
      </c>
      <c r="B36" s="2"/>
      <c r="C36" s="4"/>
      <c r="D36" s="66"/>
      <c r="E36" s="22"/>
      <c r="F36" s="66"/>
      <c r="G36" s="22"/>
      <c r="H36" s="38"/>
      <c r="I36" s="22"/>
      <c r="J36" s="38"/>
    </row>
    <row r="37" spans="1:10" ht="18.75" hidden="1" customHeight="1" x14ac:dyDescent="0.25">
      <c r="A37" t="s">
        <v>75</v>
      </c>
      <c r="B37" s="2"/>
      <c r="C37" s="4"/>
      <c r="D37" s="66"/>
      <c r="E37" s="22"/>
      <c r="F37" s="66"/>
      <c r="G37" s="22"/>
      <c r="H37" s="66"/>
      <c r="I37" s="22"/>
      <c r="J37" s="66"/>
    </row>
    <row r="38" spans="1:10" ht="18.75" hidden="1" customHeight="1" x14ac:dyDescent="0.25">
      <c r="A38" t="s">
        <v>76</v>
      </c>
      <c r="B38" s="2"/>
      <c r="C38" s="4"/>
      <c r="D38" s="66"/>
      <c r="E38" s="22"/>
      <c r="F38" s="66"/>
      <c r="G38" s="22"/>
      <c r="H38" s="66"/>
      <c r="I38" s="22"/>
      <c r="J38" s="66"/>
    </row>
    <row r="39" spans="1:10" ht="18.75" hidden="1" customHeight="1" x14ac:dyDescent="0.25">
      <c r="A39" t="s">
        <v>161</v>
      </c>
      <c r="B39" s="2"/>
      <c r="C39" s="4"/>
      <c r="D39" s="66"/>
      <c r="E39" s="22"/>
      <c r="F39" s="66"/>
      <c r="G39" s="22"/>
      <c r="H39" s="66"/>
      <c r="I39" s="22"/>
      <c r="J39" s="66"/>
    </row>
    <row r="40" spans="1:10" ht="18.75" hidden="1" customHeight="1" x14ac:dyDescent="0.25">
      <c r="A40" s="95" t="s">
        <v>162</v>
      </c>
      <c r="B40" s="2"/>
      <c r="C40" s="4"/>
      <c r="D40" s="96"/>
      <c r="E40" s="50"/>
      <c r="F40" s="96">
        <v>0</v>
      </c>
      <c r="G40" s="50"/>
      <c r="H40" s="96"/>
      <c r="I40" s="50"/>
      <c r="J40" s="96">
        <v>0</v>
      </c>
    </row>
    <row r="41" spans="1:10" s="18" customFormat="1" ht="18.75" hidden="1" customHeight="1" x14ac:dyDescent="0.25">
      <c r="A41" s="18" t="s">
        <v>77</v>
      </c>
      <c r="B41" s="43"/>
      <c r="C41" s="4"/>
      <c r="D41" s="74"/>
      <c r="E41" s="4"/>
      <c r="F41" s="74"/>
      <c r="G41" s="4"/>
      <c r="H41" s="74"/>
      <c r="I41" s="4"/>
      <c r="J41" s="74"/>
    </row>
    <row r="42" spans="1:10" s="18" customFormat="1" ht="18.75" hidden="1" customHeight="1" x14ac:dyDescent="0.25">
      <c r="A42" s="18" t="s">
        <v>78</v>
      </c>
      <c r="B42" s="43"/>
      <c r="C42" s="4"/>
      <c r="D42" s="133">
        <f>SUM(D36,D38,D40)</f>
        <v>0</v>
      </c>
      <c r="E42" s="93"/>
      <c r="F42" s="133">
        <f>SUM(F36,F38,F40)</f>
        <v>0</v>
      </c>
      <c r="G42" s="134"/>
      <c r="H42" s="133">
        <f>SUM(H36,H38,H40)</f>
        <v>0</v>
      </c>
      <c r="I42" s="134"/>
      <c r="J42" s="133">
        <f>SUM(J36,J38,J40)</f>
        <v>0</v>
      </c>
    </row>
    <row r="43" spans="1:10" ht="18.75" hidden="1" customHeight="1" x14ac:dyDescent="0.25">
      <c r="A43"/>
      <c r="B43" s="2"/>
      <c r="C43" s="4"/>
      <c r="D43" s="4"/>
      <c r="E43" s="4"/>
      <c r="F43" s="4"/>
      <c r="G43" s="4"/>
      <c r="H43" s="4"/>
      <c r="I43" s="4"/>
      <c r="J43" s="4"/>
    </row>
    <row r="44" spans="1:10" ht="18.75" hidden="1" customHeight="1" x14ac:dyDescent="0.25">
      <c r="A44" s="18" t="s">
        <v>166</v>
      </c>
      <c r="B44" s="2"/>
      <c r="C44" s="4"/>
      <c r="D44" s="4"/>
      <c r="E44" s="4"/>
      <c r="F44" s="4"/>
      <c r="G44" s="4"/>
      <c r="H44" s="4"/>
      <c r="I44" s="4"/>
      <c r="J44" s="4"/>
    </row>
    <row r="45" spans="1:10" ht="18.75" hidden="1" customHeight="1" x14ac:dyDescent="0.25">
      <c r="A45" s="18" t="s">
        <v>79</v>
      </c>
      <c r="B45" s="2"/>
      <c r="C45" s="4"/>
      <c r="D45" s="132">
        <f>D42</f>
        <v>0</v>
      </c>
      <c r="E45" s="93"/>
      <c r="F45" s="132">
        <f>F42</f>
        <v>0</v>
      </c>
      <c r="G45" s="93"/>
      <c r="H45" s="132">
        <f>H42</f>
        <v>0</v>
      </c>
      <c r="I45" s="93"/>
      <c r="J45" s="132">
        <f>J42</f>
        <v>0</v>
      </c>
    </row>
    <row r="46" spans="1:10" ht="18.75" hidden="1" customHeight="1" x14ac:dyDescent="0.25">
      <c r="A46"/>
      <c r="B46" s="2"/>
      <c r="C46" s="4"/>
      <c r="D46" s="4"/>
      <c r="E46" s="4"/>
      <c r="F46" s="4"/>
      <c r="G46" s="4"/>
      <c r="H46" s="4"/>
      <c r="I46" s="4"/>
      <c r="J46" s="4"/>
    </row>
    <row r="47" spans="1:10" ht="18.75" customHeight="1" thickBot="1" x14ac:dyDescent="0.3">
      <c r="A47" s="18" t="s">
        <v>164</v>
      </c>
      <c r="B47" s="2"/>
      <c r="C47" s="4"/>
      <c r="D47" s="120">
        <f>D32+D42</f>
        <v>-103390</v>
      </c>
      <c r="E47" s="93"/>
      <c r="F47" s="120">
        <f>F32+F42</f>
        <v>37705</v>
      </c>
      <c r="G47" s="93"/>
      <c r="H47" s="120">
        <f>H32+H42</f>
        <v>18902</v>
      </c>
      <c r="I47" s="93"/>
      <c r="J47" s="120">
        <f>J32+J42</f>
        <v>85174</v>
      </c>
    </row>
    <row r="48" spans="1:10" ht="18.75" customHeight="1" thickTop="1" x14ac:dyDescent="0.25">
      <c r="A48"/>
      <c r="B48" s="2"/>
      <c r="C48" s="22"/>
      <c r="D48" s="22"/>
      <c r="E48" s="22"/>
      <c r="F48" s="22"/>
      <c r="G48" s="23"/>
      <c r="H48" s="22"/>
      <c r="I48" s="22"/>
      <c r="J48" s="22"/>
    </row>
    <row r="49" spans="1:10" ht="18.75" customHeight="1" x14ac:dyDescent="0.25">
      <c r="A49" s="15" t="s">
        <v>139</v>
      </c>
    </row>
    <row r="50" spans="1:10" ht="18.75" customHeight="1" x14ac:dyDescent="0.25">
      <c r="A50" s="15" t="s">
        <v>60</v>
      </c>
    </row>
    <row r="51" spans="1:10" ht="18.75" customHeight="1" x14ac:dyDescent="0.25">
      <c r="A51" s="18"/>
    </row>
    <row r="52" spans="1:10" ht="18.75" customHeight="1" x14ac:dyDescent="0.25">
      <c r="D52" s="137" t="s">
        <v>1</v>
      </c>
      <c r="E52" s="137"/>
      <c r="F52" s="137"/>
      <c r="H52" s="137" t="s">
        <v>2</v>
      </c>
      <c r="I52" s="137"/>
      <c r="J52" s="137"/>
    </row>
    <row r="53" spans="1:10" ht="18.75" customHeight="1" x14ac:dyDescent="0.25">
      <c r="B53" s="19"/>
      <c r="C53" s="19"/>
      <c r="D53" s="137" t="s">
        <v>3</v>
      </c>
      <c r="E53" s="137"/>
      <c r="F53" s="137"/>
      <c r="G53" s="10"/>
      <c r="H53" s="137" t="s">
        <v>3</v>
      </c>
      <c r="I53" s="137"/>
      <c r="J53" s="137"/>
    </row>
    <row r="54" spans="1:10" ht="18.75" customHeight="1" x14ac:dyDescent="0.25">
      <c r="B54" s="19"/>
      <c r="C54" s="19"/>
      <c r="D54" s="139" t="s">
        <v>171</v>
      </c>
      <c r="E54" s="139"/>
      <c r="F54" s="139"/>
      <c r="G54" s="10"/>
      <c r="H54" s="139" t="s">
        <v>171</v>
      </c>
      <c r="I54" s="139"/>
      <c r="J54" s="139"/>
    </row>
    <row r="55" spans="1:10" ht="18.75" customHeight="1" x14ac:dyDescent="0.25">
      <c r="B55" s="19"/>
      <c r="C55" s="19"/>
      <c r="D55" s="138" t="s">
        <v>170</v>
      </c>
      <c r="E55" s="138"/>
      <c r="F55" s="138"/>
      <c r="G55" s="10"/>
      <c r="H55" s="138" t="s">
        <v>170</v>
      </c>
      <c r="I55" s="138"/>
      <c r="J55" s="138"/>
    </row>
    <row r="56" spans="1:10" ht="18.75" customHeight="1" x14ac:dyDescent="0.25">
      <c r="B56" s="2"/>
      <c r="C56" s="19"/>
      <c r="D56" s="19">
        <v>2025</v>
      </c>
      <c r="E56" s="19"/>
      <c r="F56" s="19">
        <v>2024</v>
      </c>
      <c r="H56" s="19">
        <v>2025</v>
      </c>
      <c r="I56" s="19"/>
      <c r="J56" s="19">
        <v>2024</v>
      </c>
    </row>
    <row r="57" spans="1:10" ht="18.75" customHeight="1" x14ac:dyDescent="0.25">
      <c r="B57" s="2"/>
      <c r="C57" s="2"/>
      <c r="D57" s="136" t="s">
        <v>62</v>
      </c>
      <c r="E57" s="136"/>
      <c r="F57" s="136"/>
      <c r="G57" s="136"/>
      <c r="H57" s="136"/>
      <c r="I57" s="136"/>
      <c r="J57" s="136"/>
    </row>
    <row r="58" spans="1:10" ht="18.75" customHeight="1" x14ac:dyDescent="0.25">
      <c r="A58" s="109" t="s">
        <v>226</v>
      </c>
      <c r="B58" s="2"/>
    </row>
    <row r="59" spans="1:10" ht="18.75" customHeight="1" x14ac:dyDescent="0.25">
      <c r="A59" s="76" t="s">
        <v>184</v>
      </c>
      <c r="B59" s="2"/>
      <c r="C59" s="50"/>
      <c r="D59" s="50">
        <f>D61-D60</f>
        <v>-100524</v>
      </c>
      <c r="E59" s="50"/>
      <c r="F59" s="50">
        <f>F61-F60</f>
        <v>35907</v>
      </c>
      <c r="G59" s="50"/>
      <c r="H59" s="50">
        <f>H61-H60</f>
        <v>18902</v>
      </c>
      <c r="I59" s="50"/>
      <c r="J59" s="50">
        <f>J61-J60</f>
        <v>85174</v>
      </c>
    </row>
    <row r="60" spans="1:10" ht="18.75" customHeight="1" x14ac:dyDescent="0.25">
      <c r="A60" s="110" t="s">
        <v>185</v>
      </c>
      <c r="B60" s="2"/>
      <c r="C60" s="50"/>
      <c r="D60" s="50">
        <v>-2866</v>
      </c>
      <c r="E60" s="50"/>
      <c r="F60" s="50">
        <v>1798</v>
      </c>
      <c r="G60" s="50"/>
      <c r="H60" s="104">
        <v>0</v>
      </c>
      <c r="I60" s="50"/>
      <c r="J60" s="104">
        <v>0</v>
      </c>
    </row>
    <row r="61" spans="1:10" ht="18.75" customHeight="1" thickBot="1" x14ac:dyDescent="0.3">
      <c r="A61" s="12"/>
      <c r="B61" s="2"/>
      <c r="C61" s="4"/>
      <c r="D61" s="130">
        <f>D47</f>
        <v>-103390</v>
      </c>
      <c r="E61" s="93"/>
      <c r="F61" s="130">
        <f>F47</f>
        <v>37705</v>
      </c>
      <c r="G61" s="93"/>
      <c r="H61" s="130">
        <f>H32</f>
        <v>18902</v>
      </c>
      <c r="I61" s="93"/>
      <c r="J61" s="130">
        <f>J32</f>
        <v>85174</v>
      </c>
    </row>
    <row r="62" spans="1:10" ht="18.75" customHeight="1" thickTop="1" x14ac:dyDescent="0.25"/>
    <row r="63" spans="1:10" ht="18.75" customHeight="1" x14ac:dyDescent="0.25">
      <c r="A63" s="18" t="s">
        <v>191</v>
      </c>
    </row>
    <row r="64" spans="1:10" ht="18.75" customHeight="1" x14ac:dyDescent="0.25">
      <c r="A64" s="76" t="s">
        <v>184</v>
      </c>
      <c r="C64" s="50"/>
      <c r="D64" s="50">
        <f>D66-D65</f>
        <v>-100524</v>
      </c>
      <c r="E64" s="50"/>
      <c r="F64" s="50">
        <f>F66-F65</f>
        <v>35907</v>
      </c>
      <c r="G64" s="50"/>
      <c r="H64" s="50">
        <f>H66-H65</f>
        <v>18902</v>
      </c>
      <c r="I64" s="50"/>
      <c r="J64" s="50">
        <f>J66-J65</f>
        <v>85174</v>
      </c>
    </row>
    <row r="65" spans="1:10" ht="18.75" customHeight="1" x14ac:dyDescent="0.25">
      <c r="A65" s="110" t="s">
        <v>185</v>
      </c>
      <c r="C65" s="50"/>
      <c r="D65" s="50">
        <f>D60</f>
        <v>-2866</v>
      </c>
      <c r="E65" s="50"/>
      <c r="F65" s="50">
        <f>F60</f>
        <v>1798</v>
      </c>
      <c r="G65" s="50"/>
      <c r="H65" s="104">
        <v>0</v>
      </c>
      <c r="I65" s="50"/>
      <c r="J65" s="104">
        <v>0</v>
      </c>
    </row>
    <row r="66" spans="1:10" ht="18.75" customHeight="1" thickBot="1" x14ac:dyDescent="0.3">
      <c r="C66" s="4"/>
      <c r="D66" s="130">
        <f>D47</f>
        <v>-103390</v>
      </c>
      <c r="E66" s="93"/>
      <c r="F66" s="130">
        <f>F47</f>
        <v>37705</v>
      </c>
      <c r="G66" s="93"/>
      <c r="H66" s="130">
        <f>H47</f>
        <v>18902</v>
      </c>
      <c r="I66" s="93"/>
      <c r="J66" s="130">
        <f>J47</f>
        <v>85174</v>
      </c>
    </row>
    <row r="67" spans="1:10" ht="18.75" customHeight="1" thickTop="1" x14ac:dyDescent="0.25"/>
    <row r="68" spans="1:10" ht="18.75" customHeight="1" thickBot="1" x14ac:dyDescent="0.3">
      <c r="A68" s="18" t="s">
        <v>227</v>
      </c>
      <c r="B68" s="2"/>
      <c r="C68" s="22"/>
      <c r="D68" s="116">
        <f>D64/'BS 2-3'!D78</f>
        <v>-0.10069699744160468</v>
      </c>
      <c r="E68" s="117"/>
      <c r="F68" s="116">
        <v>0.04</v>
      </c>
      <c r="G68" s="117"/>
      <c r="H68" s="116">
        <f>H64/'BS 2-3'!H78</f>
        <v>1.8934529521718313E-2</v>
      </c>
      <c r="I68" s="117"/>
      <c r="J68" s="116">
        <v>0.09</v>
      </c>
    </row>
    <row r="69" spans="1:10" ht="18.75" customHeight="1" thickTop="1" x14ac:dyDescent="0.25"/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5:F55"/>
    <mergeCell ref="H55:J55"/>
    <mergeCell ref="D57:J57"/>
    <mergeCell ref="D52:F52"/>
    <mergeCell ref="H52:J52"/>
    <mergeCell ref="D53:F53"/>
    <mergeCell ref="H53:J53"/>
    <mergeCell ref="D54:F54"/>
    <mergeCell ref="H54:J54"/>
  </mergeCells>
  <pageMargins left="0.8" right="0.6" top="0.48" bottom="0.3" header="0.5" footer="0.3"/>
  <pageSetup paperSize="9" scale="79" firstPageNumber="6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4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BreakPreview" zoomScale="90" zoomScaleNormal="80" zoomScaleSheetLayoutView="90" workbookViewId="0">
      <selection activeCell="A2" sqref="A2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2.28515625" customWidth="1"/>
    <col min="14" max="14" width="14.5703125" customWidth="1"/>
    <col min="15" max="15" width="2.28515625" customWidth="1"/>
    <col min="16" max="16" width="14.5703125" customWidth="1"/>
  </cols>
  <sheetData>
    <row r="1" spans="1:16" s="39" customFormat="1" ht="20.25" customHeight="1" x14ac:dyDescent="0.3">
      <c r="A1" s="85" t="s">
        <v>139</v>
      </c>
      <c r="B1"/>
      <c r="C1"/>
      <c r="D1"/>
      <c r="E1"/>
      <c r="F1"/>
    </row>
    <row r="2" spans="1:16" s="6" customFormat="1" ht="20.25" customHeight="1" x14ac:dyDescent="0.3">
      <c r="A2" s="14" t="s">
        <v>80</v>
      </c>
      <c r="B2" s="15"/>
      <c r="C2" s="15"/>
      <c r="F2" s="40"/>
    </row>
    <row r="4" spans="1:16" ht="20.25" customHeight="1" x14ac:dyDescent="0.25">
      <c r="A4" s="26"/>
      <c r="B4" s="26"/>
      <c r="C4" s="26"/>
      <c r="D4" s="137" t="s">
        <v>81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0.25" customHeight="1" x14ac:dyDescent="0.25">
      <c r="A5" s="26"/>
      <c r="B5" s="26"/>
      <c r="C5" s="26"/>
      <c r="E5" s="19"/>
      <c r="F5" s="19"/>
      <c r="G5" s="19"/>
      <c r="H5" s="141" t="s">
        <v>82</v>
      </c>
      <c r="I5" s="141"/>
      <c r="J5" s="141"/>
      <c r="K5" s="19"/>
      <c r="L5" s="19"/>
      <c r="M5" s="19"/>
      <c r="N5" s="19"/>
      <c r="O5" s="19"/>
      <c r="P5" s="19"/>
    </row>
    <row r="6" spans="1:16" ht="20.25" customHeight="1" x14ac:dyDescent="0.25">
      <c r="A6" s="26"/>
      <c r="B6" s="26"/>
      <c r="C6" s="26"/>
      <c r="E6" s="19"/>
      <c r="F6" s="19"/>
      <c r="G6" s="19"/>
      <c r="H6" s="19"/>
      <c r="I6" s="19"/>
      <c r="J6" s="19"/>
      <c r="K6" s="19"/>
      <c r="L6" s="19" t="s">
        <v>47</v>
      </c>
      <c r="M6" s="19"/>
      <c r="N6" s="19"/>
      <c r="O6" s="19"/>
      <c r="P6" s="19"/>
    </row>
    <row r="7" spans="1:16" ht="20.25" customHeight="1" x14ac:dyDescent="0.25">
      <c r="A7" s="26"/>
      <c r="B7" s="26"/>
      <c r="C7" s="26"/>
      <c r="D7" s="19" t="s">
        <v>83</v>
      </c>
      <c r="E7" s="19"/>
      <c r="H7" s="19"/>
      <c r="I7" s="19"/>
      <c r="K7" s="19"/>
      <c r="L7" s="19" t="s">
        <v>183</v>
      </c>
      <c r="M7" s="19"/>
      <c r="N7" s="19"/>
    </row>
    <row r="8" spans="1:16" ht="20.25" customHeight="1" x14ac:dyDescent="0.25">
      <c r="A8" s="26"/>
      <c r="B8" s="26"/>
      <c r="C8" s="26"/>
      <c r="D8" s="19" t="s">
        <v>84</v>
      </c>
      <c r="E8" s="19"/>
      <c r="H8" s="19" t="s">
        <v>85</v>
      </c>
      <c r="I8" s="19"/>
      <c r="K8" s="19"/>
      <c r="L8" s="19" t="s">
        <v>180</v>
      </c>
      <c r="M8" s="19"/>
      <c r="N8" s="19" t="s">
        <v>196</v>
      </c>
      <c r="P8" s="19" t="s">
        <v>86</v>
      </c>
    </row>
    <row r="9" spans="1:16" ht="20.25" customHeight="1" x14ac:dyDescent="0.25">
      <c r="A9" s="26"/>
      <c r="B9" s="2" t="s">
        <v>6</v>
      </c>
      <c r="C9" s="24"/>
      <c r="D9" s="19" t="s">
        <v>87</v>
      </c>
      <c r="E9" s="19"/>
      <c r="F9" s="19" t="s">
        <v>88</v>
      </c>
      <c r="G9" s="19"/>
      <c r="H9" s="19" t="s">
        <v>89</v>
      </c>
      <c r="I9" s="19"/>
      <c r="J9" s="19" t="s">
        <v>90</v>
      </c>
      <c r="K9" s="19"/>
      <c r="L9" s="19" t="s">
        <v>181</v>
      </c>
      <c r="M9" s="19"/>
      <c r="N9" s="19" t="s">
        <v>182</v>
      </c>
      <c r="O9" s="19"/>
      <c r="P9" s="19" t="s">
        <v>91</v>
      </c>
    </row>
    <row r="10" spans="1:16" ht="20.25" customHeight="1" x14ac:dyDescent="0.25">
      <c r="A10" s="41"/>
      <c r="B10" s="24"/>
      <c r="C10" s="24"/>
      <c r="D10" s="136" t="s">
        <v>62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ht="20.25" customHeight="1" x14ac:dyDescent="0.25">
      <c r="A11" s="13" t="s">
        <v>172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18" customFormat="1" ht="20.25" customHeight="1" x14ac:dyDescent="0.25">
      <c r="A12" s="13" t="s">
        <v>154</v>
      </c>
      <c r="B12" s="25"/>
      <c r="C12" s="25"/>
      <c r="D12" s="49">
        <v>998282</v>
      </c>
      <c r="E12" s="49"/>
      <c r="F12" s="49">
        <v>2786808</v>
      </c>
      <c r="G12" s="49"/>
      <c r="H12" s="49">
        <v>70780</v>
      </c>
      <c r="I12" s="49"/>
      <c r="J12" s="4">
        <v>859927</v>
      </c>
      <c r="K12" s="49"/>
      <c r="L12" s="4">
        <f>SUM(D12:J12)</f>
        <v>4715797</v>
      </c>
      <c r="M12" s="49"/>
      <c r="N12" s="106">
        <v>0</v>
      </c>
      <c r="O12" s="49"/>
      <c r="P12" s="49">
        <f>SUM(D12:J12)</f>
        <v>4715797</v>
      </c>
    </row>
    <row r="13" spans="1:16" ht="20.25" customHeight="1" x14ac:dyDescent="0.25">
      <c r="A13" s="13"/>
      <c r="B13" s="24"/>
      <c r="C13" s="24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0.25" customHeight="1" x14ac:dyDescent="0.25">
      <c r="A14" s="12" t="s">
        <v>92</v>
      </c>
      <c r="B14" s="24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0.25" customHeight="1" x14ac:dyDescent="0.25">
      <c r="A15" s="27" t="s">
        <v>93</v>
      </c>
      <c r="B15" s="24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0.25" customHeight="1" x14ac:dyDescent="0.25">
      <c r="A16" s="54" t="s">
        <v>94</v>
      </c>
      <c r="B16" s="24" t="s">
        <v>207</v>
      </c>
      <c r="C16" s="32"/>
      <c r="D16" s="66">
        <v>0</v>
      </c>
      <c r="E16" s="66"/>
      <c r="F16" s="66">
        <v>0</v>
      </c>
      <c r="G16" s="66"/>
      <c r="H16" s="66">
        <v>0</v>
      </c>
      <c r="I16" s="66"/>
      <c r="J16" s="66">
        <f>'SH 10'!J15</f>
        <v>-179690</v>
      </c>
      <c r="K16" s="66"/>
      <c r="L16" s="22">
        <f>SUM(D16:J16)</f>
        <v>-179690</v>
      </c>
      <c r="M16" s="66"/>
      <c r="N16" s="66">
        <v>0</v>
      </c>
      <c r="O16" s="66"/>
      <c r="P16" s="60">
        <f>SUM(D16:J16)</f>
        <v>-179690</v>
      </c>
    </row>
    <row r="17" spans="1:16" ht="20.25" customHeight="1" x14ac:dyDescent="0.25">
      <c r="A17" s="78" t="s">
        <v>95</v>
      </c>
      <c r="B17" s="24"/>
      <c r="C17" s="32"/>
      <c r="D17" s="55">
        <f>D16</f>
        <v>0</v>
      </c>
      <c r="E17" s="56"/>
      <c r="F17" s="55">
        <f>F16</f>
        <v>0</v>
      </c>
      <c r="G17" s="56"/>
      <c r="H17" s="55">
        <f>H16</f>
        <v>0</v>
      </c>
      <c r="I17" s="56"/>
      <c r="J17" s="55">
        <f>J16</f>
        <v>-179690</v>
      </c>
      <c r="K17" s="56"/>
      <c r="L17" s="55">
        <f>L16</f>
        <v>-179690</v>
      </c>
      <c r="M17" s="56"/>
      <c r="N17" s="55">
        <f>N16</f>
        <v>0</v>
      </c>
      <c r="O17" s="56"/>
      <c r="P17" s="55">
        <f>P16</f>
        <v>-179690</v>
      </c>
    </row>
    <row r="19" spans="1:16" ht="20.25" customHeight="1" x14ac:dyDescent="0.25">
      <c r="A19" s="27" t="s">
        <v>194</v>
      </c>
      <c r="B19" s="24"/>
      <c r="C19" s="32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20.25" customHeight="1" x14ac:dyDescent="0.25">
      <c r="A20" s="54" t="s">
        <v>190</v>
      </c>
      <c r="B20" s="24"/>
      <c r="C20" s="32"/>
    </row>
    <row r="21" spans="1:16" ht="20.25" customHeight="1" x14ac:dyDescent="0.25">
      <c r="A21" s="54" t="s">
        <v>192</v>
      </c>
      <c r="B21" s="24"/>
      <c r="C21" s="33"/>
      <c r="D21" s="73">
        <v>0</v>
      </c>
      <c r="E21" s="66"/>
      <c r="F21" s="73">
        <v>0</v>
      </c>
      <c r="G21" s="66"/>
      <c r="H21" s="73">
        <v>0</v>
      </c>
      <c r="I21" s="66"/>
      <c r="J21" s="73">
        <v>0</v>
      </c>
      <c r="K21" s="66"/>
      <c r="L21" s="73">
        <v>0</v>
      </c>
      <c r="M21" s="66"/>
      <c r="N21" s="73">
        <v>101778</v>
      </c>
      <c r="O21" s="66"/>
      <c r="P21" s="73">
        <f>SUM(L21:N21)</f>
        <v>101778</v>
      </c>
    </row>
    <row r="22" spans="1:16" ht="20.25" customHeight="1" x14ac:dyDescent="0.25">
      <c r="A22" s="78" t="s">
        <v>195</v>
      </c>
      <c r="B22" s="24"/>
      <c r="C22" s="32"/>
      <c r="D22" s="75">
        <f>SUM(D21)</f>
        <v>0</v>
      </c>
      <c r="E22" s="56"/>
      <c r="F22" s="75">
        <f>SUM(F21)</f>
        <v>0</v>
      </c>
      <c r="G22" s="56"/>
      <c r="H22" s="75">
        <f>SUM(H21)</f>
        <v>0</v>
      </c>
      <c r="I22" s="56"/>
      <c r="J22" s="75">
        <f>SUM(J21)</f>
        <v>0</v>
      </c>
      <c r="K22" s="56"/>
      <c r="L22" s="75">
        <f>SUM(L21)</f>
        <v>0</v>
      </c>
      <c r="M22" s="56"/>
      <c r="N22" s="75">
        <f>SUM(N21)</f>
        <v>101778</v>
      </c>
      <c r="O22" s="56"/>
      <c r="P22" s="75">
        <f>SUM(L22:N22)</f>
        <v>101778</v>
      </c>
    </row>
    <row r="23" spans="1:16" ht="20.25" customHeight="1" x14ac:dyDescent="0.25">
      <c r="A23" s="13"/>
      <c r="B23" s="24"/>
      <c r="C23" s="32"/>
      <c r="D23" s="103"/>
      <c r="E23" s="56"/>
      <c r="F23" s="56"/>
      <c r="G23" s="56"/>
      <c r="H23" s="103"/>
      <c r="I23" s="56"/>
      <c r="J23" s="56"/>
      <c r="K23" s="56"/>
      <c r="L23" s="56"/>
      <c r="M23" s="56"/>
      <c r="N23" s="103"/>
      <c r="O23" s="56"/>
      <c r="P23" s="103"/>
    </row>
    <row r="24" spans="1:16" ht="20.25" customHeight="1" x14ac:dyDescent="0.25">
      <c r="A24" s="13" t="s">
        <v>96</v>
      </c>
      <c r="B24" s="24"/>
      <c r="C24" s="32"/>
      <c r="D24" s="75">
        <f>D17</f>
        <v>0</v>
      </c>
      <c r="E24" s="56"/>
      <c r="F24" s="75">
        <f>F17</f>
        <v>0</v>
      </c>
      <c r="G24" s="56"/>
      <c r="H24" s="75">
        <f>H17</f>
        <v>0</v>
      </c>
      <c r="I24" s="56"/>
      <c r="J24" s="75">
        <f>J17</f>
        <v>-179690</v>
      </c>
      <c r="K24" s="56"/>
      <c r="L24" s="75">
        <f>L17</f>
        <v>-179690</v>
      </c>
      <c r="M24" s="56"/>
      <c r="N24" s="75">
        <f>N22</f>
        <v>101778</v>
      </c>
      <c r="O24" s="56"/>
      <c r="P24" s="75">
        <f>SUM(L24:N24)</f>
        <v>-77912</v>
      </c>
    </row>
    <row r="25" spans="1:16" ht="20.25" customHeight="1" x14ac:dyDescent="0.25">
      <c r="A25" s="13"/>
      <c r="B25" s="2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0.25" customHeight="1" x14ac:dyDescent="0.25">
      <c r="A26" s="18" t="s">
        <v>97</v>
      </c>
      <c r="B26" s="26"/>
      <c r="C26" s="26"/>
      <c r="D26" s="35"/>
      <c r="E26" s="35"/>
      <c r="F26" s="35"/>
      <c r="G26" s="35"/>
      <c r="H26" s="35"/>
      <c r="I26" s="33"/>
      <c r="J26" s="35"/>
      <c r="K26" s="33"/>
      <c r="L26" s="35"/>
      <c r="M26" s="33"/>
      <c r="N26" s="35"/>
      <c r="O26" s="35"/>
      <c r="P26" s="35"/>
    </row>
    <row r="27" spans="1:16" ht="20.25" customHeight="1" x14ac:dyDescent="0.25">
      <c r="A27" s="54" t="s">
        <v>98</v>
      </c>
      <c r="B27" s="2"/>
      <c r="C27" s="2"/>
      <c r="D27" s="44">
        <v>0</v>
      </c>
      <c r="E27" s="44"/>
      <c r="F27" s="44">
        <v>0</v>
      </c>
      <c r="G27" s="44"/>
      <c r="H27" s="44">
        <v>0</v>
      </c>
      <c r="I27" s="36"/>
      <c r="J27" s="60">
        <f>'PL6-7'!F64</f>
        <v>35907</v>
      </c>
      <c r="K27" s="36"/>
      <c r="L27" s="60">
        <f>SUM(D27:J27)</f>
        <v>35907</v>
      </c>
      <c r="M27" s="36"/>
      <c r="N27" s="60">
        <v>1798</v>
      </c>
      <c r="O27" s="35"/>
      <c r="P27" s="60">
        <f>SUM(L27:N27)</f>
        <v>37705</v>
      </c>
    </row>
    <row r="28" spans="1:16" ht="20.25" hidden="1" customHeight="1" x14ac:dyDescent="0.25">
      <c r="A28" s="54" t="s">
        <v>99</v>
      </c>
      <c r="B28" s="2"/>
      <c r="C28" s="2"/>
      <c r="D28" s="44">
        <v>0</v>
      </c>
      <c r="E28" s="44"/>
      <c r="F28" s="44">
        <v>0</v>
      </c>
      <c r="G28" s="44"/>
      <c r="H28" s="34">
        <v>0</v>
      </c>
      <c r="I28" s="36"/>
      <c r="J28" s="60">
        <f>'PL6-7'!B45</f>
        <v>0</v>
      </c>
      <c r="K28" s="36"/>
      <c r="L28" s="60">
        <f>'PL6-7'!D45</f>
        <v>0</v>
      </c>
      <c r="M28" s="36"/>
      <c r="N28" s="60">
        <f>'PL6-7'!F45</f>
        <v>0</v>
      </c>
      <c r="O28" s="35"/>
      <c r="P28" s="60">
        <f>SUM(D28:J28)</f>
        <v>0</v>
      </c>
    </row>
    <row r="29" spans="1:16" ht="20.25" customHeight="1" x14ac:dyDescent="0.25">
      <c r="A29" s="18" t="s">
        <v>100</v>
      </c>
      <c r="B29" s="27"/>
      <c r="C29" s="27"/>
      <c r="D29" s="99">
        <f>SUM(D27:D27)</f>
        <v>0</v>
      </c>
      <c r="E29" s="45"/>
      <c r="F29" s="99">
        <f>SUM(F27:F27)</f>
        <v>0</v>
      </c>
      <c r="G29" s="45"/>
      <c r="H29" s="99">
        <f>SUM(H27:H27)</f>
        <v>0</v>
      </c>
      <c r="I29" s="32"/>
      <c r="J29" s="55">
        <f>SUM(J27:J28)</f>
        <v>35907</v>
      </c>
      <c r="K29" s="32"/>
      <c r="L29" s="55">
        <f>SUM(L27:L28)</f>
        <v>35907</v>
      </c>
      <c r="M29" s="32"/>
      <c r="N29" s="55">
        <f>N27</f>
        <v>1798</v>
      </c>
      <c r="O29" s="91"/>
      <c r="P29" s="55">
        <f>P27</f>
        <v>37705</v>
      </c>
    </row>
    <row r="30" spans="1:16" ht="20.25" customHeight="1" x14ac:dyDescent="0.25">
      <c r="A30" s="13"/>
      <c r="B30" s="24"/>
      <c r="C30" s="24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5"/>
      <c r="P30" s="32"/>
    </row>
    <row r="31" spans="1:16" s="18" customFormat="1" ht="20.25" customHeight="1" thickBot="1" x14ac:dyDescent="0.3">
      <c r="A31" s="13" t="s">
        <v>173</v>
      </c>
      <c r="B31" s="25"/>
      <c r="C31" s="25"/>
      <c r="D31" s="31">
        <f>SUM(D12,D24,D29)</f>
        <v>998282</v>
      </c>
      <c r="E31" s="42"/>
      <c r="F31" s="31">
        <f>SUM(F12,F24,F29)</f>
        <v>2786808</v>
      </c>
      <c r="G31" s="42"/>
      <c r="H31" s="31">
        <f>SUM(H12,H24,H29)</f>
        <v>70780</v>
      </c>
      <c r="I31" s="42"/>
      <c r="J31" s="31">
        <f>SUM(J12,J24,J29)</f>
        <v>716144</v>
      </c>
      <c r="K31" s="42"/>
      <c r="L31" s="31">
        <f>SUM(L12,L24,L29)</f>
        <v>4572014</v>
      </c>
      <c r="M31" s="42"/>
      <c r="N31" s="31">
        <f>SUM(N12,N24,N29)</f>
        <v>103576</v>
      </c>
      <c r="O31" s="42"/>
      <c r="P31" s="31">
        <f>SUM(P12,P24,P29)</f>
        <v>4675590</v>
      </c>
    </row>
    <row r="32" spans="1:16" ht="20.25" customHeight="1" thickTop="1" x14ac:dyDescent="0.25"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</sheetData>
  <mergeCells count="3">
    <mergeCell ref="D4:P4"/>
    <mergeCell ref="H5:J5"/>
    <mergeCell ref="D10:P10"/>
  </mergeCells>
  <printOptions horizontalCentered="1"/>
  <pageMargins left="0.8" right="0.8" top="0.48" bottom="0.5" header="0.5" footer="0.5"/>
  <pageSetup paperSize="9" scale="74" firstPageNumber="8" fitToHeight="0" orientation="landscape" useFirstPageNumber="1" r:id="rId1"/>
  <headerFooter>
    <oddFooter>&amp;L&amp;10 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zoomScale="90" zoomScaleNormal="85" zoomScaleSheetLayoutView="90" workbookViewId="0">
      <selection activeCell="L15" sqref="L15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7109375" customWidth="1"/>
    <col min="12" max="12" width="14.5703125" customWidth="1"/>
    <col min="13" max="13" width="2.42578125" customWidth="1"/>
    <col min="14" max="14" width="14.7109375" customWidth="1"/>
    <col min="15" max="15" width="2" customWidth="1"/>
    <col min="16" max="16" width="14.5703125" customWidth="1"/>
  </cols>
  <sheetData>
    <row r="1" spans="1:16" s="39" customFormat="1" ht="20.25" customHeight="1" x14ac:dyDescent="0.3">
      <c r="A1" s="85" t="s">
        <v>139</v>
      </c>
      <c r="B1"/>
      <c r="C1"/>
      <c r="D1"/>
      <c r="E1"/>
      <c r="F1"/>
    </row>
    <row r="2" spans="1:16" s="6" customFormat="1" ht="20.25" customHeight="1" x14ac:dyDescent="0.3">
      <c r="A2" s="14" t="s">
        <v>80</v>
      </c>
      <c r="B2" s="15"/>
      <c r="C2" s="15"/>
      <c r="F2" s="40"/>
    </row>
    <row r="4" spans="1:16" ht="20.25" customHeight="1" x14ac:dyDescent="0.25">
      <c r="A4" s="26"/>
      <c r="B4" s="26"/>
      <c r="C4" s="26"/>
      <c r="D4" s="137" t="s">
        <v>81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0.25" customHeight="1" x14ac:dyDescent="0.25">
      <c r="A5" s="26"/>
      <c r="B5" s="26"/>
      <c r="C5" s="26"/>
      <c r="E5" s="19"/>
      <c r="F5" s="19"/>
      <c r="G5" s="19"/>
      <c r="H5" s="141" t="s">
        <v>82</v>
      </c>
      <c r="I5" s="141"/>
      <c r="J5" s="141"/>
      <c r="K5" s="19"/>
      <c r="L5" s="19"/>
      <c r="M5" s="19"/>
      <c r="N5" s="19"/>
      <c r="O5" s="19"/>
      <c r="P5" s="19"/>
    </row>
    <row r="6" spans="1:16" ht="20.25" customHeight="1" x14ac:dyDescent="0.25">
      <c r="A6" s="26"/>
      <c r="B6" s="26"/>
      <c r="C6" s="26"/>
      <c r="E6" s="19"/>
      <c r="F6" s="19"/>
      <c r="G6" s="19"/>
      <c r="H6" s="19"/>
      <c r="I6" s="19"/>
      <c r="J6" s="19"/>
      <c r="K6" s="19"/>
      <c r="L6" s="19" t="s">
        <v>47</v>
      </c>
      <c r="M6" s="19"/>
      <c r="N6" s="19"/>
      <c r="O6" s="19"/>
      <c r="P6" s="19"/>
    </row>
    <row r="7" spans="1:16" ht="20.25" customHeight="1" x14ac:dyDescent="0.25">
      <c r="A7" s="26"/>
      <c r="B7" s="26"/>
      <c r="C7" s="26"/>
      <c r="D7" s="19" t="s">
        <v>83</v>
      </c>
      <c r="E7" s="19"/>
      <c r="H7" s="19"/>
      <c r="I7" s="19"/>
      <c r="L7" s="19" t="s">
        <v>183</v>
      </c>
      <c r="M7" s="19"/>
      <c r="N7" s="19"/>
    </row>
    <row r="8" spans="1:16" ht="20.25" customHeight="1" x14ac:dyDescent="0.25">
      <c r="A8" s="26"/>
      <c r="B8" s="26"/>
      <c r="C8" s="26"/>
      <c r="D8" s="19" t="s">
        <v>84</v>
      </c>
      <c r="E8" s="19"/>
      <c r="H8" s="19" t="s">
        <v>85</v>
      </c>
      <c r="I8" s="19"/>
      <c r="L8" s="19" t="s">
        <v>180</v>
      </c>
      <c r="M8" s="19"/>
      <c r="N8" s="19" t="s">
        <v>196</v>
      </c>
      <c r="P8" s="19" t="s">
        <v>86</v>
      </c>
    </row>
    <row r="9" spans="1:16" ht="20.25" customHeight="1" x14ac:dyDescent="0.25">
      <c r="A9" s="26"/>
      <c r="B9" s="2" t="s">
        <v>6</v>
      </c>
      <c r="C9" s="24"/>
      <c r="D9" s="19" t="s">
        <v>87</v>
      </c>
      <c r="E9" s="19"/>
      <c r="F9" s="19" t="s">
        <v>88</v>
      </c>
      <c r="G9" s="19"/>
      <c r="H9" s="19" t="s">
        <v>89</v>
      </c>
      <c r="I9" s="19"/>
      <c r="J9" s="19" t="s">
        <v>90</v>
      </c>
      <c r="K9" s="19"/>
      <c r="L9" s="19" t="s">
        <v>181</v>
      </c>
      <c r="M9" s="19"/>
      <c r="N9" s="19" t="s">
        <v>182</v>
      </c>
      <c r="O9" s="19"/>
      <c r="P9" s="19" t="s">
        <v>91</v>
      </c>
    </row>
    <row r="10" spans="1:16" ht="20.25" customHeight="1" x14ac:dyDescent="0.25">
      <c r="A10" s="41"/>
      <c r="B10" s="24"/>
      <c r="C10" s="24"/>
      <c r="D10" s="136" t="s">
        <v>62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ht="20.25" customHeight="1" x14ac:dyDescent="0.25">
      <c r="A11" s="13" t="s">
        <v>201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18" customFormat="1" ht="20.25" customHeight="1" x14ac:dyDescent="0.25">
      <c r="A12" s="13" t="s">
        <v>203</v>
      </c>
      <c r="B12" s="25"/>
      <c r="C12" s="25"/>
      <c r="D12" s="49">
        <v>998282</v>
      </c>
      <c r="E12" s="49"/>
      <c r="F12" s="49">
        <v>2786808</v>
      </c>
      <c r="G12" s="49"/>
      <c r="H12" s="49">
        <v>76780</v>
      </c>
      <c r="I12" s="49"/>
      <c r="J12" s="4">
        <v>759008</v>
      </c>
      <c r="K12" s="49"/>
      <c r="L12" s="4">
        <v>4620878</v>
      </c>
      <c r="M12" s="49"/>
      <c r="N12" s="87">
        <v>109961</v>
      </c>
      <c r="O12" s="49"/>
      <c r="P12" s="49">
        <f>L12+N12</f>
        <v>4730839</v>
      </c>
    </row>
    <row r="13" spans="1:16" ht="20.25" customHeight="1" x14ac:dyDescent="0.25">
      <c r="A13" s="13"/>
      <c r="B13" s="24"/>
      <c r="C13" s="24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0.25" customHeight="1" x14ac:dyDescent="0.25">
      <c r="A14" s="12" t="s">
        <v>92</v>
      </c>
      <c r="B14" s="24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0.25" customHeight="1" x14ac:dyDescent="0.25">
      <c r="A15" s="27" t="s">
        <v>93</v>
      </c>
      <c r="B15" s="24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0.25" customHeight="1" x14ac:dyDescent="0.25">
      <c r="A16" s="54" t="s">
        <v>94</v>
      </c>
      <c r="B16" s="24" t="s">
        <v>207</v>
      </c>
      <c r="C16" s="32"/>
      <c r="D16" s="66">
        <v>0</v>
      </c>
      <c r="E16" s="66"/>
      <c r="F16" s="66">
        <v>0</v>
      </c>
      <c r="G16" s="66"/>
      <c r="H16" s="66">
        <v>0</v>
      </c>
      <c r="I16" s="66"/>
      <c r="J16" s="66">
        <f>'SH 11'!J15</f>
        <v>-59897</v>
      </c>
      <c r="K16" s="66"/>
      <c r="L16" s="48">
        <f>SUM(D16:J16)</f>
        <v>-59897</v>
      </c>
      <c r="M16" s="66"/>
      <c r="N16" s="66">
        <v>0</v>
      </c>
      <c r="O16" s="66"/>
      <c r="P16" s="60">
        <f>SUM(D16:J16)</f>
        <v>-59897</v>
      </c>
    </row>
    <row r="17" spans="1:16" ht="20.25" customHeight="1" x14ac:dyDescent="0.25">
      <c r="A17" s="78" t="s">
        <v>95</v>
      </c>
      <c r="B17" s="24"/>
      <c r="C17" s="32"/>
      <c r="D17" s="55">
        <f>D16</f>
        <v>0</v>
      </c>
      <c r="E17" s="56"/>
      <c r="F17" s="55">
        <f>F16</f>
        <v>0</v>
      </c>
      <c r="G17" s="56"/>
      <c r="H17" s="55">
        <f>H16</f>
        <v>0</v>
      </c>
      <c r="I17" s="56"/>
      <c r="J17" s="55">
        <f>J16</f>
        <v>-59897</v>
      </c>
      <c r="K17" s="56"/>
      <c r="L17" s="55">
        <f>SUM(D17:J17)</f>
        <v>-59897</v>
      </c>
      <c r="M17" s="56"/>
      <c r="N17" s="55">
        <v>0</v>
      </c>
      <c r="O17" s="56"/>
      <c r="P17" s="55">
        <f>P16</f>
        <v>-59897</v>
      </c>
    </row>
    <row r="18" spans="1:16" ht="20.25" customHeight="1" x14ac:dyDescent="0.25">
      <c r="A18" s="13" t="s">
        <v>96</v>
      </c>
      <c r="B18" s="24"/>
      <c r="C18" s="32"/>
      <c r="D18" s="55">
        <f>D17</f>
        <v>0</v>
      </c>
      <c r="E18" s="56"/>
      <c r="F18" s="55">
        <f>F17</f>
        <v>0</v>
      </c>
      <c r="G18" s="56"/>
      <c r="H18" s="55">
        <f>H17</f>
        <v>0</v>
      </c>
      <c r="I18" s="56"/>
      <c r="J18" s="55">
        <f>J17</f>
        <v>-59897</v>
      </c>
      <c r="K18" s="56"/>
      <c r="L18" s="55">
        <f>SUM(D18:J18)</f>
        <v>-59897</v>
      </c>
      <c r="M18" s="56"/>
      <c r="N18" s="55">
        <v>0</v>
      </c>
      <c r="O18" s="56"/>
      <c r="P18" s="55">
        <f>P17</f>
        <v>-59897</v>
      </c>
    </row>
    <row r="19" spans="1:16" ht="20.25" customHeight="1" x14ac:dyDescent="0.25">
      <c r="A19" s="13"/>
      <c r="B19" s="24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0.25" customHeight="1" x14ac:dyDescent="0.25">
      <c r="A20" s="18" t="s">
        <v>97</v>
      </c>
      <c r="B20" s="26"/>
      <c r="C20" s="26"/>
      <c r="D20" s="35"/>
      <c r="E20" s="35"/>
      <c r="F20" s="35"/>
      <c r="G20" s="35"/>
      <c r="H20" s="35"/>
      <c r="I20" s="33"/>
      <c r="J20" s="35"/>
      <c r="K20" s="35"/>
      <c r="L20" s="35"/>
      <c r="M20" s="35"/>
      <c r="N20" s="35"/>
      <c r="O20" s="35"/>
      <c r="P20" s="35"/>
    </row>
    <row r="21" spans="1:16" ht="20.25" customHeight="1" x14ac:dyDescent="0.25">
      <c r="A21" s="54" t="s">
        <v>204</v>
      </c>
      <c r="B21" s="2"/>
      <c r="C21" s="2"/>
      <c r="D21" s="44">
        <v>0</v>
      </c>
      <c r="E21" s="44"/>
      <c r="F21" s="44">
        <v>0</v>
      </c>
      <c r="G21" s="44"/>
      <c r="H21" s="34">
        <v>0</v>
      </c>
      <c r="I21" s="36"/>
      <c r="J21" s="60">
        <f>'PL6-7'!D64</f>
        <v>-100524</v>
      </c>
      <c r="K21" s="60"/>
      <c r="L21" s="60">
        <f>SUM(D21:J21)</f>
        <v>-100524</v>
      </c>
      <c r="M21" s="60"/>
      <c r="N21" s="60">
        <f>'PL6-7'!D65</f>
        <v>-2866</v>
      </c>
      <c r="O21" s="35"/>
      <c r="P21" s="60">
        <f>SUM(D21:J21)+N21</f>
        <v>-103390</v>
      </c>
    </row>
    <row r="22" spans="1:16" ht="20.25" customHeight="1" x14ac:dyDescent="0.25">
      <c r="A22" s="18" t="s">
        <v>164</v>
      </c>
      <c r="B22" s="27"/>
      <c r="C22" s="27"/>
      <c r="D22" s="99">
        <f>SUM(D21:D21)</f>
        <v>0</v>
      </c>
      <c r="E22" s="45"/>
      <c r="F22" s="99">
        <f>SUM(F21:F21)</f>
        <v>0</v>
      </c>
      <c r="G22" s="45"/>
      <c r="H22" s="99">
        <f>SUM(H21:H21)</f>
        <v>0</v>
      </c>
      <c r="I22" s="32"/>
      <c r="J22" s="55">
        <f>SUM(J21:J21)</f>
        <v>-100524</v>
      </c>
      <c r="K22" s="56"/>
      <c r="L22" s="55">
        <f>SUM(D22:J22)</f>
        <v>-100524</v>
      </c>
      <c r="M22" s="56"/>
      <c r="N22" s="55">
        <f>SUM(N21)</f>
        <v>-2866</v>
      </c>
      <c r="O22" s="91"/>
      <c r="P22" s="55">
        <f>SUM(P21:P21)</f>
        <v>-103390</v>
      </c>
    </row>
    <row r="23" spans="1:16" ht="20.25" customHeight="1" x14ac:dyDescent="0.25">
      <c r="A23" s="13"/>
      <c r="B23" s="24"/>
      <c r="C23" s="24"/>
      <c r="D23" s="33"/>
      <c r="E23" s="33"/>
      <c r="F23" s="33"/>
      <c r="G23" s="33"/>
      <c r="H23" s="33"/>
      <c r="I23" s="32"/>
      <c r="J23" s="32"/>
      <c r="K23" s="32"/>
      <c r="L23" s="32"/>
      <c r="M23" s="32"/>
      <c r="N23" s="32"/>
      <c r="O23" s="35"/>
      <c r="P23" s="32"/>
    </row>
    <row r="24" spans="1:16" s="18" customFormat="1" ht="20.25" customHeight="1" thickBot="1" x14ac:dyDescent="0.3">
      <c r="A24" s="13" t="s">
        <v>202</v>
      </c>
      <c r="B24" s="25"/>
      <c r="C24" s="25"/>
      <c r="D24" s="31">
        <f>SUM(D12,D18,D22)</f>
        <v>998282</v>
      </c>
      <c r="E24" s="42"/>
      <c r="F24" s="31">
        <f>SUM(F12,F18,F22)</f>
        <v>2786808</v>
      </c>
      <c r="G24" s="42"/>
      <c r="H24" s="31">
        <f>SUM(H12,H18,H22)</f>
        <v>76780</v>
      </c>
      <c r="I24" s="42"/>
      <c r="J24" s="31">
        <f>SUM(J12,J18,J22)</f>
        <v>598587</v>
      </c>
      <c r="K24" s="42"/>
      <c r="L24" s="31">
        <f>SUM(L12,L18,L22)</f>
        <v>4460457</v>
      </c>
      <c r="M24" s="42"/>
      <c r="N24" s="31">
        <f>SUM(N12,N18,N22)</f>
        <v>107095</v>
      </c>
      <c r="O24" s="42"/>
      <c r="P24" s="31">
        <f>SUM(P12,P18,P22)</f>
        <v>4567552</v>
      </c>
    </row>
    <row r="25" spans="1:16" ht="20.25" customHeight="1" thickTop="1" x14ac:dyDescent="0.25"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</sheetData>
  <mergeCells count="3">
    <mergeCell ref="D4:P4"/>
    <mergeCell ref="H5:J5"/>
    <mergeCell ref="D10:P10"/>
  </mergeCells>
  <pageMargins left="0.8" right="0.8" top="0.48" bottom="0.5" header="0.5" footer="0.5"/>
  <pageSetup paperSize="9" scale="74" firstPageNumber="9" fitToHeight="0" orientation="landscape" useFirstPageNumber="1" r:id="rId1"/>
  <headerFooter>
    <oddFooter>&amp;L The accompanying notes form an integral part of the interim financial statements.&amp;10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3"/>
  <sheetViews>
    <sheetView view="pageBreakPreview" zoomScale="90" zoomScaleNormal="90" zoomScaleSheetLayoutView="90" workbookViewId="0">
      <selection activeCell="A2" sqref="A2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39" customFormat="1" ht="20.25" customHeight="1" x14ac:dyDescent="0.3">
      <c r="A1" s="85" t="s">
        <v>139</v>
      </c>
      <c r="B1"/>
      <c r="C1"/>
      <c r="D1"/>
      <c r="E1"/>
      <c r="F1"/>
    </row>
    <row r="2" spans="1:12" s="6" customFormat="1" ht="20.25" customHeight="1" x14ac:dyDescent="0.3">
      <c r="A2" s="14" t="s">
        <v>80</v>
      </c>
      <c r="B2" s="15"/>
      <c r="C2" s="15"/>
      <c r="F2" s="40"/>
    </row>
    <row r="3" spans="1:12" customFormat="1" ht="20.25" customHeight="1" x14ac:dyDescent="0.25"/>
    <row r="4" spans="1:12" customFormat="1" ht="20.25" customHeight="1" x14ac:dyDescent="0.25">
      <c r="A4" s="26"/>
      <c r="B4" s="26"/>
      <c r="C4" s="26"/>
      <c r="D4" s="137" t="s">
        <v>101</v>
      </c>
      <c r="E4" s="137"/>
      <c r="F4" s="137"/>
      <c r="G4" s="137"/>
      <c r="H4" s="137"/>
      <c r="I4" s="137"/>
      <c r="J4" s="137"/>
      <c r="K4" s="137"/>
      <c r="L4" s="137"/>
    </row>
    <row r="5" spans="1:12" customFormat="1" ht="20.25" customHeight="1" x14ac:dyDescent="0.25">
      <c r="A5" s="26"/>
      <c r="B5" s="26"/>
      <c r="C5" s="26"/>
      <c r="E5" s="19"/>
      <c r="F5" s="19"/>
      <c r="G5" s="19"/>
      <c r="H5" s="141" t="s">
        <v>82</v>
      </c>
      <c r="I5" s="141"/>
      <c r="J5" s="141"/>
      <c r="K5" s="19"/>
      <c r="L5" s="19"/>
    </row>
    <row r="6" spans="1:12" customFormat="1" ht="20.25" customHeight="1" x14ac:dyDescent="0.25">
      <c r="A6" s="26"/>
      <c r="B6" s="26"/>
      <c r="C6" s="26"/>
      <c r="D6" s="19" t="s">
        <v>83</v>
      </c>
      <c r="E6" s="19"/>
      <c r="H6" s="19"/>
      <c r="I6" s="19"/>
    </row>
    <row r="7" spans="1:12" customFormat="1" ht="20.25" customHeight="1" x14ac:dyDescent="0.25">
      <c r="A7" s="26"/>
      <c r="B7" s="26"/>
      <c r="C7" s="26"/>
      <c r="D7" s="19" t="s">
        <v>84</v>
      </c>
      <c r="E7" s="19"/>
      <c r="H7" s="19" t="s">
        <v>85</v>
      </c>
      <c r="I7" s="19"/>
      <c r="L7" s="19" t="s">
        <v>86</v>
      </c>
    </row>
    <row r="8" spans="1:12" customFormat="1" ht="20.25" customHeight="1" x14ac:dyDescent="0.25">
      <c r="A8" s="26"/>
      <c r="B8" s="2" t="s">
        <v>6</v>
      </c>
      <c r="C8" s="24"/>
      <c r="D8" s="19" t="s">
        <v>87</v>
      </c>
      <c r="E8" s="19"/>
      <c r="F8" s="19" t="s">
        <v>102</v>
      </c>
      <c r="G8" s="19"/>
      <c r="H8" s="19" t="s">
        <v>89</v>
      </c>
      <c r="I8" s="19"/>
      <c r="J8" s="19" t="s">
        <v>90</v>
      </c>
      <c r="K8" s="19"/>
      <c r="L8" s="19" t="s">
        <v>103</v>
      </c>
    </row>
    <row r="9" spans="1:12" customFormat="1" ht="20.25" customHeight="1" x14ac:dyDescent="0.25">
      <c r="A9" s="41"/>
      <c r="B9" s="24"/>
      <c r="C9" s="24"/>
      <c r="D9" s="136" t="s">
        <v>62</v>
      </c>
      <c r="E9" s="136"/>
      <c r="F9" s="136"/>
      <c r="G9" s="136"/>
      <c r="H9" s="136"/>
      <c r="I9" s="136"/>
      <c r="J9" s="136"/>
      <c r="K9" s="136"/>
      <c r="L9" s="136"/>
    </row>
    <row r="10" spans="1:12" customFormat="1" ht="20.25" customHeight="1" x14ac:dyDescent="0.25">
      <c r="A10" s="13" t="s">
        <v>172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1:12" s="18" customFormat="1" ht="20.25" customHeight="1" x14ac:dyDescent="0.25">
      <c r="A11" s="13" t="s">
        <v>154</v>
      </c>
      <c r="B11" s="25"/>
      <c r="C11" s="25"/>
      <c r="D11" s="87">
        <v>998282</v>
      </c>
      <c r="E11" s="87"/>
      <c r="F11" s="87">
        <v>2786808</v>
      </c>
      <c r="G11" s="87"/>
      <c r="H11" s="87">
        <v>70780</v>
      </c>
      <c r="I11" s="87"/>
      <c r="J11" s="87">
        <v>2003223</v>
      </c>
      <c r="K11" s="87"/>
      <c r="L11" s="87">
        <f>SUM(D11:J11)</f>
        <v>5859093</v>
      </c>
    </row>
    <row r="12" spans="1:12" customFormat="1" ht="20.25" customHeight="1" x14ac:dyDescent="0.25">
      <c r="A12" s="13"/>
      <c r="B12" s="24"/>
      <c r="C12" s="24"/>
      <c r="D12" s="32"/>
      <c r="E12" s="32"/>
      <c r="F12" s="32"/>
      <c r="G12" s="32"/>
      <c r="H12" s="32"/>
      <c r="I12" s="32"/>
      <c r="J12" s="32"/>
      <c r="K12" s="32"/>
      <c r="L12" s="32"/>
    </row>
    <row r="13" spans="1:12" customFormat="1" ht="20.25" customHeight="1" x14ac:dyDescent="0.25">
      <c r="A13" s="12" t="s">
        <v>92</v>
      </c>
      <c r="B13" s="24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customFormat="1" ht="20.25" customHeight="1" x14ac:dyDescent="0.25">
      <c r="A14" s="79" t="s">
        <v>93</v>
      </c>
      <c r="B14" s="24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customFormat="1" ht="20.25" customHeight="1" x14ac:dyDescent="0.25">
      <c r="A15" s="54" t="s">
        <v>94</v>
      </c>
      <c r="B15" s="24" t="s">
        <v>207</v>
      </c>
      <c r="C15" s="32"/>
      <c r="D15" s="38">
        <v>0</v>
      </c>
      <c r="E15" s="38"/>
      <c r="F15" s="38">
        <v>0</v>
      </c>
      <c r="G15" s="38"/>
      <c r="H15" s="38">
        <v>0</v>
      </c>
      <c r="I15" s="22"/>
      <c r="J15" s="22">
        <v>-179690</v>
      </c>
      <c r="K15" s="22"/>
      <c r="L15" s="66">
        <f>SUM(D15:J15)</f>
        <v>-179690</v>
      </c>
    </row>
    <row r="16" spans="1:12" s="18" customFormat="1" ht="20.25" customHeight="1" x14ac:dyDescent="0.25">
      <c r="A16" s="79" t="s">
        <v>95</v>
      </c>
      <c r="B16" s="24"/>
      <c r="C16" s="32"/>
      <c r="D16" s="99">
        <f>D15</f>
        <v>0</v>
      </c>
      <c r="E16" s="46"/>
      <c r="F16" s="99">
        <v>0</v>
      </c>
      <c r="G16" s="46"/>
      <c r="H16" s="99">
        <v>0</v>
      </c>
      <c r="I16" s="22"/>
      <c r="J16" s="55">
        <f>J15</f>
        <v>-179690</v>
      </c>
      <c r="K16" s="74"/>
      <c r="L16" s="55">
        <f>L15</f>
        <v>-179690</v>
      </c>
    </row>
    <row r="17" spans="1:12" customFormat="1" ht="20.25" customHeight="1" x14ac:dyDescent="0.25">
      <c r="A17" s="13" t="s">
        <v>96</v>
      </c>
      <c r="B17" s="24"/>
      <c r="C17" s="32"/>
      <c r="D17" s="99">
        <f>D16</f>
        <v>0</v>
      </c>
      <c r="E17" s="46"/>
      <c r="F17" s="99">
        <v>0</v>
      </c>
      <c r="G17" s="46"/>
      <c r="H17" s="99">
        <v>0</v>
      </c>
      <c r="I17" s="22"/>
      <c r="J17" s="55">
        <f>J16</f>
        <v>-179690</v>
      </c>
      <c r="K17" s="74"/>
      <c r="L17" s="55">
        <f>L16</f>
        <v>-179690</v>
      </c>
    </row>
    <row r="18" spans="1:12" s="18" customFormat="1" ht="20.25" customHeight="1" x14ac:dyDescent="0.25">
      <c r="A18" s="13"/>
      <c r="B18" s="24"/>
      <c r="C18" s="32"/>
      <c r="D18" s="32"/>
      <c r="E18" s="32"/>
      <c r="F18" s="32"/>
      <c r="G18" s="32"/>
      <c r="H18" s="32"/>
      <c r="I18" s="32"/>
      <c r="J18" s="4"/>
      <c r="K18" s="4"/>
      <c r="L18" s="4"/>
    </row>
    <row r="19" spans="1:12" customFormat="1" ht="20.25" customHeight="1" x14ac:dyDescent="0.25">
      <c r="A19" s="18" t="s">
        <v>97</v>
      </c>
      <c r="B19" s="26"/>
      <c r="C19" s="26"/>
      <c r="D19" s="91"/>
      <c r="E19" s="91"/>
      <c r="F19" s="91"/>
      <c r="G19" s="91"/>
      <c r="H19" s="91"/>
      <c r="I19" s="33"/>
      <c r="J19" s="35"/>
      <c r="K19" s="35"/>
      <c r="L19" s="35"/>
    </row>
    <row r="20" spans="1:12" customFormat="1" ht="20.25" customHeight="1" x14ac:dyDescent="0.25">
      <c r="A20" s="21" t="s">
        <v>135</v>
      </c>
      <c r="B20" s="2"/>
      <c r="C20" s="2"/>
      <c r="D20" s="44">
        <v>0</v>
      </c>
      <c r="E20" s="44"/>
      <c r="F20" s="44">
        <v>0</v>
      </c>
      <c r="G20" s="44"/>
      <c r="H20" s="34">
        <v>0</v>
      </c>
      <c r="I20" s="22"/>
      <c r="J20" s="66">
        <f>'PL6-7'!J64</f>
        <v>85174</v>
      </c>
      <c r="K20" s="22"/>
      <c r="L20" s="66">
        <f>SUM(D20:J20)</f>
        <v>85174</v>
      </c>
    </row>
    <row r="21" spans="1:12" customFormat="1" ht="20.25" hidden="1" customHeight="1" x14ac:dyDescent="0.25">
      <c r="A21" s="21" t="s">
        <v>104</v>
      </c>
      <c r="B21" s="2"/>
      <c r="C21" s="2"/>
      <c r="D21" s="44"/>
      <c r="E21" s="44"/>
      <c r="F21" s="44"/>
      <c r="G21" s="44"/>
      <c r="H21" s="34"/>
      <c r="I21" s="36"/>
      <c r="J21" s="69"/>
      <c r="K21" s="35"/>
      <c r="L21" s="69">
        <f>SUM(D21:J21)</f>
        <v>0</v>
      </c>
    </row>
    <row r="22" spans="1:12" customFormat="1" ht="20.25" customHeight="1" x14ac:dyDescent="0.25">
      <c r="A22" s="18" t="s">
        <v>100</v>
      </c>
      <c r="B22" s="27"/>
      <c r="C22" s="27"/>
      <c r="D22" s="99">
        <f>SUM(D20:D20)</f>
        <v>0</v>
      </c>
      <c r="E22" s="45"/>
      <c r="F22" s="99">
        <f>SUM(F20:F20)</f>
        <v>0</v>
      </c>
      <c r="G22" s="45"/>
      <c r="H22" s="99">
        <f>SUM(H20:H20)</f>
        <v>0</v>
      </c>
      <c r="I22" s="32"/>
      <c r="J22" s="55">
        <f>SUM(J20)</f>
        <v>85174</v>
      </c>
      <c r="K22" s="91"/>
      <c r="L22" s="55">
        <f>SUM(L20:L21)</f>
        <v>85174</v>
      </c>
    </row>
    <row r="23" spans="1:12" customFormat="1" ht="20.25" customHeight="1" x14ac:dyDescent="0.25">
      <c r="A23" s="13"/>
      <c r="B23" s="24"/>
      <c r="C23" s="24"/>
      <c r="D23" s="32"/>
      <c r="E23" s="32"/>
      <c r="F23" s="32"/>
      <c r="G23" s="32"/>
      <c r="H23" s="32"/>
      <c r="I23" s="32"/>
      <c r="J23" s="32"/>
      <c r="K23" s="35"/>
      <c r="L23" s="32"/>
    </row>
    <row r="24" spans="1:12" s="18" customFormat="1" ht="20.25" customHeight="1" thickBot="1" x14ac:dyDescent="0.3">
      <c r="A24" s="13" t="s">
        <v>173</v>
      </c>
      <c r="B24" s="25"/>
      <c r="C24" s="25"/>
      <c r="D24" s="31">
        <f>SUM(D11,D17,D22)</f>
        <v>998282</v>
      </c>
      <c r="E24" s="42"/>
      <c r="F24" s="31">
        <f>SUM(F11,F17,F22)</f>
        <v>2786808</v>
      </c>
      <c r="G24" s="42"/>
      <c r="H24" s="31">
        <f>SUM(H11,H17,H22)</f>
        <v>70780</v>
      </c>
      <c r="I24" s="42"/>
      <c r="J24" s="31">
        <f>SUM(J11,J17,J22)</f>
        <v>1908707</v>
      </c>
      <c r="K24" s="42"/>
      <c r="L24" s="31">
        <f>SUM(L11,L17,L22)</f>
        <v>5764577</v>
      </c>
    </row>
    <row r="25" spans="1:12" s="18" customFormat="1" ht="20.25" customHeight="1" thickTop="1" x14ac:dyDescent="0.25">
      <c r="A25"/>
      <c r="B25"/>
      <c r="C25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20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ht="20.25" customHeight="1" x14ac:dyDescent="0.25">
      <c r="D27" s="33"/>
      <c r="F27" s="33"/>
      <c r="H27" s="33"/>
      <c r="J27" s="33"/>
      <c r="K27" s="33"/>
      <c r="L27" s="33"/>
    </row>
    <row r="139" spans="1:1" ht="20.25" customHeight="1" x14ac:dyDescent="0.25">
      <c r="A139" t="s">
        <v>105</v>
      </c>
    </row>
    <row r="212" spans="1:1" ht="20.25" customHeight="1" x14ac:dyDescent="0.25">
      <c r="A212" t="s">
        <v>106</v>
      </c>
    </row>
    <row r="213" spans="1:1" ht="20.25" customHeight="1" x14ac:dyDescent="0.25">
      <c r="A213" t="s">
        <v>107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10" fitToHeight="0" orientation="landscape" useFirstPageNumber="1" r:id="rId1"/>
  <headerFooter>
    <oddFooter>&amp;L&amp;10 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90" zoomScaleNormal="80" zoomScaleSheetLayoutView="9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39" customFormat="1" ht="20.25" customHeight="1" x14ac:dyDescent="0.3">
      <c r="A1" s="85" t="s">
        <v>139</v>
      </c>
      <c r="B1" s="85"/>
      <c r="C1" s="85"/>
    </row>
    <row r="2" spans="1:12" s="6" customFormat="1" ht="20.25" customHeight="1" x14ac:dyDescent="0.3">
      <c r="A2" s="14" t="s">
        <v>80</v>
      </c>
      <c r="B2" s="15"/>
      <c r="C2" s="15"/>
      <c r="F2" s="40"/>
    </row>
    <row r="3" spans="1:12" customFormat="1" ht="20.25" customHeight="1" x14ac:dyDescent="0.25"/>
    <row r="4" spans="1:12" customFormat="1" ht="20.25" customHeight="1" x14ac:dyDescent="0.25">
      <c r="A4" s="26"/>
      <c r="B4" s="26"/>
      <c r="C4" s="26"/>
      <c r="D4" s="137" t="s">
        <v>101</v>
      </c>
      <c r="E4" s="137"/>
      <c r="F4" s="137"/>
      <c r="G4" s="137"/>
      <c r="H4" s="137"/>
      <c r="I4" s="137"/>
      <c r="J4" s="137"/>
      <c r="K4" s="137"/>
      <c r="L4" s="137"/>
    </row>
    <row r="5" spans="1:12" customFormat="1" ht="20.25" customHeight="1" x14ac:dyDescent="0.25">
      <c r="A5" s="26"/>
      <c r="B5" s="26"/>
      <c r="C5" s="26"/>
      <c r="E5" s="19"/>
      <c r="F5" s="19"/>
      <c r="G5" s="19"/>
      <c r="H5" s="141" t="s">
        <v>82</v>
      </c>
      <c r="I5" s="141"/>
      <c r="J5" s="141"/>
      <c r="K5" s="19"/>
      <c r="L5" s="19"/>
    </row>
    <row r="6" spans="1:12" customFormat="1" ht="20.25" customHeight="1" x14ac:dyDescent="0.25">
      <c r="A6" s="26"/>
      <c r="B6" s="26"/>
      <c r="C6" s="26"/>
      <c r="D6" s="19" t="s">
        <v>83</v>
      </c>
      <c r="E6" s="19"/>
      <c r="H6" s="19"/>
      <c r="I6" s="19"/>
    </row>
    <row r="7" spans="1:12" customFormat="1" ht="20.25" customHeight="1" x14ac:dyDescent="0.25">
      <c r="A7" s="26"/>
      <c r="B7" s="26"/>
      <c r="C7" s="26"/>
      <c r="D7" s="19" t="s">
        <v>84</v>
      </c>
      <c r="E7" s="19"/>
      <c r="H7" s="19" t="s">
        <v>85</v>
      </c>
      <c r="I7" s="19"/>
      <c r="L7" s="19" t="s">
        <v>86</v>
      </c>
    </row>
    <row r="8" spans="1:12" customFormat="1" ht="20.25" customHeight="1" x14ac:dyDescent="0.25">
      <c r="A8" s="26"/>
      <c r="B8" s="2" t="s">
        <v>6</v>
      </c>
      <c r="C8" s="24"/>
      <c r="D8" s="19" t="s">
        <v>87</v>
      </c>
      <c r="E8" s="19"/>
      <c r="F8" s="19" t="s">
        <v>102</v>
      </c>
      <c r="G8" s="19"/>
      <c r="H8" s="19" t="s">
        <v>89</v>
      </c>
      <c r="I8" s="19"/>
      <c r="J8" s="19" t="s">
        <v>90</v>
      </c>
      <c r="K8" s="19"/>
      <c r="L8" s="19" t="s">
        <v>103</v>
      </c>
    </row>
    <row r="9" spans="1:12" customFormat="1" ht="20.25" customHeight="1" x14ac:dyDescent="0.25">
      <c r="A9" s="41"/>
      <c r="B9" s="24"/>
      <c r="C9" s="24"/>
      <c r="D9" s="136" t="s">
        <v>62</v>
      </c>
      <c r="E9" s="136"/>
      <c r="F9" s="136"/>
      <c r="G9" s="136"/>
      <c r="H9" s="136"/>
      <c r="I9" s="136"/>
      <c r="J9" s="136"/>
      <c r="K9" s="136"/>
      <c r="L9" s="136"/>
    </row>
    <row r="10" spans="1:12" customFormat="1" ht="20.25" customHeight="1" x14ac:dyDescent="0.25">
      <c r="A10" s="13" t="s">
        <v>201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1:12" s="18" customFormat="1" ht="20.25" customHeight="1" x14ac:dyDescent="0.25">
      <c r="A11" s="13" t="s">
        <v>203</v>
      </c>
      <c r="B11" s="25"/>
      <c r="C11" s="25"/>
      <c r="D11" s="49">
        <v>998282</v>
      </c>
      <c r="E11" s="49"/>
      <c r="F11" s="49">
        <v>2786808</v>
      </c>
      <c r="G11" s="49"/>
      <c r="H11" s="49">
        <v>76780</v>
      </c>
      <c r="I11" s="49"/>
      <c r="J11" s="4">
        <v>1935778</v>
      </c>
      <c r="K11" s="49"/>
      <c r="L11" s="49">
        <f>SUM(D11:J11)</f>
        <v>5797648</v>
      </c>
    </row>
    <row r="12" spans="1:12" customFormat="1" ht="20.25" customHeight="1" x14ac:dyDescent="0.25">
      <c r="A12" s="13"/>
      <c r="B12" s="24"/>
      <c r="C12" s="24"/>
      <c r="D12" s="32"/>
      <c r="E12" s="32"/>
      <c r="F12" s="32"/>
      <c r="G12" s="32"/>
      <c r="H12" s="32"/>
      <c r="I12" s="32"/>
      <c r="J12" s="32"/>
      <c r="K12" s="32"/>
      <c r="L12" s="32"/>
    </row>
    <row r="13" spans="1:12" customFormat="1" ht="20.25" customHeight="1" x14ac:dyDescent="0.25">
      <c r="A13" s="12" t="s">
        <v>92</v>
      </c>
      <c r="B13" s="24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customFormat="1" ht="20.25" customHeight="1" x14ac:dyDescent="0.25">
      <c r="A14" s="79" t="s">
        <v>93</v>
      </c>
      <c r="B14" s="24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customFormat="1" ht="20.25" customHeight="1" x14ac:dyDescent="0.25">
      <c r="A15" s="54" t="s">
        <v>94</v>
      </c>
      <c r="B15" s="24" t="s">
        <v>207</v>
      </c>
      <c r="C15" s="32"/>
      <c r="D15" s="66">
        <v>0</v>
      </c>
      <c r="E15" s="66"/>
      <c r="F15" s="66">
        <v>0</v>
      </c>
      <c r="G15" s="66"/>
      <c r="H15" s="66">
        <v>0</v>
      </c>
      <c r="I15" s="66"/>
      <c r="J15" s="66">
        <v>-59897</v>
      </c>
      <c r="K15" s="66"/>
      <c r="L15" s="66">
        <f>SUM(D15:J15)</f>
        <v>-59897</v>
      </c>
    </row>
    <row r="16" spans="1:12" s="18" customFormat="1" ht="20.25" customHeight="1" x14ac:dyDescent="0.25">
      <c r="A16" s="79" t="s">
        <v>95</v>
      </c>
      <c r="B16" s="24"/>
      <c r="C16" s="32"/>
      <c r="D16" s="55">
        <f>D15</f>
        <v>0</v>
      </c>
      <c r="E16" s="56"/>
      <c r="F16" s="55">
        <f>F15</f>
        <v>0</v>
      </c>
      <c r="G16" s="56"/>
      <c r="H16" s="55">
        <f>H15</f>
        <v>0</v>
      </c>
      <c r="I16" s="56"/>
      <c r="J16" s="55">
        <f>J15</f>
        <v>-59897</v>
      </c>
      <c r="K16" s="56"/>
      <c r="L16" s="55">
        <f>L15</f>
        <v>-59897</v>
      </c>
    </row>
    <row r="17" spans="1:12" customFormat="1" ht="20.25" customHeight="1" x14ac:dyDescent="0.25">
      <c r="A17" s="13" t="s">
        <v>96</v>
      </c>
      <c r="B17" s="24"/>
      <c r="C17" s="32"/>
      <c r="D17" s="55">
        <f>D16</f>
        <v>0</v>
      </c>
      <c r="E17" s="56"/>
      <c r="F17" s="55">
        <f>F16</f>
        <v>0</v>
      </c>
      <c r="G17" s="56"/>
      <c r="H17" s="55">
        <f>H16</f>
        <v>0</v>
      </c>
      <c r="I17" s="56"/>
      <c r="J17" s="55">
        <f>J16</f>
        <v>-59897</v>
      </c>
      <c r="K17" s="56"/>
      <c r="L17" s="55">
        <f>L16</f>
        <v>-59897</v>
      </c>
    </row>
    <row r="18" spans="1:12" s="18" customFormat="1" ht="20.25" customHeight="1" x14ac:dyDescent="0.25">
      <c r="A18" s="13"/>
      <c r="B18" s="24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customFormat="1" ht="20.25" customHeight="1" x14ac:dyDescent="0.25">
      <c r="A19" s="18" t="s">
        <v>97</v>
      </c>
      <c r="B19" s="26"/>
      <c r="C19" s="26"/>
      <c r="D19" s="35"/>
      <c r="E19" s="35"/>
      <c r="F19" s="35"/>
      <c r="G19" s="35"/>
      <c r="H19" s="35"/>
      <c r="I19" s="33"/>
      <c r="J19" s="35"/>
      <c r="K19" s="35"/>
      <c r="L19" s="35"/>
    </row>
    <row r="20" spans="1:12" customFormat="1" ht="20.25" customHeight="1" x14ac:dyDescent="0.25">
      <c r="A20" s="21" t="s">
        <v>135</v>
      </c>
      <c r="B20" s="2"/>
      <c r="C20" s="2"/>
      <c r="D20" s="44">
        <v>0</v>
      </c>
      <c r="E20" s="44"/>
      <c r="F20" s="44">
        <v>0</v>
      </c>
      <c r="G20" s="44"/>
      <c r="H20" s="34">
        <v>0</v>
      </c>
      <c r="I20" s="36"/>
      <c r="J20" s="60">
        <f>'PL6-7'!H64</f>
        <v>18902</v>
      </c>
      <c r="K20" s="35"/>
      <c r="L20" s="60">
        <f>SUM(D20:J20)</f>
        <v>18902</v>
      </c>
    </row>
    <row r="21" spans="1:12" customFormat="1" ht="20.25" hidden="1" customHeight="1" x14ac:dyDescent="0.25">
      <c r="A21" s="21" t="s">
        <v>104</v>
      </c>
      <c r="B21" s="2"/>
      <c r="C21" s="2"/>
      <c r="D21" s="44">
        <v>0</v>
      </c>
      <c r="E21" s="44"/>
      <c r="F21" s="44">
        <v>0</v>
      </c>
      <c r="G21" s="44"/>
      <c r="H21" s="34">
        <v>0</v>
      </c>
      <c r="I21" s="36"/>
      <c r="J21" s="69">
        <v>0</v>
      </c>
      <c r="K21" s="35"/>
      <c r="L21" s="69">
        <f>SUM(D21:J21)</f>
        <v>0</v>
      </c>
    </row>
    <row r="22" spans="1:12" customFormat="1" ht="20.25" customHeight="1" x14ac:dyDescent="0.25">
      <c r="A22" s="18" t="s">
        <v>100</v>
      </c>
      <c r="B22" s="27"/>
      <c r="C22" s="27"/>
      <c r="D22" s="99">
        <f>SUM(D20:D20)</f>
        <v>0</v>
      </c>
      <c r="E22" s="45"/>
      <c r="F22" s="99">
        <f>SUM(F20:F20)</f>
        <v>0</v>
      </c>
      <c r="G22" s="45"/>
      <c r="H22" s="99">
        <f>SUM(H20:H20)</f>
        <v>0</v>
      </c>
      <c r="I22" s="32"/>
      <c r="J22" s="55">
        <f>SUM(J20:J21)</f>
        <v>18902</v>
      </c>
      <c r="K22" s="91"/>
      <c r="L22" s="55">
        <f>SUM(L20:L21)</f>
        <v>18902</v>
      </c>
    </row>
    <row r="23" spans="1:12" customFormat="1" ht="20.25" customHeight="1" x14ac:dyDescent="0.25">
      <c r="A23" s="13"/>
      <c r="B23" s="24"/>
      <c r="C23" s="24"/>
      <c r="D23" s="32"/>
      <c r="E23" s="32"/>
      <c r="F23" s="32"/>
      <c r="G23" s="32"/>
      <c r="H23" s="32"/>
      <c r="I23" s="32"/>
      <c r="J23" s="32"/>
      <c r="K23" s="35"/>
      <c r="L23" s="32"/>
    </row>
    <row r="24" spans="1:12" s="18" customFormat="1" ht="20.25" customHeight="1" thickBot="1" x14ac:dyDescent="0.3">
      <c r="A24" s="13" t="s">
        <v>202</v>
      </c>
      <c r="B24" s="25"/>
      <c r="C24" s="25"/>
      <c r="D24" s="31">
        <f>SUM(D11,D17,D22)</f>
        <v>998282</v>
      </c>
      <c r="E24" s="42"/>
      <c r="F24" s="31">
        <f>SUM(F11,F17,F22)</f>
        <v>2786808</v>
      </c>
      <c r="G24" s="42"/>
      <c r="H24" s="31">
        <f>SUM(H11,H17,H22)</f>
        <v>76780</v>
      </c>
      <c r="I24" s="42"/>
      <c r="J24" s="31">
        <f>SUM(J11,J17,J22)</f>
        <v>1894783</v>
      </c>
      <c r="K24" s="42"/>
      <c r="L24" s="31">
        <f>SUM(L11,L17,L22)</f>
        <v>5756653</v>
      </c>
    </row>
    <row r="25" spans="1:12" s="18" customFormat="1" ht="20.25" customHeight="1" thickTop="1" x14ac:dyDescent="0.25">
      <c r="A25"/>
      <c r="B25"/>
      <c r="C25"/>
      <c r="D25" s="33"/>
      <c r="E25" s="33"/>
      <c r="F25" s="33"/>
      <c r="G25" s="33"/>
      <c r="H25" s="33"/>
      <c r="I25" s="33"/>
      <c r="J25" s="33"/>
      <c r="K25" s="33"/>
      <c r="L25" s="33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11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view="pageBreakPreview" zoomScale="90" zoomScaleNormal="90" zoomScaleSheetLayoutView="90" workbookViewId="0">
      <selection activeCell="A104" sqref="A104"/>
    </sheetView>
  </sheetViews>
  <sheetFormatPr defaultColWidth="9.28515625" defaultRowHeight="18.75" customHeight="1" x14ac:dyDescent="0.25"/>
  <cols>
    <col min="1" max="1" width="58.28515625" style="8" customWidth="1"/>
    <col min="2" max="2" width="12.7109375" style="1" customWidth="1"/>
    <col min="3" max="3" width="2.28515625" style="1" customWidth="1"/>
    <col min="4" max="4" width="12.7109375" style="1" customWidth="1"/>
    <col min="5" max="5" width="2.28515625" style="11" customWidth="1"/>
    <col min="6" max="6" width="12.7109375" style="1" customWidth="1"/>
    <col min="7" max="7" width="2.28515625" style="1" customWidth="1"/>
    <col min="8" max="8" width="12.7109375" style="1" customWidth="1"/>
    <col min="9" max="16384" width="9.28515625" style="1"/>
  </cols>
  <sheetData>
    <row r="1" spans="1:8" s="5" customFormat="1" ht="18.75" customHeight="1" x14ac:dyDescent="0.3">
      <c r="A1" s="14" t="s">
        <v>139</v>
      </c>
      <c r="B1"/>
      <c r="C1"/>
      <c r="D1"/>
      <c r="E1"/>
      <c r="F1"/>
    </row>
    <row r="2" spans="1:8" s="6" customFormat="1" ht="18.75" customHeight="1" x14ac:dyDescent="0.25">
      <c r="A2" s="15" t="s">
        <v>108</v>
      </c>
      <c r="E2" s="9"/>
    </row>
    <row r="3" spans="1:8" ht="15.75" customHeight="1" x14ac:dyDescent="0.25"/>
    <row r="4" spans="1:8" ht="18.75" customHeight="1" x14ac:dyDescent="0.25">
      <c r="B4" s="137" t="s">
        <v>1</v>
      </c>
      <c r="C4" s="137"/>
      <c r="D4" s="137"/>
      <c r="F4" s="137" t="s">
        <v>2</v>
      </c>
      <c r="G4" s="137"/>
      <c r="H4" s="137"/>
    </row>
    <row r="5" spans="1:8" ht="18.75" customHeight="1" x14ac:dyDescent="0.25">
      <c r="B5" s="137" t="s">
        <v>3</v>
      </c>
      <c r="C5" s="137"/>
      <c r="D5" s="137"/>
      <c r="E5" s="10"/>
      <c r="F5" s="137" t="s">
        <v>3</v>
      </c>
      <c r="G5" s="137"/>
      <c r="H5" s="137"/>
    </row>
    <row r="6" spans="1:8" ht="18.75" customHeight="1" x14ac:dyDescent="0.25">
      <c r="B6" s="139" t="s">
        <v>171</v>
      </c>
      <c r="C6" s="139"/>
      <c r="D6" s="139"/>
      <c r="E6" s="10"/>
      <c r="F6" s="139" t="s">
        <v>171</v>
      </c>
      <c r="G6" s="139"/>
      <c r="H6" s="139"/>
    </row>
    <row r="7" spans="1:8" ht="18.75" customHeight="1" x14ac:dyDescent="0.25">
      <c r="B7" s="138" t="s">
        <v>170</v>
      </c>
      <c r="C7" s="140"/>
      <c r="D7" s="140"/>
      <c r="E7" s="10"/>
      <c r="F7" s="138" t="s">
        <v>170</v>
      </c>
      <c r="G7" s="140"/>
      <c r="H7" s="140"/>
    </row>
    <row r="8" spans="1:8" ht="18.75" customHeight="1" x14ac:dyDescent="0.25">
      <c r="B8" s="19">
        <v>2025</v>
      </c>
      <c r="C8" s="19"/>
      <c r="D8" s="19">
        <v>2024</v>
      </c>
      <c r="E8" s="20"/>
      <c r="F8" s="19">
        <v>2025</v>
      </c>
      <c r="G8" s="19"/>
      <c r="H8" s="19">
        <v>2024</v>
      </c>
    </row>
    <row r="9" spans="1:8" ht="18.75" customHeight="1" x14ac:dyDescent="0.25">
      <c r="B9" s="136" t="s">
        <v>62</v>
      </c>
      <c r="C9" s="136"/>
      <c r="D9" s="136"/>
      <c r="E9" s="136"/>
      <c r="F9" s="136"/>
      <c r="G9" s="136"/>
      <c r="H9" s="136"/>
    </row>
    <row r="10" spans="1:8" ht="18.75" customHeight="1" x14ac:dyDescent="0.25">
      <c r="A10" s="16" t="s">
        <v>109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7" t="s">
        <v>206</v>
      </c>
      <c r="B11" s="66">
        <f>'PL6-7'!D32</f>
        <v>-103390</v>
      </c>
      <c r="C11" s="66"/>
      <c r="D11" s="66">
        <f>'PL6-7'!F32</f>
        <v>37705</v>
      </c>
      <c r="E11" s="66"/>
      <c r="F11" s="66">
        <f>'PL6-7'!H32</f>
        <v>18902</v>
      </c>
      <c r="G11" s="66"/>
      <c r="H11" s="66">
        <f>'PL6-7'!J32</f>
        <v>85174</v>
      </c>
    </row>
    <row r="12" spans="1:8" ht="18.75" customHeight="1" x14ac:dyDescent="0.25">
      <c r="A12" s="7" t="s">
        <v>228</v>
      </c>
      <c r="B12" s="66"/>
      <c r="C12" s="66"/>
      <c r="D12" s="66"/>
      <c r="E12" s="66"/>
      <c r="F12" s="66"/>
      <c r="G12" s="66"/>
      <c r="H12" s="66"/>
    </row>
    <row r="13" spans="1:8" ht="18.75" customHeight="1" x14ac:dyDescent="0.25">
      <c r="A13" s="17" t="s">
        <v>198</v>
      </c>
      <c r="B13" s="66">
        <v>-16000</v>
      </c>
      <c r="C13" s="66"/>
      <c r="D13" s="66">
        <f>-'PL6-7'!F31</f>
        <v>-6359</v>
      </c>
      <c r="E13" s="66"/>
      <c r="F13" s="66">
        <v>895</v>
      </c>
      <c r="G13" s="66"/>
      <c r="H13" s="66">
        <f>-'PL6-7'!J31</f>
        <v>-5460</v>
      </c>
    </row>
    <row r="14" spans="1:8" ht="18.75" customHeight="1" x14ac:dyDescent="0.25">
      <c r="A14" s="1" t="s">
        <v>71</v>
      </c>
      <c r="B14" s="66">
        <v>3968</v>
      </c>
      <c r="C14" s="66"/>
      <c r="D14" s="66">
        <f>-'PL6-7'!F27</f>
        <v>3318</v>
      </c>
      <c r="E14" s="66"/>
      <c r="F14" s="66">
        <v>317</v>
      </c>
      <c r="G14" s="66"/>
      <c r="H14" s="66">
        <f>-'PL6-7'!J27</f>
        <v>168</v>
      </c>
    </row>
    <row r="15" spans="1:8" ht="18.75" customHeight="1" x14ac:dyDescent="0.25">
      <c r="A15" s="1" t="s">
        <v>110</v>
      </c>
      <c r="B15" s="97">
        <v>177148</v>
      </c>
      <c r="C15" s="66"/>
      <c r="D15" s="97">
        <v>189130</v>
      </c>
      <c r="E15" s="66"/>
      <c r="F15" s="22">
        <v>52215</v>
      </c>
      <c r="G15" s="66"/>
      <c r="H15" s="22">
        <v>57734</v>
      </c>
    </row>
    <row r="16" spans="1:8" ht="18.75" customHeight="1" x14ac:dyDescent="0.25">
      <c r="A16" s="17" t="s">
        <v>238</v>
      </c>
      <c r="B16" s="97">
        <v>105029</v>
      </c>
      <c r="C16" s="66"/>
      <c r="D16" s="97">
        <v>105029</v>
      </c>
      <c r="E16" s="66"/>
      <c r="F16" s="66">
        <v>0</v>
      </c>
      <c r="G16" s="66"/>
      <c r="H16" s="66">
        <v>0</v>
      </c>
    </row>
    <row r="17" spans="1:8" ht="18.75" customHeight="1" x14ac:dyDescent="0.25">
      <c r="A17" s="17" t="s">
        <v>158</v>
      </c>
      <c r="B17" s="97">
        <v>78765</v>
      </c>
      <c r="C17" s="66"/>
      <c r="D17" s="97">
        <v>72085</v>
      </c>
      <c r="E17" s="66"/>
      <c r="F17" s="22">
        <v>78577</v>
      </c>
      <c r="G17" s="66"/>
      <c r="H17" s="66">
        <v>71587</v>
      </c>
    </row>
    <row r="18" spans="1:8" ht="18.75" customHeight="1" x14ac:dyDescent="0.25">
      <c r="A18" s="17" t="s">
        <v>111</v>
      </c>
      <c r="B18" s="97">
        <v>28975</v>
      </c>
      <c r="C18" s="66"/>
      <c r="D18" s="97">
        <v>26650</v>
      </c>
      <c r="E18" s="66"/>
      <c r="F18" s="22">
        <v>1340</v>
      </c>
      <c r="G18" s="66"/>
      <c r="H18" s="66">
        <v>2167</v>
      </c>
    </row>
    <row r="19" spans="1:8" ht="18.75" customHeight="1" x14ac:dyDescent="0.25">
      <c r="A19" s="17" t="s">
        <v>112</v>
      </c>
      <c r="B19" s="97">
        <v>1130</v>
      </c>
      <c r="C19" s="66"/>
      <c r="D19" s="97">
        <v>576</v>
      </c>
      <c r="E19" s="66"/>
      <c r="F19" s="22">
        <v>136</v>
      </c>
      <c r="G19" s="66"/>
      <c r="H19" s="66">
        <v>10</v>
      </c>
    </row>
    <row r="20" spans="1:8" ht="18.75" customHeight="1" x14ac:dyDescent="0.25">
      <c r="A20" s="17" t="s">
        <v>239</v>
      </c>
      <c r="B20" s="66">
        <v>0</v>
      </c>
      <c r="C20" s="66"/>
      <c r="D20" s="97">
        <v>33</v>
      </c>
      <c r="E20" s="66"/>
      <c r="F20" s="66">
        <v>0</v>
      </c>
      <c r="G20" s="66"/>
      <c r="H20" s="66">
        <v>33</v>
      </c>
    </row>
    <row r="21" spans="1:8" ht="18.75" customHeight="1" x14ac:dyDescent="0.25">
      <c r="A21" s="17" t="s">
        <v>229</v>
      </c>
      <c r="B21" s="66">
        <v>4</v>
      </c>
      <c r="C21" s="66"/>
      <c r="D21" s="66">
        <v>0</v>
      </c>
      <c r="E21" s="66"/>
      <c r="F21" s="66">
        <v>4</v>
      </c>
      <c r="G21" s="66"/>
      <c r="H21" s="66">
        <v>0</v>
      </c>
    </row>
    <row r="22" spans="1:8" ht="18.75" customHeight="1" x14ac:dyDescent="0.25">
      <c r="A22" s="17" t="s">
        <v>236</v>
      </c>
      <c r="B22" s="97"/>
      <c r="C22" s="66"/>
      <c r="D22" s="97"/>
      <c r="E22" s="66"/>
      <c r="F22" s="66"/>
      <c r="G22" s="66"/>
      <c r="H22" s="66"/>
    </row>
    <row r="23" spans="1:8" ht="18.75" customHeight="1" x14ac:dyDescent="0.25">
      <c r="A23" s="54" t="s">
        <v>149</v>
      </c>
      <c r="B23" s="97">
        <v>2609</v>
      </c>
      <c r="C23" s="66"/>
      <c r="D23" s="97">
        <v>-11253</v>
      </c>
      <c r="E23" s="66"/>
      <c r="F23" s="97">
        <v>0</v>
      </c>
      <c r="G23" s="66"/>
      <c r="H23" s="97">
        <v>0</v>
      </c>
    </row>
    <row r="24" spans="1:8" ht="18.75" customHeight="1" x14ac:dyDescent="0.25">
      <c r="A24" s="17" t="s">
        <v>240</v>
      </c>
      <c r="B24" s="97">
        <v>14</v>
      </c>
      <c r="C24" s="66"/>
      <c r="D24" s="97">
        <v>-130</v>
      </c>
      <c r="E24" s="66"/>
      <c r="F24" s="97">
        <v>0</v>
      </c>
      <c r="G24" s="66"/>
      <c r="H24" s="97">
        <v>0</v>
      </c>
    </row>
    <row r="25" spans="1:8" ht="18.75" customHeight="1" x14ac:dyDescent="0.25">
      <c r="A25" s="17" t="s">
        <v>241</v>
      </c>
      <c r="B25" s="97">
        <v>317</v>
      </c>
      <c r="C25" s="66"/>
      <c r="D25" s="97">
        <v>1416</v>
      </c>
      <c r="E25" s="66"/>
      <c r="F25" s="107">
        <v>571</v>
      </c>
      <c r="G25" s="66"/>
      <c r="H25" s="107">
        <v>1473</v>
      </c>
    </row>
    <row r="26" spans="1:8" ht="18.600000000000001" customHeight="1" x14ac:dyDescent="0.25">
      <c r="A26" s="17" t="s">
        <v>237</v>
      </c>
      <c r="B26" s="97">
        <v>-648</v>
      </c>
      <c r="C26" s="66"/>
      <c r="D26" s="97">
        <v>-3238</v>
      </c>
      <c r="E26" s="66"/>
      <c r="F26" s="107">
        <v>1125</v>
      </c>
      <c r="G26" s="66"/>
      <c r="H26" s="107">
        <v>-1040</v>
      </c>
    </row>
    <row r="27" spans="1:8" ht="18.75" customHeight="1" x14ac:dyDescent="0.25">
      <c r="A27" s="17" t="s">
        <v>42</v>
      </c>
      <c r="B27" s="97">
        <v>37030</v>
      </c>
      <c r="C27" s="66"/>
      <c r="D27" s="97">
        <v>39661</v>
      </c>
      <c r="E27" s="66"/>
      <c r="F27" s="77">
        <v>14570</v>
      </c>
      <c r="G27" s="66"/>
      <c r="H27" s="77">
        <v>22137</v>
      </c>
    </row>
    <row r="28" spans="1:8" ht="18.75" hidden="1" customHeight="1" x14ac:dyDescent="0.25">
      <c r="A28" s="17" t="s">
        <v>165</v>
      </c>
      <c r="B28" s="97"/>
      <c r="C28" s="66"/>
      <c r="D28" s="97"/>
      <c r="E28" s="66"/>
      <c r="F28" s="66"/>
      <c r="G28" s="66"/>
      <c r="H28" s="66"/>
    </row>
    <row r="29" spans="1:8" ht="18.75" customHeight="1" x14ac:dyDescent="0.25">
      <c r="A29" s="17" t="s">
        <v>43</v>
      </c>
      <c r="B29" s="48">
        <v>7</v>
      </c>
      <c r="C29" s="66"/>
      <c r="D29" s="97">
        <v>152</v>
      </c>
      <c r="E29" s="66"/>
      <c r="F29" s="38">
        <v>0</v>
      </c>
      <c r="G29" s="66"/>
      <c r="H29" s="97">
        <v>0</v>
      </c>
    </row>
    <row r="30" spans="1:8" ht="18.75" customHeight="1" x14ac:dyDescent="0.25">
      <c r="A30" s="17" t="s">
        <v>234</v>
      </c>
      <c r="B30" s="22">
        <v>297</v>
      </c>
      <c r="C30" s="66"/>
      <c r="D30" s="97">
        <v>-1782</v>
      </c>
      <c r="E30" s="66"/>
      <c r="F30" s="77">
        <v>-182</v>
      </c>
      <c r="G30" s="66"/>
      <c r="H30" s="98">
        <v>-833</v>
      </c>
    </row>
    <row r="31" spans="1:8" ht="18.75" hidden="1" customHeight="1" x14ac:dyDescent="0.25">
      <c r="A31" s="17" t="s">
        <v>155</v>
      </c>
      <c r="B31" s="97"/>
      <c r="C31" s="66"/>
      <c r="D31" s="97"/>
      <c r="E31" s="66"/>
      <c r="F31" s="98"/>
      <c r="G31" s="66"/>
      <c r="H31" s="98"/>
    </row>
    <row r="32" spans="1:8" ht="18.75" customHeight="1" x14ac:dyDescent="0.25">
      <c r="A32" s="17" t="s">
        <v>197</v>
      </c>
      <c r="B32" s="97"/>
      <c r="C32" s="66"/>
      <c r="D32" s="97"/>
      <c r="E32" s="66"/>
      <c r="F32" s="98"/>
      <c r="G32" s="66"/>
      <c r="H32" s="98"/>
    </row>
    <row r="33" spans="1:8" ht="18.75" customHeight="1" x14ac:dyDescent="0.25">
      <c r="A33" s="54" t="s">
        <v>188</v>
      </c>
      <c r="B33" s="97">
        <v>0</v>
      </c>
      <c r="C33" s="66"/>
      <c r="D33" s="97">
        <v>13915</v>
      </c>
      <c r="E33" s="66"/>
      <c r="F33" s="97">
        <v>0</v>
      </c>
      <c r="G33" s="66"/>
      <c r="H33" s="97">
        <v>0</v>
      </c>
    </row>
    <row r="34" spans="1:8" ht="18.75" customHeight="1" x14ac:dyDescent="0.25">
      <c r="A34" s="17" t="s">
        <v>186</v>
      </c>
      <c r="B34" s="98">
        <v>0</v>
      </c>
      <c r="C34" s="66"/>
      <c r="D34" s="97">
        <v>-13597</v>
      </c>
      <c r="E34" s="66"/>
      <c r="F34" s="98">
        <v>0</v>
      </c>
      <c r="G34" s="66"/>
      <c r="H34" s="98">
        <v>0</v>
      </c>
    </row>
    <row r="35" spans="1:8" ht="18.600000000000001" customHeight="1" x14ac:dyDescent="0.25">
      <c r="A35" s="17" t="s">
        <v>150</v>
      </c>
      <c r="B35" s="98">
        <v>0</v>
      </c>
      <c r="C35" s="66"/>
      <c r="D35" s="97">
        <v>0</v>
      </c>
      <c r="E35" s="66"/>
      <c r="F35" s="48">
        <v>-5354</v>
      </c>
      <c r="G35" s="66"/>
      <c r="H35" s="66">
        <v>-67233</v>
      </c>
    </row>
    <row r="36" spans="1:8" ht="18.75" customHeight="1" x14ac:dyDescent="0.25">
      <c r="A36" s="21" t="s">
        <v>113</v>
      </c>
      <c r="B36" s="100">
        <v>-21878</v>
      </c>
      <c r="C36" s="66"/>
      <c r="D36" s="100">
        <v>-19742</v>
      </c>
      <c r="E36" s="66"/>
      <c r="F36" s="73">
        <v>-1189</v>
      </c>
      <c r="G36" s="66"/>
      <c r="H36" s="73">
        <v>-2422</v>
      </c>
    </row>
    <row r="37" spans="1:8" s="18" customFormat="1" ht="18.75" customHeight="1" x14ac:dyDescent="0.25">
      <c r="A37" s="13"/>
      <c r="B37" s="66">
        <f>SUM(B11:B36)</f>
        <v>293377</v>
      </c>
      <c r="C37" s="66"/>
      <c r="D37" s="66">
        <f>SUM(D11:D36)</f>
        <v>433569</v>
      </c>
      <c r="E37" s="66"/>
      <c r="F37" s="66">
        <f>SUM(F11:F36)</f>
        <v>161927</v>
      </c>
      <c r="G37" s="66"/>
      <c r="H37" s="66">
        <f>SUM(H11:H36)</f>
        <v>163495</v>
      </c>
    </row>
    <row r="38" spans="1:8" ht="18.75" customHeight="1" x14ac:dyDescent="0.25">
      <c r="A38" s="7" t="s">
        <v>114</v>
      </c>
      <c r="B38" s="59"/>
      <c r="C38" s="60"/>
      <c r="D38" s="59"/>
      <c r="E38" s="60"/>
      <c r="F38" s="59"/>
      <c r="G38" s="60"/>
      <c r="H38" s="59"/>
    </row>
    <row r="39" spans="1:8" ht="18.75" customHeight="1" x14ac:dyDescent="0.25">
      <c r="A39" s="8" t="s">
        <v>10</v>
      </c>
      <c r="B39" s="97">
        <v>74203</v>
      </c>
      <c r="C39" s="66"/>
      <c r="D39" s="97">
        <v>92764</v>
      </c>
      <c r="E39" s="66"/>
      <c r="F39" s="66">
        <v>12861</v>
      </c>
      <c r="G39" s="66"/>
      <c r="H39" s="66">
        <v>68950</v>
      </c>
    </row>
    <row r="40" spans="1:8" ht="18.75" customHeight="1" x14ac:dyDescent="0.25">
      <c r="A40" s="17" t="s">
        <v>11</v>
      </c>
      <c r="B40" s="97">
        <v>-19231</v>
      </c>
      <c r="C40" s="66"/>
      <c r="D40" s="97">
        <v>-66620</v>
      </c>
      <c r="E40" s="66"/>
      <c r="F40" s="66">
        <v>1291</v>
      </c>
      <c r="G40" s="66"/>
      <c r="H40" s="66">
        <v>-39856</v>
      </c>
    </row>
    <row r="41" spans="1:8" ht="18.75" customHeight="1" x14ac:dyDescent="0.25">
      <c r="A41" s="17" t="s">
        <v>115</v>
      </c>
      <c r="B41" s="97">
        <v>-48007</v>
      </c>
      <c r="C41" s="66"/>
      <c r="D41" s="97">
        <v>-98142</v>
      </c>
      <c r="E41" s="66"/>
      <c r="F41" s="66">
        <v>-39814</v>
      </c>
      <c r="G41" s="66"/>
      <c r="H41" s="66">
        <v>-37024</v>
      </c>
    </row>
    <row r="42" spans="1:8" ht="18.75" customHeight="1" x14ac:dyDescent="0.25">
      <c r="A42" s="8" t="s">
        <v>14</v>
      </c>
      <c r="B42" s="97">
        <v>-6903</v>
      </c>
      <c r="C42" s="66"/>
      <c r="D42" s="97">
        <v>-4125</v>
      </c>
      <c r="E42" s="66"/>
      <c r="F42" s="66">
        <v>-1517</v>
      </c>
      <c r="G42" s="66"/>
      <c r="H42" s="66">
        <v>-2408</v>
      </c>
    </row>
    <row r="43" spans="1:8" ht="18.75" hidden="1" customHeight="1" x14ac:dyDescent="0.25">
      <c r="A43" s="17" t="s">
        <v>116</v>
      </c>
      <c r="B43" s="97"/>
      <c r="C43" s="66"/>
      <c r="D43" s="97"/>
      <c r="E43" s="66"/>
      <c r="F43" s="66"/>
      <c r="G43" s="66"/>
      <c r="H43" s="66"/>
    </row>
    <row r="44" spans="1:8" ht="18.75" customHeight="1" x14ac:dyDescent="0.25">
      <c r="A44" s="17" t="s">
        <v>163</v>
      </c>
      <c r="B44" s="97">
        <v>-2405</v>
      </c>
      <c r="C44" s="66"/>
      <c r="D44" s="97">
        <v>-3545</v>
      </c>
      <c r="E44" s="66"/>
      <c r="F44" s="97">
        <v>-625</v>
      </c>
      <c r="G44" s="66"/>
      <c r="H44" s="97">
        <v>0</v>
      </c>
    </row>
    <row r="45" spans="1:8" ht="18.75" customHeight="1" x14ac:dyDescent="0.25">
      <c r="A45" s="8" t="s">
        <v>29</v>
      </c>
      <c r="B45" s="97">
        <v>-23959</v>
      </c>
      <c r="C45" s="66"/>
      <c r="D45" s="97">
        <v>-6385</v>
      </c>
      <c r="E45" s="66"/>
      <c r="F45" s="66">
        <v>-10239</v>
      </c>
      <c r="G45" s="66"/>
      <c r="H45" s="66">
        <v>-17443</v>
      </c>
    </row>
    <row r="46" spans="1:8" ht="18.75" customHeight="1" x14ac:dyDescent="0.25">
      <c r="A46" s="8" t="s">
        <v>34</v>
      </c>
      <c r="B46" s="97">
        <v>-48621</v>
      </c>
      <c r="C46" s="66"/>
      <c r="D46" s="97">
        <v>-13105</v>
      </c>
      <c r="E46" s="66"/>
      <c r="F46" s="66">
        <v>27487</v>
      </c>
      <c r="G46" s="66"/>
      <c r="H46" s="66">
        <v>21784</v>
      </c>
    </row>
    <row r="47" spans="1:8" ht="18.75" customHeight="1" x14ac:dyDescent="0.25">
      <c r="A47" s="17" t="s">
        <v>35</v>
      </c>
      <c r="B47" s="97">
        <v>129239</v>
      </c>
      <c r="C47" s="66"/>
      <c r="D47" s="97">
        <v>99306</v>
      </c>
      <c r="E47" s="66"/>
      <c r="F47" s="66">
        <v>-3375</v>
      </c>
      <c r="G47" s="66"/>
      <c r="H47" s="66">
        <v>111603</v>
      </c>
    </row>
    <row r="48" spans="1:8" ht="18.75" customHeight="1" x14ac:dyDescent="0.25">
      <c r="A48" s="17" t="s">
        <v>36</v>
      </c>
      <c r="B48" s="97">
        <v>-14076</v>
      </c>
      <c r="C48" s="66"/>
      <c r="D48" s="97">
        <v>6806</v>
      </c>
      <c r="E48" s="66"/>
      <c r="F48" s="66">
        <v>-3306</v>
      </c>
      <c r="G48" s="66"/>
      <c r="H48" s="66">
        <v>8983</v>
      </c>
    </row>
    <row r="49" spans="1:8" ht="18.75" customHeight="1" x14ac:dyDescent="0.25">
      <c r="A49" s="8" t="s">
        <v>38</v>
      </c>
      <c r="B49" s="97">
        <v>-6719</v>
      </c>
      <c r="C49" s="66"/>
      <c r="D49" s="97">
        <v>-563</v>
      </c>
      <c r="E49" s="66"/>
      <c r="F49" s="66">
        <v>-7093</v>
      </c>
      <c r="G49" s="66"/>
      <c r="H49" s="66">
        <v>-1279</v>
      </c>
    </row>
    <row r="50" spans="1:8" ht="18.75" customHeight="1" x14ac:dyDescent="0.25">
      <c r="A50" s="17" t="s">
        <v>44</v>
      </c>
      <c r="B50" s="97">
        <v>1712</v>
      </c>
      <c r="C50" s="66"/>
      <c r="D50" s="97">
        <v>-10</v>
      </c>
      <c r="E50" s="66"/>
      <c r="F50" s="97">
        <v>-2</v>
      </c>
      <c r="G50" s="66"/>
      <c r="H50" s="97">
        <v>0</v>
      </c>
    </row>
    <row r="51" spans="1:8" ht="18.75" customHeight="1" x14ac:dyDescent="0.25">
      <c r="A51" s="17" t="s">
        <v>117</v>
      </c>
      <c r="B51" s="97">
        <v>-1387</v>
      </c>
      <c r="C51" s="66"/>
      <c r="D51" s="97">
        <v>-8881</v>
      </c>
      <c r="E51" s="66"/>
      <c r="F51" s="97">
        <v>-85</v>
      </c>
      <c r="G51" s="66"/>
      <c r="H51" s="97">
        <v>-8881</v>
      </c>
    </row>
    <row r="52" spans="1:8" ht="18.75" customHeight="1" x14ac:dyDescent="0.25">
      <c r="A52" s="17" t="s">
        <v>118</v>
      </c>
      <c r="B52" s="101">
        <v>-336</v>
      </c>
      <c r="C52" s="66"/>
      <c r="D52" s="101">
        <v>-521</v>
      </c>
      <c r="E52" s="66"/>
      <c r="F52" s="97">
        <v>0</v>
      </c>
      <c r="G52" s="66"/>
      <c r="H52" s="97">
        <v>0</v>
      </c>
    </row>
    <row r="53" spans="1:8" ht="18.75" customHeight="1" x14ac:dyDescent="0.25">
      <c r="A53" s="17" t="s">
        <v>152</v>
      </c>
      <c r="B53" s="86">
        <f>SUM(B37:B52)</f>
        <v>326887</v>
      </c>
      <c r="C53" s="66"/>
      <c r="D53" s="86">
        <f>SUM(D37:D52)</f>
        <v>430548</v>
      </c>
      <c r="E53" s="66"/>
      <c r="F53" s="86">
        <f>SUM(F37:F52)</f>
        <v>137510</v>
      </c>
      <c r="G53" s="66"/>
      <c r="H53" s="86">
        <f>SUM(H37:H52)</f>
        <v>267924</v>
      </c>
    </row>
    <row r="54" spans="1:8" customFormat="1" ht="18.75" customHeight="1" x14ac:dyDescent="0.25">
      <c r="A54" s="17" t="s">
        <v>230</v>
      </c>
      <c r="B54" s="73">
        <v>-2446</v>
      </c>
      <c r="C54" s="66"/>
      <c r="D54" s="73">
        <v>16583</v>
      </c>
      <c r="E54" s="66"/>
      <c r="F54" s="73">
        <v>0</v>
      </c>
      <c r="G54" s="66"/>
      <c r="H54" s="73">
        <v>16583</v>
      </c>
    </row>
    <row r="55" spans="1:8" ht="18.75" customHeight="1" x14ac:dyDescent="0.25">
      <c r="A55" s="12" t="s">
        <v>119</v>
      </c>
      <c r="B55" s="75">
        <f>SUM(B53:B54)</f>
        <v>324441</v>
      </c>
      <c r="C55" s="56"/>
      <c r="D55" s="75">
        <f>SUM(D53:D54)</f>
        <v>447131</v>
      </c>
      <c r="E55" s="56"/>
      <c r="F55" s="75">
        <f>SUM(F53:F54)</f>
        <v>137510</v>
      </c>
      <c r="G55" s="56"/>
      <c r="H55" s="75">
        <f>SUM(H53:H54)</f>
        <v>284507</v>
      </c>
    </row>
    <row r="56" spans="1:8" ht="18.75" customHeight="1" x14ac:dyDescent="0.25">
      <c r="A56" s="12"/>
      <c r="B56" s="56"/>
      <c r="C56" s="56"/>
      <c r="D56" s="56"/>
      <c r="E56" s="56"/>
      <c r="F56" s="56"/>
      <c r="G56" s="56"/>
      <c r="H56" s="56"/>
    </row>
    <row r="57" spans="1:8" ht="18.75" customHeight="1" x14ac:dyDescent="0.25">
      <c r="A57" s="12"/>
      <c r="B57" s="56"/>
      <c r="C57" s="56"/>
      <c r="D57" s="56"/>
      <c r="E57" s="56"/>
      <c r="F57" s="56"/>
      <c r="G57" s="56"/>
      <c r="H57" s="56"/>
    </row>
    <row r="58" spans="1:8" s="5" customFormat="1" ht="18.75" customHeight="1" x14ac:dyDescent="0.3">
      <c r="A58" s="14" t="s">
        <v>139</v>
      </c>
      <c r="B58"/>
      <c r="C58"/>
      <c r="D58"/>
      <c r="E58"/>
      <c r="F58"/>
      <c r="G58" s="62"/>
      <c r="H58" s="61"/>
    </row>
    <row r="59" spans="1:8" s="6" customFormat="1" ht="18.75" customHeight="1" x14ac:dyDescent="0.25">
      <c r="A59" s="15" t="s">
        <v>108</v>
      </c>
      <c r="B59" s="63"/>
      <c r="C59" s="64"/>
      <c r="D59" s="63"/>
      <c r="E59" s="65"/>
      <c r="F59" s="63"/>
      <c r="G59" s="64"/>
      <c r="H59" s="63"/>
    </row>
    <row r="60" spans="1:8" ht="18" customHeight="1" x14ac:dyDescent="0.25">
      <c r="B60" s="57"/>
      <c r="C60" s="66"/>
      <c r="D60" s="57"/>
      <c r="E60" s="67"/>
      <c r="F60" s="57"/>
      <c r="G60" s="66"/>
      <c r="H60" s="57"/>
    </row>
    <row r="61" spans="1:8" ht="18" customHeight="1" x14ac:dyDescent="0.25">
      <c r="B61" s="143" t="s">
        <v>1</v>
      </c>
      <c r="C61" s="143"/>
      <c r="D61" s="143"/>
      <c r="E61" s="67"/>
      <c r="F61" s="143" t="s">
        <v>2</v>
      </c>
      <c r="G61" s="143"/>
      <c r="H61" s="143"/>
    </row>
    <row r="62" spans="1:8" ht="18" customHeight="1" x14ac:dyDescent="0.25">
      <c r="A62" s="12"/>
      <c r="B62" s="143" t="s">
        <v>3</v>
      </c>
      <c r="C62" s="143"/>
      <c r="D62" s="143"/>
      <c r="E62" s="68"/>
      <c r="F62" s="143" t="s">
        <v>3</v>
      </c>
      <c r="G62" s="143"/>
      <c r="H62" s="143"/>
    </row>
    <row r="63" spans="1:8" ht="18" customHeight="1" x14ac:dyDescent="0.25">
      <c r="A63" s="12"/>
      <c r="B63" s="139" t="s">
        <v>171</v>
      </c>
      <c r="C63" s="139"/>
      <c r="D63" s="139"/>
      <c r="E63" s="10"/>
      <c r="F63" s="139" t="s">
        <v>171</v>
      </c>
      <c r="G63" s="139"/>
      <c r="H63" s="139"/>
    </row>
    <row r="64" spans="1:8" ht="18" customHeight="1" x14ac:dyDescent="0.25">
      <c r="A64" s="12"/>
      <c r="B64" s="138" t="s">
        <v>170</v>
      </c>
      <c r="C64" s="140"/>
      <c r="D64" s="140"/>
      <c r="E64" s="68"/>
      <c r="F64" s="138" t="s">
        <v>170</v>
      </c>
      <c r="G64" s="140"/>
      <c r="H64" s="140"/>
    </row>
    <row r="65" spans="1:8" ht="18" customHeight="1" x14ac:dyDescent="0.25">
      <c r="A65"/>
      <c r="B65" s="19">
        <v>2025</v>
      </c>
      <c r="C65" s="19"/>
      <c r="D65" s="19">
        <v>2024</v>
      </c>
      <c r="E65" s="20"/>
      <c r="F65" s="19">
        <v>2025</v>
      </c>
      <c r="G65" s="19"/>
      <c r="H65" s="19">
        <v>2024</v>
      </c>
    </row>
    <row r="66" spans="1:8" ht="18" customHeight="1" x14ac:dyDescent="0.25">
      <c r="B66" s="142" t="s">
        <v>62</v>
      </c>
      <c r="C66" s="142"/>
      <c r="D66" s="142"/>
      <c r="E66" s="142"/>
      <c r="F66" s="142"/>
      <c r="G66" s="142"/>
      <c r="H66" s="142"/>
    </row>
    <row r="67" spans="1:8" ht="17.25" customHeight="1" x14ac:dyDescent="0.25">
      <c r="A67" s="16" t="s">
        <v>120</v>
      </c>
      <c r="B67" s="57"/>
      <c r="C67" s="66"/>
      <c r="D67" s="57"/>
      <c r="E67" s="66"/>
      <c r="F67" s="57"/>
      <c r="G67" s="66"/>
      <c r="H67" s="57"/>
    </row>
    <row r="68" spans="1:8" ht="17.25" customHeight="1" x14ac:dyDescent="0.25">
      <c r="A68" t="s">
        <v>200</v>
      </c>
      <c r="B68" s="66">
        <v>0</v>
      </c>
      <c r="C68" s="66"/>
      <c r="D68" s="66">
        <v>45390</v>
      </c>
      <c r="E68" s="66"/>
      <c r="F68" s="66">
        <v>0</v>
      </c>
      <c r="G68" s="66"/>
      <c r="H68" s="66">
        <v>0</v>
      </c>
    </row>
    <row r="69" spans="1:8" ht="17.25" customHeight="1" x14ac:dyDescent="0.25">
      <c r="A69" s="76" t="s">
        <v>169</v>
      </c>
      <c r="B69" s="66">
        <v>0</v>
      </c>
      <c r="C69" s="66"/>
      <c r="D69" s="66">
        <v>0</v>
      </c>
      <c r="E69" s="66"/>
      <c r="F69" s="66">
        <v>-37500</v>
      </c>
      <c r="G69" s="66"/>
      <c r="H69" s="66">
        <v>-12500</v>
      </c>
    </row>
    <row r="70" spans="1:8" ht="17.25" customHeight="1" x14ac:dyDescent="0.25">
      <c r="A70" t="s">
        <v>122</v>
      </c>
      <c r="B70" s="66">
        <v>-448841</v>
      </c>
      <c r="C70" s="66"/>
      <c r="D70" s="66">
        <v>-176620</v>
      </c>
      <c r="E70" s="66"/>
      <c r="F70" s="66">
        <v>-30333</v>
      </c>
      <c r="G70" s="66"/>
      <c r="H70" s="66">
        <v>-3075</v>
      </c>
    </row>
    <row r="71" spans="1:8" ht="17.25" customHeight="1" x14ac:dyDescent="0.25">
      <c r="A71" t="s">
        <v>121</v>
      </c>
      <c r="B71" s="66">
        <v>432000</v>
      </c>
      <c r="C71" s="66"/>
      <c r="D71" s="66">
        <v>510752</v>
      </c>
      <c r="E71" s="66"/>
      <c r="F71" s="66">
        <v>0</v>
      </c>
      <c r="G71" s="66"/>
      <c r="H71" s="66">
        <v>270552</v>
      </c>
    </row>
    <row r="72" spans="1:8" ht="17.25" customHeight="1" x14ac:dyDescent="0.25">
      <c r="A72" t="s">
        <v>231</v>
      </c>
      <c r="B72" s="97">
        <v>-42211</v>
      </c>
      <c r="C72" s="66"/>
      <c r="D72" s="97">
        <v>-125212</v>
      </c>
      <c r="E72" s="66"/>
      <c r="F72" s="98">
        <v>-29421</v>
      </c>
      <c r="G72" s="66"/>
      <c r="H72" s="98">
        <v>-88363</v>
      </c>
    </row>
    <row r="73" spans="1:8" ht="18.75" customHeight="1" x14ac:dyDescent="0.25">
      <c r="A73" s="17" t="s">
        <v>123</v>
      </c>
      <c r="B73" s="97">
        <v>-65037</v>
      </c>
      <c r="C73" s="66"/>
      <c r="D73" s="97">
        <v>-67934</v>
      </c>
      <c r="E73" s="66"/>
      <c r="F73" s="66">
        <v>-65037</v>
      </c>
      <c r="G73" s="66"/>
      <c r="H73" s="66">
        <v>-67499</v>
      </c>
    </row>
    <row r="74" spans="1:8" ht="17.25" customHeight="1" x14ac:dyDescent="0.25">
      <c r="A74" t="s">
        <v>235</v>
      </c>
      <c r="B74" s="97">
        <v>3137</v>
      </c>
      <c r="C74" s="66"/>
      <c r="D74" s="97">
        <v>4457</v>
      </c>
      <c r="E74" s="66"/>
      <c r="F74" s="66">
        <v>2542</v>
      </c>
      <c r="G74" s="66"/>
      <c r="H74" s="66">
        <v>2826</v>
      </c>
    </row>
    <row r="75" spans="1:8" ht="17.25" customHeight="1" x14ac:dyDescent="0.25">
      <c r="A75" s="17" t="s">
        <v>124</v>
      </c>
      <c r="B75" s="97">
        <v>-11335</v>
      </c>
      <c r="C75" s="66"/>
      <c r="D75" s="97">
        <v>-42604</v>
      </c>
      <c r="E75" s="66"/>
      <c r="F75" s="66">
        <v>-531</v>
      </c>
      <c r="G75" s="66"/>
      <c r="H75" s="66">
        <v>-979</v>
      </c>
    </row>
    <row r="76" spans="1:8" ht="17.25" hidden="1" customHeight="1" x14ac:dyDescent="0.25">
      <c r="A76" t="s">
        <v>125</v>
      </c>
      <c r="B76" s="66"/>
      <c r="C76" s="66"/>
      <c r="D76" s="66"/>
      <c r="E76" s="66"/>
      <c r="F76" s="66"/>
      <c r="G76" s="66"/>
      <c r="H76" s="66"/>
    </row>
    <row r="77" spans="1:8" ht="17.25" hidden="1" customHeight="1" x14ac:dyDescent="0.25">
      <c r="A77" s="20" t="s">
        <v>126</v>
      </c>
      <c r="B77" s="66"/>
      <c r="C77" s="66"/>
      <c r="D77" s="66"/>
      <c r="E77" s="66"/>
      <c r="F77" s="66"/>
      <c r="G77" s="66"/>
      <c r="H77" s="66"/>
    </row>
    <row r="78" spans="1:8" ht="17.25" customHeight="1" x14ac:dyDescent="0.25">
      <c r="A78" s="20" t="s">
        <v>136</v>
      </c>
      <c r="B78" s="66">
        <v>5354</v>
      </c>
      <c r="C78" s="66"/>
      <c r="D78" s="66">
        <v>6735</v>
      </c>
      <c r="E78" s="66"/>
      <c r="F78" s="66">
        <v>5354</v>
      </c>
      <c r="G78" s="66"/>
      <c r="H78" s="66">
        <v>67233</v>
      </c>
    </row>
    <row r="79" spans="1:8" ht="17.25" customHeight="1" x14ac:dyDescent="0.25">
      <c r="A79" s="1" t="s">
        <v>127</v>
      </c>
      <c r="B79" s="66">
        <v>19277</v>
      </c>
      <c r="C79" s="66"/>
      <c r="D79" s="66">
        <v>20203</v>
      </c>
      <c r="E79" s="66"/>
      <c r="F79" s="98">
        <v>832</v>
      </c>
      <c r="G79" s="66"/>
      <c r="H79" s="98">
        <v>3436</v>
      </c>
    </row>
    <row r="80" spans="1:8" ht="17.25" customHeight="1" x14ac:dyDescent="0.25">
      <c r="A80" s="12" t="s">
        <v>156</v>
      </c>
      <c r="B80" s="55">
        <f>SUM(B68:B79)</f>
        <v>-107656</v>
      </c>
      <c r="C80" s="56"/>
      <c r="D80" s="55">
        <f>SUM(D68:D79)</f>
        <v>175167</v>
      </c>
      <c r="E80" s="56"/>
      <c r="F80" s="55">
        <f>SUM(F68:F79)</f>
        <v>-154094</v>
      </c>
      <c r="G80" s="56"/>
      <c r="H80" s="55">
        <f>SUM(H68:H79)</f>
        <v>171631</v>
      </c>
    </row>
    <row r="81" spans="1:8" ht="17.25" customHeight="1" x14ac:dyDescent="0.25">
      <c r="A81" s="12"/>
      <c r="B81" s="57"/>
      <c r="C81" s="66"/>
      <c r="D81" s="57"/>
      <c r="E81" s="66"/>
      <c r="F81" s="57"/>
      <c r="G81" s="66"/>
      <c r="H81" s="57"/>
    </row>
    <row r="82" spans="1:8" ht="17.25" customHeight="1" x14ac:dyDescent="0.25">
      <c r="A82" s="16" t="s">
        <v>128</v>
      </c>
      <c r="B82" s="57"/>
      <c r="C82" s="57"/>
      <c r="D82" s="57"/>
      <c r="E82" s="57"/>
      <c r="F82" s="57"/>
      <c r="G82" s="57"/>
      <c r="H82" s="57"/>
    </row>
    <row r="83" spans="1:8" ht="17.25" hidden="1" customHeight="1" x14ac:dyDescent="0.25">
      <c r="A83" s="17" t="s">
        <v>151</v>
      </c>
      <c r="B83" s="57"/>
      <c r="C83" s="57"/>
      <c r="D83" s="57">
        <v>0</v>
      </c>
      <c r="E83" s="57"/>
      <c r="F83" s="57"/>
      <c r="G83" s="57"/>
      <c r="H83" s="57">
        <v>0</v>
      </c>
    </row>
    <row r="84" spans="1:8" ht="17.25" hidden="1" customHeight="1" x14ac:dyDescent="0.25">
      <c r="A84" s="17" t="s">
        <v>153</v>
      </c>
      <c r="B84" s="57"/>
      <c r="C84" s="57"/>
      <c r="D84" s="57">
        <v>0</v>
      </c>
      <c r="E84" s="57"/>
      <c r="F84" s="57"/>
      <c r="G84" s="57"/>
      <c r="H84" s="57">
        <v>0</v>
      </c>
    </row>
    <row r="85" spans="1:8" ht="17.25" hidden="1" customHeight="1" x14ac:dyDescent="0.25">
      <c r="A85" s="17" t="s">
        <v>157</v>
      </c>
      <c r="B85" s="66"/>
      <c r="C85" s="57"/>
      <c r="D85" s="66">
        <v>0</v>
      </c>
      <c r="E85" s="57"/>
      <c r="F85" s="66"/>
      <c r="G85" s="57"/>
      <c r="H85" s="66"/>
    </row>
    <row r="86" spans="1:8" ht="17.25" hidden="1" customHeight="1" x14ac:dyDescent="0.25">
      <c r="A86" s="17" t="s">
        <v>168</v>
      </c>
      <c r="B86" s="57"/>
      <c r="C86" s="57"/>
      <c r="D86" s="57">
        <v>0</v>
      </c>
      <c r="E86" s="57"/>
      <c r="F86" s="57"/>
      <c r="G86" s="57"/>
      <c r="H86" s="57">
        <v>0</v>
      </c>
    </row>
    <row r="87" spans="1:8" ht="17.25" hidden="1" customHeight="1" x14ac:dyDescent="0.25">
      <c r="A87" s="17" t="s">
        <v>174</v>
      </c>
      <c r="B87" s="57"/>
      <c r="C87" s="57"/>
      <c r="D87" s="57">
        <v>0</v>
      </c>
      <c r="E87" s="57"/>
      <c r="F87" s="57"/>
      <c r="G87" s="57"/>
      <c r="H87" s="57">
        <v>0</v>
      </c>
    </row>
    <row r="88" spans="1:8" ht="17.25" customHeight="1" x14ac:dyDescent="0.25">
      <c r="A88" s="17" t="s">
        <v>129</v>
      </c>
      <c r="B88" s="97">
        <v>-70450</v>
      </c>
      <c r="C88" s="66"/>
      <c r="D88" s="97">
        <v>-73551</v>
      </c>
      <c r="E88" s="66"/>
      <c r="F88" s="66">
        <v>-1946</v>
      </c>
      <c r="G88" s="66"/>
      <c r="H88" s="66">
        <v>-1437</v>
      </c>
    </row>
    <row r="89" spans="1:8" ht="17.25" hidden="1" customHeight="1" x14ac:dyDescent="0.25">
      <c r="A89" s="17" t="s">
        <v>138</v>
      </c>
      <c r="B89" s="57"/>
      <c r="C89" s="66"/>
      <c r="D89" s="57">
        <v>0</v>
      </c>
      <c r="E89" s="66"/>
      <c r="F89" s="66"/>
      <c r="G89" s="66"/>
      <c r="H89" s="66">
        <v>0</v>
      </c>
    </row>
    <row r="90" spans="1:8" ht="17.25" customHeight="1" x14ac:dyDescent="0.25">
      <c r="A90" s="17" t="s">
        <v>130</v>
      </c>
      <c r="B90" s="57">
        <v>-59897</v>
      </c>
      <c r="C90" s="66"/>
      <c r="D90" s="57">
        <v>-179690</v>
      </c>
      <c r="E90" s="66"/>
      <c r="F90" s="66">
        <v>-59897</v>
      </c>
      <c r="G90" s="66"/>
      <c r="H90" s="66">
        <v>-179690</v>
      </c>
    </row>
    <row r="91" spans="1:8" ht="17.25" customHeight="1" x14ac:dyDescent="0.25">
      <c r="A91" s="17" t="s">
        <v>137</v>
      </c>
      <c r="B91" s="97">
        <v>-3968</v>
      </c>
      <c r="C91" s="66"/>
      <c r="D91" s="97">
        <v>-3318</v>
      </c>
      <c r="E91" s="66"/>
      <c r="F91" s="66">
        <v>-317</v>
      </c>
      <c r="G91" s="66"/>
      <c r="H91" s="66">
        <v>-168</v>
      </c>
    </row>
    <row r="92" spans="1:8" ht="17.25" customHeight="1" x14ac:dyDescent="0.25">
      <c r="A92" s="13" t="s">
        <v>189</v>
      </c>
      <c r="B92" s="55">
        <f>SUM(B83:B91)</f>
        <v>-134315</v>
      </c>
      <c r="C92" s="48"/>
      <c r="D92" s="55">
        <f>SUM(D83:D91)</f>
        <v>-256559</v>
      </c>
      <c r="E92" s="48"/>
      <c r="F92" s="55">
        <f>SUM(F83:F91)</f>
        <v>-62160</v>
      </c>
      <c r="G92" s="56"/>
      <c r="H92" s="55">
        <f>SUM(H83:H91)</f>
        <v>-181295</v>
      </c>
    </row>
    <row r="93" spans="1:8" ht="17.25" customHeight="1" x14ac:dyDescent="0.25">
      <c r="A93" s="13"/>
      <c r="B93" s="48"/>
      <c r="C93" s="48"/>
      <c r="D93" s="48"/>
      <c r="E93" s="48"/>
      <c r="F93" s="48"/>
      <c r="G93" s="48"/>
      <c r="H93" s="48"/>
    </row>
    <row r="94" spans="1:8" ht="17.25" customHeight="1" x14ac:dyDescent="0.25">
      <c r="A94" s="13" t="s">
        <v>232</v>
      </c>
      <c r="B94" s="56">
        <f>SUM(B55,B80,B92)</f>
        <v>82470</v>
      </c>
      <c r="C94" s="56"/>
      <c r="D94" s="56">
        <f>SUM(D55,D80,D92)</f>
        <v>365739</v>
      </c>
      <c r="E94" s="56"/>
      <c r="F94" s="56">
        <f>SUM(F55,F80,F92)</f>
        <v>-78744</v>
      </c>
      <c r="G94" s="56"/>
      <c r="H94" s="56">
        <f>SUM(H55,H80,H92)</f>
        <v>274843</v>
      </c>
    </row>
    <row r="95" spans="1:8" ht="17.25" customHeight="1" x14ac:dyDescent="0.25">
      <c r="A95" s="21" t="s">
        <v>131</v>
      </c>
      <c r="B95" s="84">
        <f>'BS 2-3'!F11</f>
        <v>576567</v>
      </c>
      <c r="C95" s="48"/>
      <c r="D95" s="84">
        <v>250871</v>
      </c>
      <c r="E95" s="48"/>
      <c r="F95" s="48">
        <f>'BS 2-3'!J11</f>
        <v>167789</v>
      </c>
      <c r="G95" s="48"/>
      <c r="H95" s="48">
        <v>27083</v>
      </c>
    </row>
    <row r="96" spans="1:8" ht="17.25" customHeight="1" thickBot="1" x14ac:dyDescent="0.3">
      <c r="A96" s="12" t="s">
        <v>175</v>
      </c>
      <c r="B96" s="58">
        <f>SUM(B94:B95)</f>
        <v>659037</v>
      </c>
      <c r="C96" s="56"/>
      <c r="D96" s="58">
        <f>SUM(D94:D95)</f>
        <v>616610</v>
      </c>
      <c r="E96" s="56"/>
      <c r="F96" s="58">
        <f>SUM(F94:F95)</f>
        <v>89045</v>
      </c>
      <c r="G96" s="56"/>
      <c r="H96" s="58">
        <f>SUM(H94:H95)</f>
        <v>301926</v>
      </c>
    </row>
    <row r="97" spans="1:8" ht="17.25" customHeight="1" thickTop="1" x14ac:dyDescent="0.25">
      <c r="A97" s="1"/>
      <c r="B97" s="56"/>
      <c r="C97" s="56"/>
      <c r="D97" s="56"/>
      <c r="E97" s="56"/>
      <c r="F97" s="56"/>
      <c r="G97" s="56"/>
      <c r="H97" s="56"/>
    </row>
    <row r="98" spans="1:8" ht="17.25" customHeight="1" x14ac:dyDescent="0.25">
      <c r="A98" s="16" t="s">
        <v>132</v>
      </c>
      <c r="B98" s="57"/>
      <c r="C98" s="57"/>
      <c r="D98" s="57"/>
      <c r="E98" s="57"/>
      <c r="F98" s="57"/>
      <c r="G98" s="57"/>
      <c r="H98" s="57"/>
    </row>
    <row r="99" spans="1:8" ht="17.25" hidden="1" customHeight="1" x14ac:dyDescent="0.25">
      <c r="A99" s="17" t="s">
        <v>133</v>
      </c>
      <c r="B99" s="48"/>
      <c r="C99" s="48"/>
      <c r="D99" s="48"/>
      <c r="E99" s="48"/>
      <c r="F99" s="48">
        <v>0</v>
      </c>
      <c r="G99" s="48"/>
      <c r="H99" s="48">
        <v>0</v>
      </c>
    </row>
    <row r="100" spans="1:8" ht="17.25" customHeight="1" x14ac:dyDescent="0.25">
      <c r="A100" s="17" t="s">
        <v>233</v>
      </c>
      <c r="B100" s="22">
        <v>3861</v>
      </c>
      <c r="C100" s="66"/>
      <c r="D100" s="97">
        <v>11715</v>
      </c>
      <c r="E100" s="66"/>
      <c r="F100" s="22">
        <v>2008</v>
      </c>
      <c r="G100" s="66"/>
      <c r="H100" s="22">
        <v>8116</v>
      </c>
    </row>
    <row r="101" spans="1:8" ht="17.25" customHeight="1" x14ac:dyDescent="0.25">
      <c r="A101" s="17" t="s">
        <v>242</v>
      </c>
      <c r="B101" s="48">
        <v>0</v>
      </c>
      <c r="C101" s="66"/>
      <c r="D101" s="97">
        <v>1300</v>
      </c>
      <c r="E101" s="66"/>
      <c r="F101" s="48">
        <v>0</v>
      </c>
      <c r="G101" s="66"/>
      <c r="H101" s="66">
        <v>0</v>
      </c>
    </row>
    <row r="102" spans="1:8" ht="17.25" customHeight="1" x14ac:dyDescent="0.25">
      <c r="A102" s="17" t="s">
        <v>134</v>
      </c>
      <c r="B102" s="22">
        <v>47845</v>
      </c>
      <c r="C102" s="66"/>
      <c r="D102" s="97">
        <v>60255</v>
      </c>
      <c r="E102" s="66"/>
      <c r="F102" s="77">
        <v>4849</v>
      </c>
      <c r="G102" s="66"/>
      <c r="H102" s="98">
        <v>4745</v>
      </c>
    </row>
    <row r="103" spans="1:8" ht="18.75" hidden="1" customHeight="1" x14ac:dyDescent="0.25">
      <c r="A103" s="8" t="s">
        <v>146</v>
      </c>
      <c r="B103" s="44"/>
      <c r="C103"/>
      <c r="D103" s="44">
        <v>0</v>
      </c>
      <c r="E103" s="20"/>
      <c r="F103" s="102"/>
      <c r="G103"/>
      <c r="H103" s="102">
        <v>0</v>
      </c>
    </row>
  </sheetData>
  <mergeCells count="18">
    <mergeCell ref="B62:D62"/>
    <mergeCell ref="F62:H62"/>
    <mergeCell ref="B61:D61"/>
    <mergeCell ref="F61:H61"/>
    <mergeCell ref="B6:D6"/>
    <mergeCell ref="B7:D7"/>
    <mergeCell ref="F6:H6"/>
    <mergeCell ref="F7:H7"/>
    <mergeCell ref="B66:H66"/>
    <mergeCell ref="B63:D63"/>
    <mergeCell ref="B64:D64"/>
    <mergeCell ref="F63:H63"/>
    <mergeCell ref="F64:H64"/>
    <mergeCell ref="B4:D4"/>
    <mergeCell ref="F4:H4"/>
    <mergeCell ref="B5:D5"/>
    <mergeCell ref="F5:H5"/>
    <mergeCell ref="B9:H9"/>
  </mergeCells>
  <pageMargins left="0.8" right="0.5" top="0.48" bottom="0.3" header="0.5" footer="0.3"/>
  <pageSetup paperSize="9" scale="76" firstPageNumber="12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7" max="7" man="1"/>
  </rowBreaks>
  <customProperties>
    <customPr name="OrphanNamesChecked" r:id="rId2"/>
  </customProperties>
  <ignoredErrors>
    <ignoredError sqref="C53 E53 G5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sheetData>
    <row r="1" spans="1:4" x14ac:dyDescent="0.25">
      <c r="A1">
        <v>1762227382272</v>
      </c>
      <c r="B1" t="s">
        <v>210</v>
      </c>
      <c r="C1" t="s">
        <v>211</v>
      </c>
      <c r="D1">
        <v>7</v>
      </c>
    </row>
    <row r="2" spans="1:4" x14ac:dyDescent="0.25">
      <c r="A2">
        <v>1762227382386</v>
      </c>
      <c r="B2" t="s">
        <v>212</v>
      </c>
      <c r="C2" t="s">
        <v>213</v>
      </c>
      <c r="D2" t="s">
        <v>214</v>
      </c>
    </row>
    <row r="3" spans="1:4" x14ac:dyDescent="0.25">
      <c r="A3">
        <v>1762227382391</v>
      </c>
      <c r="B3" t="s">
        <v>212</v>
      </c>
      <c r="C3" t="s">
        <v>215</v>
      </c>
      <c r="D3" t="s">
        <v>216</v>
      </c>
    </row>
    <row r="4" spans="1:4" x14ac:dyDescent="0.25">
      <c r="A4">
        <v>1762227382391</v>
      </c>
      <c r="B4" t="s">
        <v>212</v>
      </c>
      <c r="C4" t="s">
        <v>217</v>
      </c>
      <c r="D4" t="s">
        <v>218</v>
      </c>
    </row>
    <row r="5" spans="1:4" x14ac:dyDescent="0.25">
      <c r="A5">
        <v>1762227382391</v>
      </c>
      <c r="B5" t="s">
        <v>212</v>
      </c>
      <c r="C5" t="s">
        <v>219</v>
      </c>
      <c r="D5" t="s">
        <v>220</v>
      </c>
    </row>
    <row r="6" spans="1:4" x14ac:dyDescent="0.25">
      <c r="A6">
        <v>1762227382391</v>
      </c>
      <c r="B6" t="s">
        <v>212</v>
      </c>
      <c r="C6" t="s">
        <v>221</v>
      </c>
      <c r="D6" t="s">
        <v>222</v>
      </c>
    </row>
    <row r="7" spans="1:4" x14ac:dyDescent="0.25">
      <c r="A7">
        <v>1762227382447</v>
      </c>
      <c r="B7" t="s">
        <v>223</v>
      </c>
      <c r="C7" t="s">
        <v>213</v>
      </c>
      <c r="D7" t="s">
        <v>224</v>
      </c>
    </row>
    <row r="8" spans="1:4" x14ac:dyDescent="0.25">
      <c r="A8">
        <v>1762227382448</v>
      </c>
      <c r="B8" t="s">
        <v>223</v>
      </c>
      <c r="C8" t="s">
        <v>217</v>
      </c>
      <c r="D8" t="s">
        <v>225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5" x14ac:dyDescent="0.25"/>
  <sheetData>
    <row r="1" spans="1:4" x14ac:dyDescent="0.25">
      <c r="A1">
        <v>1762227382315</v>
      </c>
      <c r="B1" t="s">
        <v>210</v>
      </c>
      <c r="C1" t="s">
        <v>211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5" x14ac:dyDescent="0.25"/>
  <sheetData>
    <row r="1" spans="1:4" x14ac:dyDescent="0.25">
      <c r="A1">
        <v>1762227382350</v>
      </c>
      <c r="B1" t="s">
        <v>210</v>
      </c>
      <c r="C1" t="s">
        <v>211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5" x14ac:dyDescent="0.25"/>
  <sheetData>
    <row r="1" spans="1:4" x14ac:dyDescent="0.25">
      <c r="A1">
        <v>1762227382385</v>
      </c>
      <c r="B1" t="s">
        <v>210</v>
      </c>
      <c r="C1" t="s">
        <v>211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datasnipper xmlns="http://datasnipper" xmlMigrated="true" guid="7bb9450b-dfde-4481-8376-80e52dce4d67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Props1.xml><?xml version="1.0" encoding="utf-8"?>
<ds:datastoreItem xmlns:ds="http://schemas.openxmlformats.org/officeDocument/2006/customXml" ds:itemID="{771DDE93-6867-4581-8ADF-1DF2D25899F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205D898-474C-41AA-97BC-F0664D6AF70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0EAC51B0-BA47-4487-A78F-66C3A74E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9176D02-D7CE-467B-8032-723C207F6426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SH8</vt:lpstr>
      <vt:lpstr>SH 9</vt:lpstr>
      <vt:lpstr>SH 10</vt:lpstr>
      <vt:lpstr>SH 11</vt:lpstr>
      <vt:lpstr>CF 12-13</vt:lpstr>
      <vt:lpstr>'BS 2-3'!Print_Area</vt:lpstr>
      <vt:lpstr>'CF 12-13'!Print_Area</vt:lpstr>
      <vt:lpstr>'PL4-5'!Print_Area</vt:lpstr>
      <vt:lpstr>'PL6-7'!Print_Area</vt:lpstr>
      <vt:lpstr>'SH 10'!Print_Area</vt:lpstr>
      <vt:lpstr>'SH 11'!Print_Area</vt:lpstr>
      <vt:lpstr>'SH 9'!Print_Area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2025-11-12T02:28:35Z</cp:lastPrinted>
  <dcterms:created xsi:type="dcterms:W3CDTF">2006-01-03T07:48:30Z</dcterms:created>
  <dcterms:modified xsi:type="dcterms:W3CDTF">2025-11-14T08:08:04Z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