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mrin/Library/Mobile Documents/com~apple~CloudDocs/Karin Audit/DCC/2025/Q3'68/DCC/FS_DCC_Q3'68/ENG/"/>
    </mc:Choice>
  </mc:AlternateContent>
  <xr:revisionPtr revIDLastSave="0" documentId="13_ncr:1_{E1482D10-6C61-2D4D-9D87-848FFD335BCF}" xr6:coauthVersionLast="47" xr6:coauthVersionMax="47" xr10:uidLastSave="{00000000-0000-0000-0000-000000000000}"/>
  <bookViews>
    <workbookView xWindow="0" yWindow="0" windowWidth="28800" windowHeight="18000" activeTab="4" xr2:uid="{00000000-000D-0000-FFFF-FFFF00000000}"/>
  </bookViews>
  <sheets>
    <sheet name="BS_Eng" sheetId="1" r:id="rId1"/>
    <sheet name="PL_Eng(3M)" sheetId="6" r:id="rId2"/>
    <sheet name="PL_Eng(9M)" sheetId="7" r:id="rId3"/>
    <sheet name="SOE_CONSO_Eng" sheetId="3" r:id="rId4"/>
    <sheet name="SOE_Eng" sheetId="4" r:id="rId5"/>
    <sheet name="CF_Eng" sheetId="5" r:id="rId6"/>
  </sheets>
  <definedNames>
    <definedName name="_xlnm.Print_Area" localSheetId="0">BS_Eng!$A$1:$M$96</definedName>
    <definedName name="_xlnm.Print_Area" localSheetId="5">CF_Eng!$A$1:$I$93</definedName>
    <definedName name="_xlnm.Print_Area" localSheetId="1">'PL_Eng(3M)'!$A$1:$J$46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6" l="1"/>
  <c r="M74" i="1"/>
  <c r="M66" i="1"/>
  <c r="I66" i="1"/>
  <c r="I72" i="5"/>
  <c r="E72" i="5"/>
  <c r="J18" i="4"/>
  <c r="D18" i="4"/>
  <c r="P21" i="4"/>
  <c r="P14" i="4"/>
  <c r="G19" i="3"/>
  <c r="G74" i="1" l="1"/>
  <c r="G28" i="1"/>
  <c r="P22" i="4"/>
  <c r="L24" i="4"/>
  <c r="U25" i="3" l="1"/>
  <c r="Q23" i="3"/>
  <c r="Q25" i="3" s="1"/>
  <c r="K25" i="3"/>
  <c r="I25" i="3"/>
  <c r="G25" i="3"/>
  <c r="E25" i="3"/>
  <c r="K19" i="3"/>
  <c r="I19" i="3"/>
  <c r="E19" i="3"/>
  <c r="S23" i="3" l="1"/>
  <c r="W23" i="3" s="1"/>
  <c r="H28" i="6"/>
  <c r="J28" i="7" l="1"/>
  <c r="D28" i="7"/>
  <c r="F28" i="7"/>
  <c r="H28" i="7"/>
  <c r="J28" i="6"/>
  <c r="F28" i="6"/>
  <c r="D28" i="6"/>
  <c r="I63" i="5"/>
  <c r="G63" i="5"/>
  <c r="E63" i="5"/>
  <c r="C63" i="5"/>
  <c r="U16" i="3" l="1"/>
  <c r="I24" i="5"/>
  <c r="E24" i="5"/>
  <c r="E35" i="5" s="1"/>
  <c r="E37" i="5" s="1"/>
  <c r="D13" i="7" l="1"/>
  <c r="D18" i="7" s="1"/>
  <c r="F13" i="7"/>
  <c r="F18" i="7" s="1"/>
  <c r="F20" i="7" s="1"/>
  <c r="F29" i="7" s="1"/>
  <c r="H13" i="7"/>
  <c r="H18" i="7" s="1"/>
  <c r="J13" i="7"/>
  <c r="J18" i="7" s="1"/>
  <c r="J20" i="7" s="1"/>
  <c r="J29" i="7" s="1"/>
  <c r="H20" i="7" l="1"/>
  <c r="G11" i="5"/>
  <c r="D20" i="7"/>
  <c r="C11" i="5"/>
  <c r="J34" i="7"/>
  <c r="J32" i="7" s="1"/>
  <c r="J42" i="7" s="1"/>
  <c r="J39" i="7"/>
  <c r="J37" i="7" s="1"/>
  <c r="F34" i="7"/>
  <c r="F32" i="7" s="1"/>
  <c r="F42" i="7" s="1"/>
  <c r="F39" i="7"/>
  <c r="F37" i="7" s="1"/>
  <c r="H29" i="7" l="1"/>
  <c r="H39" i="7" s="1"/>
  <c r="H37" i="7" s="1"/>
  <c r="N15" i="4" s="1"/>
  <c r="H34" i="7"/>
  <c r="H32" i="7" s="1"/>
  <c r="H42" i="7" s="1"/>
  <c r="D34" i="7"/>
  <c r="D29" i="7"/>
  <c r="D39" i="7" s="1"/>
  <c r="D37" i="7" s="1"/>
  <c r="Q16" i="3" s="1"/>
  <c r="N16" i="4"/>
  <c r="Q17" i="3"/>
  <c r="N18" i="4" l="1"/>
  <c r="D32" i="7"/>
  <c r="D42" i="7" s="1"/>
  <c r="E74" i="5"/>
  <c r="E76" i="5" s="1"/>
  <c r="N24" i="4"/>
  <c r="M88" i="1"/>
  <c r="I88" i="1"/>
  <c r="M28" i="1"/>
  <c r="M17" i="1"/>
  <c r="P16" i="4" l="1"/>
  <c r="G72" i="5"/>
  <c r="C72" i="5"/>
  <c r="O19" i="3"/>
  <c r="G86" i="1" s="1"/>
  <c r="L18" i="4" l="1"/>
  <c r="K86" i="1" s="1"/>
  <c r="H18" i="4"/>
  <c r="K83" i="1" s="1"/>
  <c r="H24" i="4"/>
  <c r="P23" i="4"/>
  <c r="P20" i="4"/>
  <c r="F18" i="4"/>
  <c r="G83" i="1"/>
  <c r="S17" i="3"/>
  <c r="W17" i="3" s="1"/>
  <c r="O25" i="3"/>
  <c r="P24" i="4" l="1"/>
  <c r="K66" i="1" l="1"/>
  <c r="S24" i="3" l="1"/>
  <c r="W24" i="3" s="1"/>
  <c r="S22" i="3"/>
  <c r="W22" i="3" s="1"/>
  <c r="S21" i="3"/>
  <c r="S18" i="3"/>
  <c r="W18" i="3" s="1"/>
  <c r="S15" i="3"/>
  <c r="W15" i="3" s="1"/>
  <c r="G82" i="1"/>
  <c r="U19" i="3"/>
  <c r="S25" i="3" l="1"/>
  <c r="W21" i="3"/>
  <c r="W25" i="3" s="1"/>
  <c r="P17" i="4"/>
  <c r="I35" i="5"/>
  <c r="I37" i="5" l="1"/>
  <c r="I74" i="5" s="1"/>
  <c r="I76" i="5" s="1"/>
  <c r="A52" i="5"/>
  <c r="J13" i="6"/>
  <c r="H13" i="6"/>
  <c r="H18" i="6" s="1"/>
  <c r="F18" i="6"/>
  <c r="F20" i="6" s="1"/>
  <c r="F29" i="6" s="1"/>
  <c r="D13" i="6"/>
  <c r="D18" i="6" s="1"/>
  <c r="C24" i="5" s="1"/>
  <c r="J18" i="6" l="1"/>
  <c r="J20" i="6" s="1"/>
  <c r="D20" i="6"/>
  <c r="D29" i="6" s="1"/>
  <c r="H20" i="6"/>
  <c r="H29" i="6" s="1"/>
  <c r="F34" i="6"/>
  <c r="F32" i="6" s="1"/>
  <c r="F42" i="6" s="1"/>
  <c r="F39" i="6"/>
  <c r="F37" i="6" s="1"/>
  <c r="M90" i="1"/>
  <c r="I28" i="1"/>
  <c r="J29" i="6" l="1"/>
  <c r="J39" i="6" s="1"/>
  <c r="J37" i="6" s="1"/>
  <c r="J34" i="6"/>
  <c r="J32" i="6" s="1"/>
  <c r="J42" i="6" s="1"/>
  <c r="H34" i="6"/>
  <c r="H32" i="6" s="1"/>
  <c r="H42" i="6" s="1"/>
  <c r="H39" i="6"/>
  <c r="H37" i="6" s="1"/>
  <c r="D39" i="6"/>
  <c r="D34" i="6"/>
  <c r="D32" i="6" s="1"/>
  <c r="D42" i="6" s="1"/>
  <c r="M29" i="1"/>
  <c r="P15" i="4" l="1"/>
  <c r="P18" i="4" s="1"/>
  <c r="D37" i="6"/>
  <c r="F24" i="4"/>
  <c r="D24" i="4"/>
  <c r="I74" i="1"/>
  <c r="I17" i="1"/>
  <c r="I29" i="1" s="1"/>
  <c r="S16" i="3" l="1"/>
  <c r="S19" i="3" l="1"/>
  <c r="W16" i="3"/>
  <c r="W19" i="3" s="1"/>
  <c r="J24" i="4"/>
  <c r="K85" i="1"/>
  <c r="K81" i="1"/>
  <c r="K80" i="1"/>
  <c r="M25" i="3"/>
  <c r="M19" i="3"/>
  <c r="G85" i="1" s="1"/>
  <c r="G81" i="1"/>
  <c r="G80" i="1"/>
  <c r="G89" i="1"/>
  <c r="I90" i="1"/>
  <c r="K74" i="1"/>
  <c r="I75" i="1"/>
  <c r="G66" i="1"/>
  <c r="G75" i="1" s="1"/>
  <c r="A51" i="1"/>
  <c r="K28" i="1"/>
  <c r="K17" i="1"/>
  <c r="G17" i="1"/>
  <c r="G29" i="1" s="1"/>
  <c r="K75" i="1" l="1"/>
  <c r="C35" i="5"/>
  <c r="C37" i="5" s="1"/>
  <c r="C74" i="5" s="1"/>
  <c r="C76" i="5" s="1"/>
  <c r="K29" i="1"/>
  <c r="I91" i="1"/>
  <c r="M75" i="1"/>
  <c r="M91" i="1" s="1"/>
  <c r="Q19" i="3" l="1"/>
  <c r="G87" i="1" s="1"/>
  <c r="G88" i="1" s="1"/>
  <c r="G90" i="1" s="1"/>
  <c r="G91" i="1" s="1"/>
  <c r="M101" i="1"/>
  <c r="I101" i="1"/>
  <c r="G24" i="5" l="1"/>
  <c r="G35" i="5" s="1"/>
  <c r="G37" i="5" s="1"/>
  <c r="G74" i="5" s="1"/>
  <c r="G76" i="5" l="1"/>
  <c r="K87" i="1"/>
  <c r="K88" i="1" s="1"/>
  <c r="K90" i="1" s="1"/>
  <c r="K91" i="1" s="1"/>
  <c r="G101" i="1"/>
  <c r="K101" i="1" l="1"/>
</calcChain>
</file>

<file path=xl/sharedStrings.xml><?xml version="1.0" encoding="utf-8"?>
<sst xmlns="http://schemas.openxmlformats.org/spreadsheetml/2006/main" count="311" uniqueCount="178">
  <si>
    <t>DYNASTY CERAMIC PUBLIC COMPANY LIMITED AND ITS SUBSIDIARIES</t>
  </si>
  <si>
    <t>STATEMENTS OF FINANCIAL POSITION</t>
  </si>
  <si>
    <t xml:space="preserve">Consolidated </t>
  </si>
  <si>
    <t xml:space="preserve">Separate </t>
  </si>
  <si>
    <t>Notes</t>
  </si>
  <si>
    <t>ASSETS</t>
  </si>
  <si>
    <t>CURRENT ASSETS</t>
  </si>
  <si>
    <t>Cash and cash equivalents</t>
  </si>
  <si>
    <t>Trade account and other current receivables - net</t>
  </si>
  <si>
    <t xml:space="preserve">Inventories - net </t>
  </si>
  <si>
    <t>Other current financial assets</t>
  </si>
  <si>
    <t>TOTAL CURRENT ASSETS</t>
  </si>
  <si>
    <t>NON - CURRENT ASSETS</t>
  </si>
  <si>
    <t>Other non-current financial assets</t>
  </si>
  <si>
    <t>Investment property - net</t>
  </si>
  <si>
    <t>Property, plant and equipment - net</t>
  </si>
  <si>
    <t>Right-of-use assets</t>
  </si>
  <si>
    <t>Intangible asset - net</t>
  </si>
  <si>
    <t>Deferred  income tax asset</t>
  </si>
  <si>
    <t>Other non - current assets</t>
  </si>
  <si>
    <t>TOTAL NON- CURRENT ASSETS</t>
  </si>
  <si>
    <t>TOTAL ASSETS</t>
  </si>
  <si>
    <t>LIABILITIES AND SHAREHOLDERS' EQUITY</t>
  </si>
  <si>
    <t>CURRENT LIABILITIES</t>
  </si>
  <si>
    <t>Short - term loans from financial institutions</t>
  </si>
  <si>
    <t>Trade account and other current payables</t>
  </si>
  <si>
    <t>Trade account payables - subsidiaries company</t>
  </si>
  <si>
    <t>Lease liabilities - current portion</t>
  </si>
  <si>
    <t>Accrued income tax</t>
  </si>
  <si>
    <t>TOTAL CURRENT LIABILITIES</t>
  </si>
  <si>
    <t>NON - CURRENT LIABILITIES</t>
  </si>
  <si>
    <t>Unfunded provident fund - non contributory</t>
  </si>
  <si>
    <t>Lease liabilities - net of current portion</t>
  </si>
  <si>
    <t>Non - current provisions for employee benefits</t>
  </si>
  <si>
    <t>Deferred income tax liability</t>
  </si>
  <si>
    <t>Other non-current liabilities</t>
  </si>
  <si>
    <t>TOTAL NON-CURRENT LIABILITIES</t>
  </si>
  <si>
    <t>TOTAL LIABILITIES</t>
  </si>
  <si>
    <t>SHAREHOLDERS’ EQUITY</t>
  </si>
  <si>
    <t>Share capital - common share at Baht 0.1 par value</t>
  </si>
  <si>
    <t>Premium on share capital</t>
  </si>
  <si>
    <t xml:space="preserve">Retained earnings </t>
  </si>
  <si>
    <t>Appropriated for 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</si>
  <si>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</si>
  <si>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</si>
  <si>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</si>
  <si>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</si>
  <si>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</si>
  <si>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COMPREHENSIVE INCOME</t>
  </si>
  <si>
    <t>Separate</t>
  </si>
  <si>
    <t>Profit or loss:</t>
  </si>
  <si>
    <t>Revenue from sales</t>
  </si>
  <si>
    <t>Costs of sales</t>
  </si>
  <si>
    <t>Other income</t>
  </si>
  <si>
    <t>Distribution costs</t>
  </si>
  <si>
    <t>Administrative expenses</t>
  </si>
  <si>
    <t>Finance costs</t>
  </si>
  <si>
    <t>Other comprehensive income:</t>
  </si>
  <si>
    <t>Profit (loss) attributable to:</t>
  </si>
  <si>
    <t>Owner of the Company</t>
  </si>
  <si>
    <t>Total comprehensive income attributable to:</t>
  </si>
  <si>
    <t>Earnings per Share</t>
  </si>
  <si>
    <t>Consolidated</t>
  </si>
  <si>
    <t>Shareholders' equity of the Company</t>
  </si>
  <si>
    <t>Retained earnings</t>
  </si>
  <si>
    <t>Share capital</t>
  </si>
  <si>
    <t xml:space="preserve">Change in parent's </t>
  </si>
  <si>
    <t>Total shareholders'</t>
  </si>
  <si>
    <t>issued and</t>
  </si>
  <si>
    <t>Premium on</t>
  </si>
  <si>
    <t>Legal</t>
  </si>
  <si>
    <t>ownership interests</t>
  </si>
  <si>
    <t xml:space="preserve">equity of </t>
  </si>
  <si>
    <t>Non-controlling</t>
  </si>
  <si>
    <t xml:space="preserve">paid-up </t>
  </si>
  <si>
    <t>Reserve</t>
  </si>
  <si>
    <t xml:space="preserve"> in subsidiaries</t>
  </si>
  <si>
    <t>the Company</t>
  </si>
  <si>
    <t>interests</t>
  </si>
  <si>
    <t>Total</t>
  </si>
  <si>
    <t>Dividend payment</t>
  </si>
  <si>
    <t>STATEMENTS OF CASH FLOWS</t>
  </si>
  <si>
    <t xml:space="preserve">Separate  </t>
  </si>
  <si>
    <t>Cash Flows From Operating Activities</t>
  </si>
  <si>
    <t>Profit (loss) before income tax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</si>
  <si>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</si>
  <si>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</si>
  <si>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</si>
  <si>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other current receivables - subsidiaries company</t>
  </si>
  <si>
    <t>Decrease (increase) in inventories</t>
  </si>
  <si>
    <t>Decrease (increase) in other non - current assets</t>
  </si>
  <si>
    <t>Increase (decrease) in trade account and other current payables</t>
  </si>
  <si>
    <t>Increase  (decrease)  in trade account payables - subsidiaries company</t>
  </si>
  <si>
    <t>Increase (decrease) in unfunded provident fund - non contributory</t>
  </si>
  <si>
    <t>Increase (decrease) in other non-current liabilities</t>
  </si>
  <si>
    <t>Depreciation and amortization</t>
  </si>
  <si>
    <t>Allowance for doubtful accounts (Reversal of)</t>
  </si>
  <si>
    <t>Loss (gain) from disposal of fixed assets</t>
  </si>
  <si>
    <t>Unrealized loss (gain) on exchange rate</t>
  </si>
  <si>
    <t>Interest income</t>
  </si>
  <si>
    <t>Interest expense</t>
  </si>
  <si>
    <t>Provision for unfunded provident fund</t>
  </si>
  <si>
    <t>Net Cash Flows Provided from Operations</t>
  </si>
  <si>
    <t>Income tax paid</t>
  </si>
  <si>
    <t>Net Cash Flows Provided from Operating Activities</t>
  </si>
  <si>
    <t>STATEMENTS OF CASH FLOWS (CONTINUED)</t>
  </si>
  <si>
    <t>Cash Flows from Investing Activities</t>
  </si>
  <si>
    <t>Acquisitions of assets</t>
  </si>
  <si>
    <t>Acquisitions of intangible assets</t>
  </si>
  <si>
    <t>Cash received from proceed from disposal of fixed assets</t>
  </si>
  <si>
    <t>Cash received from interest income</t>
  </si>
  <si>
    <t>Net Cash Flows Used in Investing Activities</t>
  </si>
  <si>
    <t>Cash Flows from Financing Activities</t>
  </si>
  <si>
    <t>Increase in short - term loans from financial institutions</t>
  </si>
  <si>
    <t>Repayment for short - term loans from financial institutions</t>
  </si>
  <si>
    <t>Interest payment</t>
  </si>
  <si>
    <t>Cash paid for lease liabilities</t>
  </si>
  <si>
    <t>Net Cash Flows Used in Financing Activities</t>
  </si>
  <si>
    <t>NET INCREASE (DECREASE) IN CASH AND CASH EQUIVALENTS</t>
  </si>
  <si>
    <t xml:space="preserve">Supplemental cash flow information: </t>
  </si>
  <si>
    <t>Non-cash items :</t>
  </si>
  <si>
    <t xml:space="preserve">Lease liabilities </t>
  </si>
  <si>
    <t xml:space="preserve">Issued and paid - up 9,125,611,266 shares </t>
  </si>
  <si>
    <t>Gross profit margin</t>
  </si>
  <si>
    <t>Income tax expenses</t>
  </si>
  <si>
    <t>Other current receivables - subsidiaries company</t>
  </si>
  <si>
    <t>Other current payables - subsidiaries company</t>
  </si>
  <si>
    <t>"UNAUDITED"</t>
  </si>
  <si>
    <t>"REVIEWED"</t>
  </si>
  <si>
    <t>(Unit : Thousand Baht)</t>
  </si>
  <si>
    <t>"Unaudited"</t>
  </si>
  <si>
    <t>"Audited"</t>
  </si>
  <si>
    <t>"Reviewed"</t>
  </si>
  <si>
    <t>Registered - 9,125,611,266 shares</t>
  </si>
  <si>
    <t>The condensed notes to the interim financial information are an integral part of this interim financial information.</t>
  </si>
  <si>
    <t>The number of ordinary shares weighted average (Thousand Shares)</t>
  </si>
  <si>
    <t>CASH AND CASH EQUIVALENTS AT BEGINNING OF PERIOD</t>
  </si>
  <si>
    <t>CASH AND CASH EQUIVALENTS AT END OF PERIOD</t>
  </si>
  <si>
    <t>Total comprehensive income for the period</t>
  </si>
  <si>
    <t>Profit (loss) for the period</t>
  </si>
  <si>
    <t>STATEMENTS OF FINANCIAL POSITION (CONTINUED)</t>
  </si>
  <si>
    <t>December 31, 2024</t>
  </si>
  <si>
    <t>Balance as at January 1, 2024</t>
  </si>
  <si>
    <t>2024</t>
  </si>
  <si>
    <t>STATEMENTS OF CHANGES IN EQUITY</t>
  </si>
  <si>
    <t>Investment in subsidiary</t>
  </si>
  <si>
    <t>Basic earnings (loss) per share (Baht)</t>
  </si>
  <si>
    <t>STATEMENTS OF CHANGES IN EQUITY  (CONTINUED)</t>
  </si>
  <si>
    <t>Reversal of allowance for decline value</t>
  </si>
  <si>
    <t>Profit from operating activities before changes in operating assets and liabilities</t>
  </si>
  <si>
    <t>Decrease (increase) in operating assets :</t>
  </si>
  <si>
    <t>Increase (decrease) in operating liabilities:</t>
  </si>
  <si>
    <t>Other surpluses (deficits)</t>
  </si>
  <si>
    <t>Treasury shares</t>
  </si>
  <si>
    <t>Appropriated treasury shares reserve</t>
  </si>
  <si>
    <t>Cash paid for treasury shares</t>
  </si>
  <si>
    <t>Balance as at January 1, 2025</t>
  </si>
  <si>
    <t>2025</t>
  </si>
  <si>
    <t>employee benefits expenses</t>
  </si>
  <si>
    <t xml:space="preserve">Dividends  income </t>
  </si>
  <si>
    <t>Dividend paid</t>
  </si>
  <si>
    <t xml:space="preserve">Dividends income </t>
  </si>
  <si>
    <t>STATEMENTS OF COMPREHENSIVE INCOME (CONTINUED)</t>
  </si>
  <si>
    <t xml:space="preserve">Components of other comprehensive income that will </t>
  </si>
  <si>
    <t xml:space="preserve">    not be reclassifed to profit or loss</t>
  </si>
  <si>
    <t>Profit (loss) from actuarial estimates for defined benefit plans</t>
  </si>
  <si>
    <t xml:space="preserve">Income tax on items that will not be reclassified to profit or </t>
  </si>
  <si>
    <t xml:space="preserve">    loss subsequently</t>
  </si>
  <si>
    <t>Other comprehensive income for the peruid, net of tax</t>
  </si>
  <si>
    <t>FOR THE NINE-MONTH PERIOD ENDED SEPTEMBER  30, 2025</t>
  </si>
  <si>
    <t>September 30, 2025</t>
  </si>
  <si>
    <t>FOR THE THREE-MONTH PERIOD ENDED SEPTEMBER 30, 2025</t>
  </si>
  <si>
    <t>FOR THE NINE-MONTH PERIOD ENDED SEPTEMBER, 2025</t>
  </si>
  <si>
    <t>FOR THE NINE-MONTH PERIOD ENDED SEPTEMBER 30, 2025</t>
  </si>
  <si>
    <t>Balance as at September 30, 2025</t>
  </si>
  <si>
    <t>Balance as at September 30, 2024</t>
  </si>
  <si>
    <t>AS AT SEPTEMBER 30, 2025</t>
  </si>
  <si>
    <t>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</si>
</sst>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_(* #,##0;_(* \(#,##0\);_(* &quot;-&quot;??_);_(@_)"/>
    <numFmt numFmtId="170" formatCode="#,##0.00\ &quot;F&quot;;\-#,##0.00\ &quot;F&quot;"/>
    <numFmt numFmtId="171" formatCode="dd\-mmm\-yy_)"/>
    <numFmt numFmtId="172" formatCode="0.0%"/>
    <numFmt numFmtId="173" formatCode="&quot;$&quot;____####0_);[Red]\(&quot;$&quot;____####0\)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sz val="14"/>
      <color indexed="9"/>
      <name val="Angsana New"/>
      <family val="1"/>
    </font>
    <font>
      <b/>
      <u/>
      <sz val="14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u val="singleAccounting"/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3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70" fontId="23" fillId="0" borderId="0"/>
    <xf numFmtId="170" fontId="23" fillId="0" borderId="0"/>
    <xf numFmtId="170" fontId="2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23" fillId="0" borderId="0"/>
    <xf numFmtId="171" fontId="23" fillId="0" borderId="0"/>
    <xf numFmtId="171" fontId="23" fillId="0" borderId="0"/>
    <xf numFmtId="172" fontId="23" fillId="0" borderId="0"/>
    <xf numFmtId="172" fontId="23" fillId="0" borderId="0"/>
    <xf numFmtId="172" fontId="23" fillId="0" borderId="0"/>
    <xf numFmtId="38" fontId="24" fillId="16" borderId="0" applyNumberFormat="0" applyBorder="0" applyAlignment="0" applyProtection="0"/>
    <xf numFmtId="0" fontId="25" fillId="0" borderId="6" applyNumberFormat="0" applyAlignment="0" applyProtection="0">
      <alignment horizontal="left" vertical="center"/>
    </xf>
    <xf numFmtId="0" fontId="25" fillId="0" borderId="2">
      <alignment horizontal="left" vertical="center"/>
    </xf>
    <xf numFmtId="0" fontId="26" fillId="0" borderId="0" applyNumberFormat="0" applyFill="0" applyBorder="0" applyAlignment="0" applyProtection="0">
      <alignment vertical="top"/>
      <protection locked="0"/>
    </xf>
    <xf numFmtId="10" fontId="24" fillId="17" borderId="7" applyNumberFormat="0" applyBorder="0" applyAlignment="0" applyProtection="0"/>
    <xf numFmtId="37" fontId="27" fillId="0" borderId="0"/>
    <xf numFmtId="37" fontId="27" fillId="0" borderId="0"/>
    <xf numFmtId="173" fontId="28" fillId="0" borderId="0"/>
    <xf numFmtId="0" fontId="29" fillId="0" borderId="0"/>
    <xf numFmtId="0" fontId="2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21" fillId="0" borderId="0"/>
    <xf numFmtId="0" fontId="16" fillId="0" borderId="0"/>
    <xf numFmtId="0" fontId="16" fillId="0" borderId="0"/>
    <xf numFmtId="0" fontId="4" fillId="0" borderId="0"/>
    <xf numFmtId="0" fontId="23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0" fillId="18" borderId="9" applyNumberFormat="0" applyAlignment="0" applyProtection="0"/>
    <xf numFmtId="0" fontId="31" fillId="0" borderId="10" applyNumberFormat="0" applyFill="0" applyAlignment="0" applyProtection="0"/>
    <xf numFmtId="9" fontId="19" fillId="0" borderId="0" applyFont="0" applyFill="0" applyBorder="0" applyAlignment="0" applyProtection="0"/>
    <xf numFmtId="0" fontId="32" fillId="3" borderId="0" applyNumberFormat="0" applyBorder="0" applyAlignment="0" applyProtection="0"/>
    <xf numFmtId="0" fontId="33" fillId="19" borderId="11" applyNumberFormat="0" applyAlignment="0" applyProtection="0"/>
    <xf numFmtId="0" fontId="34" fillId="19" borderId="12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1" fillId="0" borderId="0"/>
    <xf numFmtId="0" fontId="15" fillId="0" borderId="0"/>
    <xf numFmtId="0" fontId="39" fillId="7" borderId="12" applyNumberFormat="0" applyAlignment="0" applyProtection="0"/>
    <xf numFmtId="0" fontId="40" fillId="20" borderId="0" applyNumberFormat="0" applyBorder="0" applyAlignment="0" applyProtection="0"/>
    <xf numFmtId="0" fontId="41" fillId="0" borderId="13" applyNumberFormat="0" applyFill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4" borderId="0" applyNumberFormat="0" applyBorder="0" applyAlignment="0" applyProtection="0"/>
    <xf numFmtId="0" fontId="19" fillId="25" borderId="14" applyNumberFormat="0" applyFont="0" applyAlignment="0" applyProtection="0"/>
    <xf numFmtId="0" fontId="16" fillId="25" borderId="14" applyNumberFormat="0" applyFont="0" applyAlignment="0" applyProtection="0"/>
    <xf numFmtId="0" fontId="4" fillId="25" borderId="14" applyNumberFormat="0" applyFont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4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27">
    <xf numFmtId="0" fontId="0" fillId="0" borderId="0" xfId="0"/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/>
    </xf>
    <xf numFmtId="43" fontId="3" fillId="0" borderId="1" xfId="1" applyFont="1" applyFill="1" applyBorder="1" applyAlignment="1">
      <alignment vertical="center" wrapText="1"/>
    </xf>
    <xf numFmtId="43" fontId="3" fillId="0" borderId="1" xfId="1" applyFont="1" applyFill="1" applyBorder="1" applyAlignment="1">
      <alignment vertical="center"/>
    </xf>
    <xf numFmtId="0" fontId="3" fillId="0" borderId="2" xfId="1" quotePrefix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right" vertical="center" wrapText="1"/>
    </xf>
    <xf numFmtId="168" fontId="3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left" vertical="center"/>
    </xf>
    <xf numFmtId="166" fontId="9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6" fontId="3" fillId="0" borderId="4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0" xfId="0" applyFont="1"/>
    <xf numFmtId="166" fontId="3" fillId="0" borderId="0" xfId="0" applyNumberFormat="1" applyFont="1" applyAlignment="1">
      <alignment vertical="center"/>
    </xf>
    <xf numFmtId="166" fontId="3" fillId="0" borderId="0" xfId="26" applyNumberFormat="1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3" fillId="0" borderId="0" xfId="26" applyNumberFormat="1" applyFont="1" applyFill="1" applyBorder="1" applyAlignment="1">
      <alignment vertical="center"/>
    </xf>
    <xf numFmtId="166" fontId="3" fillId="0" borderId="1" xfId="26" applyNumberFormat="1" applyFont="1" applyFill="1" applyBorder="1" applyAlignment="1">
      <alignment vertical="center"/>
    </xf>
    <xf numFmtId="166" fontId="3" fillId="0" borderId="5" xfId="26" applyNumberFormat="1" applyFont="1" applyFill="1" applyBorder="1" applyAlignment="1">
      <alignment vertical="center"/>
    </xf>
    <xf numFmtId="166" fontId="3" fillId="0" borderId="4" xfId="26" applyNumberFormat="1" applyFont="1" applyFill="1" applyBorder="1" applyAlignment="1">
      <alignment vertical="center"/>
    </xf>
    <xf numFmtId="166" fontId="9" fillId="0" borderId="0" xfId="26" applyNumberFormat="1" applyFont="1" applyFill="1" applyAlignment="1">
      <alignment vertical="center"/>
    </xf>
    <xf numFmtId="166" fontId="3" fillId="0" borderId="0" xfId="26" applyNumberFormat="1" applyFont="1" applyFill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 inden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3" fillId="0" borderId="0" xfId="0" applyFont="1"/>
    <xf numFmtId="0" fontId="7" fillId="0" borderId="0" xfId="0" quotePrefix="1" applyFont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left" vertical="top"/>
    </xf>
    <xf numFmtId="41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6" fontId="2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0" xfId="26" applyNumberFormat="1" applyFont="1" applyFill="1" applyBorder="1" applyAlignment="1">
      <alignment horizontal="center" vertical="center"/>
    </xf>
    <xf numFmtId="166" fontId="8" fillId="0" borderId="1" xfId="0" applyNumberFormat="1" applyFont="1" applyBorder="1" applyAlignment="1">
      <alignment vertical="center"/>
    </xf>
    <xf numFmtId="166" fontId="8" fillId="0" borderId="1" xfId="26" applyNumberFormat="1" applyFont="1" applyFill="1" applyBorder="1" applyAlignment="1">
      <alignment horizontal="center" vertical="center"/>
    </xf>
    <xf numFmtId="166" fontId="3" fillId="0" borderId="3" xfId="1" applyNumberFormat="1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26" applyNumberFormat="1" applyFont="1" applyFill="1" applyBorder="1" applyAlignment="1">
      <alignment horizontal="center" vertical="center"/>
    </xf>
    <xf numFmtId="166" fontId="3" fillId="0" borderId="4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8" fontId="3" fillId="0" borderId="5" xfId="1" applyNumberFormat="1" applyFont="1" applyFill="1" applyBorder="1" applyAlignment="1">
      <alignment vertical="center"/>
    </xf>
    <xf numFmtId="168" fontId="3" fillId="0" borderId="5" xfId="0" applyNumberFormat="1" applyFont="1" applyBorder="1" applyAlignment="1">
      <alignment vertical="center"/>
    </xf>
    <xf numFmtId="166" fontId="3" fillId="0" borderId="0" xfId="233" applyNumberFormat="1" applyFont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3" fillId="0" borderId="0" xfId="232" applyNumberFormat="1" applyFont="1" applyAlignment="1">
      <alignment vertical="center"/>
    </xf>
    <xf numFmtId="166" fontId="3" fillId="0" borderId="1" xfId="233" applyNumberFormat="1" applyFont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3" fillId="0" borderId="1" xfId="232" applyNumberFormat="1" applyFont="1" applyBorder="1" applyAlignment="1">
      <alignment vertical="center"/>
    </xf>
    <xf numFmtId="166" fontId="3" fillId="0" borderId="0" xfId="231" applyNumberFormat="1" applyFont="1" applyAlignment="1">
      <alignment vertical="center"/>
    </xf>
    <xf numFmtId="166" fontId="3" fillId="0" borderId="0" xfId="230" applyNumberFormat="1" applyFont="1" applyAlignment="1">
      <alignment vertical="center"/>
    </xf>
    <xf numFmtId="166" fontId="3" fillId="0" borderId="1" xfId="231" applyNumberFormat="1" applyFont="1" applyBorder="1" applyAlignment="1">
      <alignment vertical="center"/>
    </xf>
    <xf numFmtId="166" fontId="3" fillId="0" borderId="1" xfId="230" applyNumberFormat="1" applyFont="1" applyBorder="1" applyAlignment="1">
      <alignment vertical="center"/>
    </xf>
    <xf numFmtId="166" fontId="3" fillId="0" borderId="0" xfId="229" applyNumberFormat="1" applyFont="1" applyAlignment="1">
      <alignment vertical="center"/>
    </xf>
    <xf numFmtId="166" fontId="3" fillId="0" borderId="0" xfId="228" applyNumberFormat="1" applyFont="1" applyAlignment="1">
      <alignment vertical="center"/>
    </xf>
    <xf numFmtId="166" fontId="3" fillId="0" borderId="0" xfId="227" applyNumberFormat="1" applyFont="1" applyAlignment="1">
      <alignment vertical="center"/>
    </xf>
    <xf numFmtId="166" fontId="3" fillId="0" borderId="0" xfId="226" applyNumberFormat="1" applyFont="1" applyAlignment="1">
      <alignment vertical="center"/>
    </xf>
    <xf numFmtId="166" fontId="14" fillId="0" borderId="0" xfId="0" applyNumberFormat="1" applyFont="1" applyAlignment="1">
      <alignment vertical="center"/>
    </xf>
    <xf numFmtId="166" fontId="3" fillId="0" borderId="0" xfId="225" applyNumberFormat="1" applyFont="1" applyAlignment="1">
      <alignment vertical="center"/>
    </xf>
    <xf numFmtId="49" fontId="3" fillId="0" borderId="2" xfId="0" quotePrefix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6" fontId="3" fillId="0" borderId="0" xfId="214" applyNumberFormat="1" applyFont="1" applyAlignment="1">
      <alignment vertical="center"/>
    </xf>
    <xf numFmtId="0" fontId="3" fillId="0" borderId="0" xfId="0" applyFont="1" applyAlignment="1">
      <alignment horizontal="left"/>
    </xf>
    <xf numFmtId="166" fontId="3" fillId="0" borderId="0" xfId="215" applyNumberFormat="1" applyFont="1" applyAlignment="1">
      <alignment vertical="center"/>
    </xf>
    <xf numFmtId="166" fontId="3" fillId="0" borderId="2" xfId="0" applyNumberFormat="1" applyFont="1" applyBorder="1" applyAlignment="1">
      <alignment vertical="center"/>
    </xf>
    <xf numFmtId="0" fontId="3" fillId="0" borderId="0" xfId="2" applyFont="1" applyAlignment="1">
      <alignment vertical="top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4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 vertical="center"/>
    </xf>
  </cellXfs>
  <cellStyles count="234">
    <cellStyle name="20% - ส่วนที่ถูกเน้น1 2" xfId="7" xr:uid="{212D500E-B499-44C3-A532-E88CCF01C09D}"/>
    <cellStyle name="20% - ส่วนที่ถูกเน้น2 2" xfId="8" xr:uid="{A8EF686C-4608-491A-84B1-18AD40EEB469}"/>
    <cellStyle name="20% - ส่วนที่ถูกเน้น3 2" xfId="9" xr:uid="{911209C7-4DFB-470E-8706-D8DBD0466BC9}"/>
    <cellStyle name="20% - ส่วนที่ถูกเน้น4 2" xfId="10" xr:uid="{FA43BE39-894A-4E1A-86CD-EFBE2FE965A3}"/>
    <cellStyle name="20% - ส่วนที่ถูกเน้น5 2" xfId="11" xr:uid="{22B7248D-D7BD-4F96-B4E2-BD4ADED6E413}"/>
    <cellStyle name="20% - ส่วนที่ถูกเน้น6 2" xfId="12" xr:uid="{E8943827-52BA-4112-B473-3D0F2F553CFD}"/>
    <cellStyle name="40% - ส่วนที่ถูกเน้น1 2" xfId="13" xr:uid="{C2A739A8-6B7D-47B5-A97C-DD974BB4A062}"/>
    <cellStyle name="40% - ส่วนที่ถูกเน้น2 2" xfId="14" xr:uid="{B257B41F-BEF2-4C3A-A573-7FC155DA12B2}"/>
    <cellStyle name="40% - ส่วนที่ถูกเน้น3 2" xfId="15" xr:uid="{F6B80D16-C089-47DB-8F27-6552ACDA42E6}"/>
    <cellStyle name="40% - ส่วนที่ถูกเน้น4 2" xfId="16" xr:uid="{56E2B1D1-6A43-4286-8494-8D53168BFB2A}"/>
    <cellStyle name="40% - ส่วนที่ถูกเน้น5 2" xfId="17" xr:uid="{96883FB7-94F9-4B03-A25B-A53B8C9C8D4B}"/>
    <cellStyle name="40% - ส่วนที่ถูกเน้น6 2" xfId="18" xr:uid="{5E0EBD70-B7C4-44D5-AA7A-212831F39E06}"/>
    <cellStyle name="60% - ส่วนที่ถูกเน้น1 2" xfId="19" xr:uid="{AFA10BCA-7062-498F-8660-249CCAF4D593}"/>
    <cellStyle name="60% - ส่วนที่ถูกเน้น2 2" xfId="20" xr:uid="{83C6B1B7-4832-45BA-932C-2AA09826C73C}"/>
    <cellStyle name="60% - ส่วนที่ถูกเน้น3 2" xfId="21" xr:uid="{9149B8EC-78E3-4EB1-988F-A5F64A59B64D}"/>
    <cellStyle name="60% - ส่วนที่ถูกเน้น4 2" xfId="22" xr:uid="{6AE13DA0-B87E-41AB-BDDE-34369566C5C2}"/>
    <cellStyle name="60% - ส่วนที่ถูกเน้น5 2" xfId="23" xr:uid="{1E73B67D-396B-4E35-B966-355286A16554}"/>
    <cellStyle name="60% - ส่วนที่ถูกเน้น6 2" xfId="24" xr:uid="{E5095A18-44B8-48AE-A39A-FAC668689827}"/>
    <cellStyle name="Body" xfId="25" xr:uid="{909CAD45-C156-4510-900E-0B9B25E3E88D}"/>
    <cellStyle name="Comma" xfId="1" builtinId="3"/>
    <cellStyle name="Comma 10" xfId="26" xr:uid="{28CE6AC5-84B7-4EE8-9D68-492D1A0AF63F}"/>
    <cellStyle name="Comma 10 2" xfId="27" xr:uid="{93FA9BEF-2FCF-4473-96E5-5D03EFB20D7B}"/>
    <cellStyle name="Comma 11" xfId="28" xr:uid="{34D1C573-D828-4EA9-A3EB-5DB7C2A342A5}"/>
    <cellStyle name="Comma 12" xfId="29" xr:uid="{8B81123C-349F-4950-9994-EFB0586D4F15}"/>
    <cellStyle name="Comma 13" xfId="30" xr:uid="{B444081B-F863-404E-B16A-90335966B2C0}"/>
    <cellStyle name="Comma 14" xfId="31" xr:uid="{00FF57F2-D366-42C1-BD8C-8A25FB242CA0}"/>
    <cellStyle name="Comma 15" xfId="32" xr:uid="{ED04DB4A-E9EE-45A6-B084-0C1B51369266}"/>
    <cellStyle name="Comma 16" xfId="33" xr:uid="{08761194-E99C-455A-81D0-B454254632A9}"/>
    <cellStyle name="Comma 16 2" xfId="34" xr:uid="{BF62260E-498A-4EA1-B8C7-1F8A2A8D4DA1}"/>
    <cellStyle name="Comma 17" xfId="6" xr:uid="{E376434F-F145-4076-8BC3-BB7D7B100A8F}"/>
    <cellStyle name="Comma 2" xfId="35" xr:uid="{2077B5A0-B84E-4D65-A9B4-ECA4B7515650}"/>
    <cellStyle name="Comma 2 10" xfId="36" xr:uid="{449862B3-ADA5-421A-A792-0082EC21AE8D}"/>
    <cellStyle name="Comma 2 11" xfId="37" xr:uid="{FE7565B1-1401-49A2-8709-1786FC4A7053}"/>
    <cellStyle name="Comma 2 12" xfId="38" xr:uid="{CCFB14D8-058F-4017-9DD7-C33E260A400B}"/>
    <cellStyle name="Comma 2 13" xfId="39" xr:uid="{15EED403-A98A-45DE-8622-E7D8485D0CE0}"/>
    <cellStyle name="Comma 2 14" xfId="40" xr:uid="{B23CDD3B-D796-4A01-A610-5583AD0B8E28}"/>
    <cellStyle name="Comma 2 2" xfId="41" xr:uid="{8AC1C18B-05A5-4ABA-A5D6-E38B21DD1227}"/>
    <cellStyle name="Comma 2 2 2" xfId="42" xr:uid="{9202F6A1-AD43-4678-B22D-E315D561813F}"/>
    <cellStyle name="Comma 2 2 2 2" xfId="43" xr:uid="{2769D05F-C637-4561-9A4F-7ECA1179B344}"/>
    <cellStyle name="Comma 2 2 2 2 2" xfId="44" xr:uid="{B479C22C-0930-4FBC-8CD6-D6B24674C401}"/>
    <cellStyle name="Comma 2 2 2 3" xfId="45" xr:uid="{DE2DE73E-E3EA-4861-A69C-6742D01D3F54}"/>
    <cellStyle name="Comma 2 2 2 4" xfId="46" xr:uid="{E0114D04-3CFB-4610-A7F5-F029DD409C48}"/>
    <cellStyle name="Comma 2 2 2 5" xfId="47" xr:uid="{005256A0-188C-490D-8E49-1C40737DEDFB}"/>
    <cellStyle name="Comma 2 2 2 6" xfId="48" xr:uid="{E19C6E61-8C70-4EE0-A41D-05634AB9EEFB}"/>
    <cellStyle name="Comma 2 2 2 7" xfId="49" xr:uid="{42532150-4FF4-464D-8658-DA781E778EBC}"/>
    <cellStyle name="Comma 2 2 3" xfId="50" xr:uid="{54EB9998-85F1-48FB-89B3-6CAE26465039}"/>
    <cellStyle name="Comma 2 2 3 2" xfId="51" xr:uid="{252C9A40-F94A-49C7-9E72-ECFCDE02E500}"/>
    <cellStyle name="Comma 2 2 4" xfId="52" xr:uid="{C487F348-EF58-4BDC-B008-CD5B82A2B59C}"/>
    <cellStyle name="Comma 2 2 5" xfId="53" xr:uid="{A36E247F-B818-42BE-B768-180346682343}"/>
    <cellStyle name="Comma 2 2 6" xfId="54" xr:uid="{067DD0EC-DCED-491C-90AB-064E6D49256F}"/>
    <cellStyle name="Comma 2 2 7" xfId="55" xr:uid="{5974EC61-7183-4C7C-858B-81287668F745}"/>
    <cellStyle name="Comma 2 2 8" xfId="56" xr:uid="{1EDFB918-3CC2-4F9C-8D00-2DD696B2C2F5}"/>
    <cellStyle name="Comma 2 3" xfId="57" xr:uid="{8DE6C7BF-1412-475F-A8C8-30E736CE5052}"/>
    <cellStyle name="Comma 2 3 2" xfId="58" xr:uid="{08BF235B-2F26-4E5C-AB0A-A6434E87ADB3}"/>
    <cellStyle name="Comma 2 4" xfId="59" xr:uid="{1AE98872-AD62-4AFA-ABC6-F018BE32499D}"/>
    <cellStyle name="Comma 2 5" xfId="60" xr:uid="{352BBE07-EA81-4DDA-AE2E-FED90A7F3D01}"/>
    <cellStyle name="Comma 2 6" xfId="61" xr:uid="{C760FEFB-AD75-4F01-8043-40324D7E1ED7}"/>
    <cellStyle name="Comma 2 7" xfId="62" xr:uid="{81317407-C60B-4926-98AB-514DE5541E3C}"/>
    <cellStyle name="Comma 2 8" xfId="63" xr:uid="{CA96D5DA-23E6-43FB-8617-112728FA8FFE}"/>
    <cellStyle name="Comma 2 9" xfId="64" xr:uid="{1BC3EDFD-7902-4A2F-8386-F0F56007DC06}"/>
    <cellStyle name="Comma 3" xfId="65" xr:uid="{0E648E2B-850F-474C-BBB6-77ED2E48F1BB}"/>
    <cellStyle name="Comma 3 2" xfId="66" xr:uid="{BBA4FA15-FC04-495E-9AA9-69F842098BB2}"/>
    <cellStyle name="Comma 3 3" xfId="67" xr:uid="{19FBE562-263F-4515-94E0-D27C63D60DE2}"/>
    <cellStyle name="Comma 3 4" xfId="68" xr:uid="{4BBC96AB-FA18-48FD-9E9C-DCA7D9E3A4AA}"/>
    <cellStyle name="Comma 3 5" xfId="69" xr:uid="{1547FADB-58F8-4BAC-BEC6-D2EFECEB9EED}"/>
    <cellStyle name="Comma 3 6" xfId="70" xr:uid="{751CD2AF-12CC-42E8-95B5-F292596F7D47}"/>
    <cellStyle name="Comma 3 7" xfId="71" xr:uid="{99092464-BEEA-4C09-A6C8-112DA7518CBB}"/>
    <cellStyle name="Comma 3 8" xfId="72" xr:uid="{3C8F5826-17C6-41CB-9389-92DB5C88DF7E}"/>
    <cellStyle name="Comma 4" xfId="73" xr:uid="{9C5D34EE-C0C6-4C57-80EC-95FF22C8021D}"/>
    <cellStyle name="Comma 4 2" xfId="74" xr:uid="{3CF49711-5BBD-493B-A103-4585DE5867CB}"/>
    <cellStyle name="Comma 5" xfId="75" xr:uid="{84BD2997-4239-4EBD-84AC-7E525D7993F0}"/>
    <cellStyle name="Comma 6" xfId="76" xr:uid="{925EDE5C-B575-44B9-B549-D80464E80FBB}"/>
    <cellStyle name="Comma 6 2" xfId="77" xr:uid="{1C3EC6DF-6338-4611-B121-2795BCF92E84}"/>
    <cellStyle name="Comma 6 3" xfId="78" xr:uid="{0723B7A3-145B-4FD1-8FF8-F6CF43E02966}"/>
    <cellStyle name="Comma 6 4" xfId="79" xr:uid="{2D8B023F-5122-4DA4-868D-2685937F34EE}"/>
    <cellStyle name="Comma 6 5" xfId="80" xr:uid="{D6793267-27D3-4BB7-A760-7EF74FEF66DB}"/>
    <cellStyle name="Comma 6 6" xfId="81" xr:uid="{00F38888-F2AF-42C9-B3BB-CC7027862FFE}"/>
    <cellStyle name="Comma 6 7" xfId="82" xr:uid="{3B7F7105-83A7-44D2-B2A8-4F34FC8A3F31}"/>
    <cellStyle name="Comma 6_Over all MTC KM Q2'53" xfId="83" xr:uid="{9EFEC40E-58A5-4C7E-BA6C-97ED7D8138DC}"/>
    <cellStyle name="Comma 7" xfId="84" xr:uid="{8775489B-21FB-45F8-8AFB-810A4908C117}"/>
    <cellStyle name="Comma 8" xfId="85" xr:uid="{5BE08C40-8998-4660-B790-4C0B457F5B16}"/>
    <cellStyle name="Comma 9" xfId="86" xr:uid="{ED5F6175-9633-47E5-BD5A-777258F0D817}"/>
    <cellStyle name="comma zerodec" xfId="87" xr:uid="{B416FFC8-5C03-4ED7-B11D-74ADC6F573ED}"/>
    <cellStyle name="comma zerodec 2" xfId="88" xr:uid="{9BC96B7C-F105-4478-BED6-34AEC80F29D2}"/>
    <cellStyle name="comma zerodec 3" xfId="89" xr:uid="{3727D51E-6E75-444E-B3DF-C84B83111B6D}"/>
    <cellStyle name="Currency 2" xfId="90" xr:uid="{924DCF70-BBD7-49C8-B906-711C224A1FE0}"/>
    <cellStyle name="Currency 2 2" xfId="91" xr:uid="{0EBE4A69-6A94-4721-9F45-2E89C201DF52}"/>
    <cellStyle name="Currency1" xfId="92" xr:uid="{71007ECC-7BC2-4976-BF3C-33CFBEBD4FBF}"/>
    <cellStyle name="Currency1 2" xfId="93" xr:uid="{8919CA02-7B08-4E67-8807-3D24E218B85C}"/>
    <cellStyle name="Currency1 3" xfId="94" xr:uid="{D8CC94C9-593C-417D-B005-26A18B75A648}"/>
    <cellStyle name="Dollar (zero dec)" xfId="95" xr:uid="{CA919FCC-F7A1-48B0-8E0A-628FD70199EE}"/>
    <cellStyle name="Dollar (zero dec) 2" xfId="96" xr:uid="{04A8E058-864D-4867-B8D3-858D2E7B3781}"/>
    <cellStyle name="Dollar (zero dec) 3" xfId="97" xr:uid="{7C261721-0AB2-4632-BFAC-731F5BEFCA5B}"/>
    <cellStyle name="Grey" xfId="98" xr:uid="{9F5C7201-7961-4C89-85FB-B45828F7421A}"/>
    <cellStyle name="Header1" xfId="99" xr:uid="{163CDFE2-BE7C-4AA6-A083-4FA1853BAB8C}"/>
    <cellStyle name="Header2" xfId="100" xr:uid="{821CB345-FBE7-441E-9D99-38C3803BD120}"/>
    <cellStyle name="Hyperlink 2" xfId="101" xr:uid="{AFE49254-2710-4071-B0A8-3EEBE20C6C6C}"/>
    <cellStyle name="Input [yellow]" xfId="102" xr:uid="{A98EA494-772F-44C4-A31F-9C449BA015A9}"/>
    <cellStyle name="no dec" xfId="103" xr:uid="{2326EA8F-B59D-4572-B3CA-9F6BBE95AB09}"/>
    <cellStyle name="no dec 2" xfId="104" xr:uid="{E674B682-CCDB-46B4-B567-4C50C2E9B0F6}"/>
    <cellStyle name="Normal" xfId="0" builtinId="0"/>
    <cellStyle name="Normal - Style1" xfId="105" xr:uid="{705A4592-111A-4059-B7EC-33D2CB2F8CBA}"/>
    <cellStyle name="Normal - Style1 2" xfId="106" xr:uid="{8180E9D8-30F0-42EB-A3A7-2B6FA7F40809}"/>
    <cellStyle name="Normal - Style1 3" xfId="107" xr:uid="{9CD56705-3650-4684-86A7-9FBA65FC73EF}"/>
    <cellStyle name="Normal 10" xfId="108" xr:uid="{D647D7F8-54DC-4F58-A590-F32B8814C73E}"/>
    <cellStyle name="Normal 10 19 3" xfId="225" xr:uid="{7C7D43B7-F20D-4045-ACAD-FD71AAA207C5}"/>
    <cellStyle name="Normal 11" xfId="109" xr:uid="{801CA19B-53A3-4435-B414-EF557AA7F72C}"/>
    <cellStyle name="Normal 12" xfId="110" xr:uid="{63D2A2C8-F1B2-4659-8687-213E83DD6FD6}"/>
    <cellStyle name="Normal 13" xfId="111" xr:uid="{957CCDA3-A33C-4A79-8BD6-B51E2E2B7CDE}"/>
    <cellStyle name="Normal 14" xfId="2" xr:uid="{00000000-0005-0000-0000-000002000000}"/>
    <cellStyle name="Normal 15" xfId="3" xr:uid="{00000000-0005-0000-0000-000003000000}"/>
    <cellStyle name="Normal 16" xfId="112" xr:uid="{A8AAB2F4-3B53-4545-B72D-FF8B57D0C2A0}"/>
    <cellStyle name="Normal 17" xfId="5" xr:uid="{0182CF08-819B-4308-8ABF-67CD8CBE44C6}"/>
    <cellStyle name="Normal 18" xfId="175" xr:uid="{C0472D2F-3FA2-4B75-99F9-5C678DB7BE20}"/>
    <cellStyle name="Normal 19" xfId="193" xr:uid="{F50DA89C-52C5-4BA2-92B4-F037315CB395}"/>
    <cellStyle name="Normal 2" xfId="113" xr:uid="{37E5AEBA-19E6-4AB2-B793-D1B62E9C4379}"/>
    <cellStyle name="Normal 2 2" xfId="114" xr:uid="{BD12005E-CF62-4CAB-B873-A9F7F9F8C1CC}"/>
    <cellStyle name="Normal 2 2 2" xfId="115" xr:uid="{A8A51E73-07B8-4C26-923D-283559DB7DD3}"/>
    <cellStyle name="Normal 2 2 3" xfId="116" xr:uid="{8DEF5FE6-47BF-4EBE-930D-96B57BF5E2B1}"/>
    <cellStyle name="Normal 2 3" xfId="117" xr:uid="{8422BFBE-BD25-4A8B-812E-46FAB510C000}"/>
    <cellStyle name="Normal 2 3 2" xfId="118" xr:uid="{43365445-1693-4F96-B4A4-AC3C9D7CD757}"/>
    <cellStyle name="Normal 2 4" xfId="119" xr:uid="{CFD36486-443D-49A6-B7C8-529EC508F0AA}"/>
    <cellStyle name="Normal 2 5" xfId="120" xr:uid="{ED817565-3353-4638-A2E6-A887DFC2E358}"/>
    <cellStyle name="Normal 2 6" xfId="121" xr:uid="{45197C84-BCCA-4845-9706-2F5496E20E89}"/>
    <cellStyle name="Normal 2 7" xfId="122" xr:uid="{366533A3-5C33-412E-B7EE-1F3F2AA67E37}"/>
    <cellStyle name="Normal 2_Lead_Sheet_WWC_Q1'53" xfId="123" xr:uid="{5FEB1D5E-A809-4EED-A8F4-687125251ED7}"/>
    <cellStyle name="Normal 20" xfId="194" xr:uid="{7AE7DCDD-30DD-4982-AEC2-AC3A1792B724}"/>
    <cellStyle name="Normal 21" xfId="195" xr:uid="{6044354C-AA3F-4405-A530-B072BF063ED3}"/>
    <cellStyle name="Normal 22" xfId="196" xr:uid="{F6F7D0BA-EDDB-4B81-832B-4E83BAF46526}"/>
    <cellStyle name="Normal 23" xfId="197" xr:uid="{BE8DCC31-2580-4138-A767-A3E34917DB1B}"/>
    <cellStyle name="Normal 24" xfId="198" xr:uid="{17C2F4CD-BADA-4BBF-8146-B7E0FDE2E7B3}"/>
    <cellStyle name="Normal 25" xfId="199" xr:uid="{921B5AE0-A357-474F-98EF-248067290A30}"/>
    <cellStyle name="Normal 25 2" xfId="233" xr:uid="{0AB0A263-0823-484A-A703-7D50CC5BC557}"/>
    <cellStyle name="Normal 26" xfId="200" xr:uid="{26CF741C-D975-4219-86A5-E21D3BD166A0}"/>
    <cellStyle name="Normal 26 2" xfId="231" xr:uid="{B12148DE-FF6D-49EA-8AB9-421DE7532846}"/>
    <cellStyle name="Normal 27" xfId="201" xr:uid="{FE1D0624-683F-4446-92BC-5BA3333DC199}"/>
    <cellStyle name="Normal 27 2" xfId="229" xr:uid="{598B5793-0DAE-44B9-B05C-65DB55B55BF6}"/>
    <cellStyle name="Normal 28" xfId="202" xr:uid="{57C44184-112B-4756-A7D2-1076B9F6F702}"/>
    <cellStyle name="Normal 28 2" xfId="227" xr:uid="{427CDA04-1874-46BB-9B18-3B5F669CCFAD}"/>
    <cellStyle name="Normal 29" xfId="203" xr:uid="{42F3078F-9F58-40C0-AC40-B1AEA34D16C0}"/>
    <cellStyle name="Normal 29 2" xfId="226" xr:uid="{4935E61E-A381-4AE5-91C9-51CFFEAF0C54}"/>
    <cellStyle name="Normal 3" xfId="124" xr:uid="{96F69F34-1B74-4083-B9E4-0908BC8DCA55}"/>
    <cellStyle name="Normal 3 2" xfId="125" xr:uid="{D822BA03-B2FA-4A9D-9243-AF5714F99F66}"/>
    <cellStyle name="Normal 3 3" xfId="126" xr:uid="{8BD2FD96-A9E8-4B70-B3A7-160AA0B786E9}"/>
    <cellStyle name="Normal 3 4" xfId="127" xr:uid="{330B6A6F-8A2A-462F-9AC0-90C57F7AC110}"/>
    <cellStyle name="Normal 30" xfId="204" xr:uid="{00A9AB82-F461-4821-B417-F283C3DEAF66}"/>
    <cellStyle name="Normal 30 2" xfId="232" xr:uid="{C41F364E-1C81-408E-B0CB-B88465960317}"/>
    <cellStyle name="Normal 31" xfId="205" xr:uid="{28BDC8EE-9469-4F85-8CEB-C976565C7FF5}"/>
    <cellStyle name="Normal 31 2" xfId="230" xr:uid="{D6B1FEBE-B9D6-457D-9520-FF7D05E05C84}"/>
    <cellStyle name="Normal 32" xfId="206" xr:uid="{B44C9946-5C8B-475A-A5DE-336033F2CE98}"/>
    <cellStyle name="Normal 32 2" xfId="228" xr:uid="{BC5B6AC2-DB16-4B68-8038-8A1923F0E868}"/>
    <cellStyle name="Normal 33" xfId="207" xr:uid="{3BF27C03-D3ED-4542-9582-3523B3833FD7}"/>
    <cellStyle name="Normal 34" xfId="208" xr:uid="{639BBAEB-B4EE-4459-8D4C-71B6B9C232FA}"/>
    <cellStyle name="Normal 35" xfId="209" xr:uid="{9CCC3C1D-730B-4E46-89B2-1220A0EE5FC6}"/>
    <cellStyle name="Normal 36" xfId="210" xr:uid="{1C3B7897-40D5-4FEF-94B3-6912C229B670}"/>
    <cellStyle name="Normal 37" xfId="192" xr:uid="{D59FC04D-C286-412E-97BA-7231B4363D24}"/>
    <cellStyle name="Normal 38" xfId="211" xr:uid="{725EE3C0-1946-4AB0-B26E-832A0726AB59}"/>
    <cellStyle name="Normal 39" xfId="212" xr:uid="{07AAF954-C157-416A-A5B9-74C5C13F5E87}"/>
    <cellStyle name="Normal 4" xfId="128" xr:uid="{4001B4DB-8882-4122-9E75-E508DFFE1FCD}"/>
    <cellStyle name="Normal 4 2" xfId="129" xr:uid="{3D626760-58AC-4BCB-BC98-F2E205AF64DC}"/>
    <cellStyle name="Normal 40" xfId="213" xr:uid="{11FDD78D-AA1B-405D-A89C-A19DB6158C8D}"/>
    <cellStyle name="Normal 41" xfId="214" xr:uid="{99C80340-2B7E-42DF-9547-F5B7E975312C}"/>
    <cellStyle name="Normal 42" xfId="215" xr:uid="{5E45AC28-F876-4292-9A43-4C4274110BF0}"/>
    <cellStyle name="Normal 43" xfId="216" xr:uid="{EF5017AA-F2B0-450B-9C6B-D106E1BE3738}"/>
    <cellStyle name="Normal 44" xfId="217" xr:uid="{487500FA-C1A8-4D35-8DF5-7D284AEDB402}"/>
    <cellStyle name="Normal 45" xfId="218" xr:uid="{FDCBFD63-FB79-4894-8CFE-F35CB3147F52}"/>
    <cellStyle name="Normal 46" xfId="219" xr:uid="{4A47BC18-9C60-4314-BE56-C26524593ECB}"/>
    <cellStyle name="Normal 47" xfId="220" xr:uid="{A2169A24-3582-4E56-BB5E-EC0712937904}"/>
    <cellStyle name="Normal 48" xfId="221" xr:uid="{35C1A3AB-11ED-4848-8289-2D554E5690F4}"/>
    <cellStyle name="Normal 49" xfId="222" xr:uid="{67DF68E7-CFC6-46E8-8BDE-D42C6F5D0A31}"/>
    <cellStyle name="Normal 5" xfId="130" xr:uid="{AD19280B-8F02-45A5-8502-BF028E14AD70}"/>
    <cellStyle name="Normal 50" xfId="223" xr:uid="{D2A8D088-CD95-4033-B377-23A1EE0F78B9}"/>
    <cellStyle name="Normal 51" xfId="224" xr:uid="{7E88268C-5AA3-4FA1-A5E6-AC89F22F25EA}"/>
    <cellStyle name="Normal 6" xfId="131" xr:uid="{E3ADFE8B-0A50-4C41-910E-6194C7683EA4}"/>
    <cellStyle name="Normal 7" xfId="132" xr:uid="{B68E3FC7-5FE6-48FA-8551-653D0CB950C4}"/>
    <cellStyle name="Normal 8" xfId="133" xr:uid="{EDF7149D-6889-47A9-9BBD-B2E97E53852E}"/>
    <cellStyle name="Normal 9" xfId="134" xr:uid="{8B68E4FC-0227-494C-8510-B7BCA58EEF5F}"/>
    <cellStyle name="Normal 9 2" xfId="135" xr:uid="{1EB12C38-FD1D-458A-91F1-EE88840D8D05}"/>
    <cellStyle name="oft Excel]_x000d__x000a_Comment=The open=/f lines load custom functions into the Paste Function list._x000d__x000a_Maximized=3_x000d__x000a_Basics=1_x000d__x000a_A" xfId="136" xr:uid="{D240843E-92B9-48C2-8226-A22CD6A557DE}"/>
    <cellStyle name="oft Excel]_x000d__x000a_Comment=The open=/f lines load custom functions into the Paste Function list._x000d__x000a_Maximized=3_x000d__x000a_Basics=1_x000d__x000a_A 2" xfId="137" xr:uid="{18755993-7D0D-4002-9D12-8EE2C2337A42}"/>
    <cellStyle name="Percent [2]" xfId="138" xr:uid="{EF5C4A41-98B8-4491-8577-1B541C161645}"/>
    <cellStyle name="Percent [2] 2" xfId="139" xr:uid="{BC8B41B6-C5B9-412F-B5D8-C2BA6A3BE3D6}"/>
    <cellStyle name="Percent 10" xfId="140" xr:uid="{C0A06769-041D-49CA-9D17-C180F287F751}"/>
    <cellStyle name="Percent 10 2" xfId="141" xr:uid="{A737AADE-481C-4168-9E35-34B5D4C9307B}"/>
    <cellStyle name="Percent 11" xfId="142" xr:uid="{CA50843D-93FB-457D-B9D3-948DDC7734A0}"/>
    <cellStyle name="Percent 11 2" xfId="143" xr:uid="{E698494F-84B5-4721-B8CF-6C4C9FB13D10}"/>
    <cellStyle name="Percent 2" xfId="144" xr:uid="{5B0A16E9-10C9-4909-B5B8-3431EA9F9B01}"/>
    <cellStyle name="Percent 2 2" xfId="145" xr:uid="{46A8334B-64D4-4739-98A5-E4C43F32892D}"/>
    <cellStyle name="Percent 2 3" xfId="146" xr:uid="{90FED258-F1C5-4877-A089-124EAA150CDD}"/>
    <cellStyle name="Percent 2 4" xfId="147" xr:uid="{0F8273F1-327C-4FCE-B97A-B22B7ACAB9B7}"/>
    <cellStyle name="Percent 3" xfId="148" xr:uid="{56417410-31BF-405D-BC7F-648D468425F7}"/>
    <cellStyle name="Percent 4" xfId="149" xr:uid="{A0DD7050-4159-4236-9FB6-7858A9482305}"/>
    <cellStyle name="Percent 5" xfId="150" xr:uid="{913BF529-D842-4B70-8049-85D78103C517}"/>
    <cellStyle name="Percent 6" xfId="151" xr:uid="{89EFB898-19CF-4720-8754-F73201B426D7}"/>
    <cellStyle name="Percent 7" xfId="152" xr:uid="{6BBC709F-3DB7-4BD0-A30E-FC18B6FE8DE2}"/>
    <cellStyle name="Percent 8" xfId="153" xr:uid="{8B12640B-B1AE-4FE3-B924-EC9962079F59}"/>
    <cellStyle name="Percent 9" xfId="154" xr:uid="{8C027E77-3446-4337-882E-904435743083}"/>
    <cellStyle name="Quantity" xfId="155" xr:uid="{0DAE26E0-F27E-4DBC-B0E6-1A5FB988D1E5}"/>
    <cellStyle name="Quantity 2" xfId="156" xr:uid="{181A78AD-1438-494E-B498-AFB4B46313EF}"/>
    <cellStyle name="การคำนวณ 2" xfId="166" xr:uid="{D74AE2CC-7347-491D-85A4-0C9B087B1989}"/>
    <cellStyle name="ข้อความเตือน 2" xfId="167" xr:uid="{200351CE-DA19-43F2-B4C1-BC67A9DBFA5E}"/>
    <cellStyle name="ข้อความอธิบาย 2" xfId="168" xr:uid="{1B2CF44F-E5DC-49A3-B330-ECEC9F73A4EC}"/>
    <cellStyle name="เครื่องหมายจุลภาค 2" xfId="157" xr:uid="{02034DF6-0ACD-4965-8FEC-57DA5C381354}"/>
    <cellStyle name="เครื่องหมายจุลภาค 3" xfId="158" xr:uid="{E179403B-66ED-4FF6-BB77-00CAF5FDC7C4}"/>
    <cellStyle name="เครื่องหมายจุลภาค 4" xfId="159" xr:uid="{48A921A5-8850-4233-81BA-C20CCBEC68A4}"/>
    <cellStyle name="เครื่องหมายจุลภาค_5500-1 Movement of Fixed asset " xfId="160" xr:uid="{27575727-CE7F-4916-B2A5-06BD2EBC356B}"/>
    <cellStyle name="ชื่อเรื่อง 2" xfId="169" xr:uid="{BCEF199E-BB07-4488-8EC4-4BE788024385}"/>
    <cellStyle name="เซลล์ตรวจสอบ 2" xfId="161" xr:uid="{FBDA0E23-6623-4230-86C9-649621244BD2}"/>
    <cellStyle name="เซลล์ที่มีการเชื่อมโยง 2" xfId="162" xr:uid="{C726CE29-EB62-42CD-A77B-5EE74BDA5C2A}"/>
    <cellStyle name="ดี 2" xfId="170" xr:uid="{A5C8E1C8-3C02-4FD3-BEEF-E037683BDAC7}"/>
    <cellStyle name="ปกติ 2" xfId="171" xr:uid="{7389C508-CA42-45A1-8DF1-F52FA6DCEF2A}"/>
    <cellStyle name="ปกติ 2 2" xfId="172" xr:uid="{480E159E-9B47-463D-8CF9-8A86CCEC07F6}"/>
    <cellStyle name="ปกติ 3" xfId="173" xr:uid="{1FC77C60-E666-4186-834E-94AB8650951C}"/>
    <cellStyle name="ปกติ 4" xfId="174" xr:uid="{BCAC8754-2263-406A-9FCF-977B459B8392}"/>
    <cellStyle name="ปกติ 5" xfId="4" xr:uid="{A4D7D2EE-0A79-5A45-807E-43148D0420D6}"/>
    <cellStyle name="ป้อนค่า 2" xfId="176" xr:uid="{99C0C7F2-056F-4D04-846D-1CC760020A3C}"/>
    <cellStyle name="ปานกลาง 2" xfId="177" xr:uid="{B5A99B1D-E384-4142-994A-A94E192F1831}"/>
    <cellStyle name="เปอร์เซ็นต์ 2" xfId="163" xr:uid="{DDF73845-A40E-4879-8A1E-CAE208C088C2}"/>
    <cellStyle name="ผลรวม 2" xfId="178" xr:uid="{131F98E2-3ACB-4B29-A5B9-46A50F4451B2}"/>
    <cellStyle name="แย่ 2" xfId="164" xr:uid="{06A03FF7-C4B0-4346-B08C-B3141BA45BAB}"/>
    <cellStyle name="ส่วนที่ถูกเน้น1 2" xfId="179" xr:uid="{F93CA155-F3C3-4578-BC65-DD15D92734DB}"/>
    <cellStyle name="ส่วนที่ถูกเน้น2 2" xfId="180" xr:uid="{66E4B12D-8BF9-480A-9D7A-06B899F27C34}"/>
    <cellStyle name="ส่วนที่ถูกเน้น3 2" xfId="181" xr:uid="{7D8124FE-0F06-4680-8308-E65D251A9B05}"/>
    <cellStyle name="ส่วนที่ถูกเน้น4 2" xfId="182" xr:uid="{74803E42-3DF3-4F58-89A8-003E5B95AB19}"/>
    <cellStyle name="ส่วนที่ถูกเน้น5 2" xfId="183" xr:uid="{594E1F47-3BA8-4241-9FB7-ADB0E000323C}"/>
    <cellStyle name="ส่วนที่ถูกเน้น6 2" xfId="184" xr:uid="{484F4CB4-F8D0-4F83-B9B2-48B8D0FA02B5}"/>
    <cellStyle name="แสดงผล 2" xfId="165" xr:uid="{6A9186CD-7FDF-441B-A900-FB984565CC6B}"/>
    <cellStyle name="หมายเหตุ 2" xfId="185" xr:uid="{42BB3C33-1EB5-47BE-B015-D8A6E2CDD1EB}"/>
    <cellStyle name="หมายเหตุ 3" xfId="186" xr:uid="{DBBAB976-961B-4D7F-B09E-BA6ADD7D75BE}"/>
    <cellStyle name="หมายเหตุ 4" xfId="187" xr:uid="{65E5AC4D-F61F-49A9-B4E1-962210D73068}"/>
    <cellStyle name="หัวเรื่อง 1 2" xfId="188" xr:uid="{ABB40102-44EB-4A39-8550-98144A7D7217}"/>
    <cellStyle name="หัวเรื่อง 2 2" xfId="189" xr:uid="{0AADFA3A-F8B5-4113-9B6B-21F714ECA27C}"/>
    <cellStyle name="หัวเรื่อง 3 2" xfId="190" xr:uid="{98A08023-6B91-458B-ABE3-5E1DDCC7B87F}"/>
    <cellStyle name="หัวเรื่อง 4 2" xfId="191" xr:uid="{6EDB417C-4F3C-4937-A889-99989D257B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2"/>
  <sheetViews>
    <sheetView view="pageBreakPreview" zoomScaleNormal="100" zoomScaleSheetLayoutView="100" workbookViewId="0">
      <selection activeCell="G16" sqref="G16"/>
    </sheetView>
  </sheetViews>
  <sheetFormatPr baseColWidth="10" defaultColWidth="8.83203125" defaultRowHeight="21"/>
  <cols>
    <col min="1" max="1" width="4.33203125" style="35" customWidth="1"/>
    <col min="2" max="2" width="3.6640625" style="35" customWidth="1"/>
    <col min="3" max="3" width="3" style="35" customWidth="1"/>
    <col min="4" max="4" width="35" style="35" customWidth="1"/>
    <col min="5" max="5" width="5" style="34" customWidth="1"/>
    <col min="6" max="6" width="1" style="35" customWidth="1"/>
    <col min="7" max="7" width="14.33203125" style="35" customWidth="1"/>
    <col min="8" max="8" width="1" style="35" customWidth="1"/>
    <col min="9" max="9" width="14.33203125" style="35" customWidth="1"/>
    <col min="10" max="10" width="1" style="35" customWidth="1"/>
    <col min="11" max="11" width="14.33203125" style="1" customWidth="1"/>
    <col min="12" max="12" width="1.33203125" style="35" customWidth="1"/>
    <col min="13" max="13" width="14.33203125" style="35" customWidth="1"/>
  </cols>
  <sheetData>
    <row r="1" spans="1:13">
      <c r="A1" s="33" t="s">
        <v>0</v>
      </c>
      <c r="B1" s="33"/>
      <c r="C1" s="33"/>
      <c r="D1" s="33"/>
    </row>
    <row r="2" spans="1:13">
      <c r="A2" s="53" t="s">
        <v>1</v>
      </c>
      <c r="B2" s="53"/>
      <c r="C2" s="53"/>
      <c r="D2" s="53"/>
    </row>
    <row r="3" spans="1:13">
      <c r="A3" s="54" t="s">
        <v>176</v>
      </c>
      <c r="B3" s="33"/>
      <c r="C3" s="33"/>
      <c r="D3" s="33"/>
    </row>
    <row r="4" spans="1:13">
      <c r="A4" s="33"/>
      <c r="B4" s="33"/>
      <c r="C4" s="33"/>
      <c r="D4" s="33"/>
      <c r="K4" s="2"/>
    </row>
    <row r="5" spans="1:13">
      <c r="A5" s="55"/>
      <c r="B5" s="55"/>
      <c r="C5" s="55"/>
      <c r="D5" s="55"/>
      <c r="G5" s="56"/>
      <c r="H5" s="56"/>
      <c r="I5" s="56"/>
      <c r="J5" s="56"/>
      <c r="K5" s="3"/>
      <c r="L5" s="56"/>
      <c r="M5" s="36" t="s">
        <v>129</v>
      </c>
    </row>
    <row r="6" spans="1:13">
      <c r="F6" s="34"/>
      <c r="G6" s="121" t="s">
        <v>2</v>
      </c>
      <c r="H6" s="121"/>
      <c r="I6" s="121"/>
      <c r="J6" s="34"/>
      <c r="K6" s="121" t="s">
        <v>3</v>
      </c>
      <c r="L6" s="121"/>
      <c r="M6" s="121"/>
    </row>
    <row r="7" spans="1:13">
      <c r="F7" s="34"/>
      <c r="G7" s="57" t="s">
        <v>170</v>
      </c>
      <c r="H7" s="58"/>
      <c r="I7" s="57" t="s">
        <v>141</v>
      </c>
      <c r="J7" s="57"/>
      <c r="K7" s="57" t="s">
        <v>170</v>
      </c>
      <c r="L7" s="58"/>
      <c r="M7" s="57" t="s">
        <v>141</v>
      </c>
    </row>
    <row r="8" spans="1:13" ht="22">
      <c r="F8" s="34"/>
      <c r="G8" s="58" t="s">
        <v>130</v>
      </c>
      <c r="H8" s="58"/>
      <c r="I8" s="57" t="s">
        <v>131</v>
      </c>
      <c r="J8" s="34"/>
      <c r="K8" s="58" t="s">
        <v>130</v>
      </c>
      <c r="L8" s="58"/>
      <c r="M8" s="57" t="s">
        <v>131</v>
      </c>
    </row>
    <row r="9" spans="1:13">
      <c r="E9" s="42" t="s">
        <v>4</v>
      </c>
      <c r="F9" s="34"/>
      <c r="G9" s="59" t="s">
        <v>132</v>
      </c>
      <c r="H9" s="58"/>
      <c r="I9" s="59"/>
      <c r="J9" s="34"/>
      <c r="K9" s="59" t="s">
        <v>132</v>
      </c>
      <c r="L9" s="58"/>
      <c r="M9" s="59"/>
    </row>
    <row r="10" spans="1:13">
      <c r="A10" s="55" t="s">
        <v>5</v>
      </c>
      <c r="B10" s="55"/>
      <c r="C10" s="55"/>
      <c r="D10" s="55"/>
      <c r="E10" s="37"/>
      <c r="F10" s="37"/>
      <c r="H10" s="37"/>
      <c r="I10" s="37"/>
      <c r="J10" s="37"/>
      <c r="L10" s="37"/>
      <c r="M10" s="37"/>
    </row>
    <row r="11" spans="1:13">
      <c r="A11" s="33" t="s">
        <v>6</v>
      </c>
      <c r="B11" s="60"/>
      <c r="C11" s="60"/>
      <c r="D11" s="60"/>
      <c r="E11" s="37"/>
      <c r="F11" s="37"/>
      <c r="H11" s="37"/>
      <c r="I11" s="61"/>
      <c r="J11" s="61"/>
      <c r="L11" s="61"/>
      <c r="M11" s="61"/>
    </row>
    <row r="12" spans="1:13">
      <c r="B12" s="62" t="s">
        <v>7</v>
      </c>
      <c r="C12" s="63"/>
      <c r="D12" s="63"/>
      <c r="E12" s="64"/>
      <c r="F12" s="37"/>
      <c r="G12" s="1">
        <v>40176</v>
      </c>
      <c r="H12" s="1"/>
      <c r="I12" s="41">
        <v>58163</v>
      </c>
      <c r="J12" s="1"/>
      <c r="K12" s="1">
        <v>29778</v>
      </c>
      <c r="L12" s="1"/>
      <c r="M12" s="41">
        <v>47482</v>
      </c>
    </row>
    <row r="13" spans="1:13">
      <c r="B13" s="62" t="s">
        <v>8</v>
      </c>
      <c r="C13" s="63"/>
      <c r="D13" s="63"/>
      <c r="E13" s="64">
        <v>3</v>
      </c>
      <c r="F13" s="37"/>
      <c r="G13" s="1">
        <v>132467</v>
      </c>
      <c r="H13" s="1"/>
      <c r="I13" s="41">
        <v>165422</v>
      </c>
      <c r="J13" s="1"/>
      <c r="K13" s="1">
        <v>124592</v>
      </c>
      <c r="L13" s="1"/>
      <c r="M13" s="41">
        <v>158569</v>
      </c>
    </row>
    <row r="14" spans="1:13">
      <c r="B14" s="62" t="s">
        <v>125</v>
      </c>
      <c r="C14" s="63"/>
      <c r="D14" s="63"/>
      <c r="E14" s="64">
        <v>2</v>
      </c>
      <c r="F14" s="37"/>
      <c r="G14" s="1">
        <v>0</v>
      </c>
      <c r="H14" s="1"/>
      <c r="I14" s="41">
        <v>0</v>
      </c>
      <c r="J14" s="1"/>
      <c r="K14" s="1">
        <v>4699</v>
      </c>
      <c r="L14" s="1"/>
      <c r="M14" s="41">
        <v>1015</v>
      </c>
    </row>
    <row r="15" spans="1:13">
      <c r="B15" s="62" t="s">
        <v>9</v>
      </c>
      <c r="C15" s="65"/>
      <c r="D15" s="63"/>
      <c r="E15" s="64">
        <v>4</v>
      </c>
      <c r="F15" s="1"/>
      <c r="G15" s="1">
        <v>2938453</v>
      </c>
      <c r="H15" s="1"/>
      <c r="I15" s="41">
        <v>2783258</v>
      </c>
      <c r="J15" s="1"/>
      <c r="K15" s="1">
        <v>2881443</v>
      </c>
      <c r="L15" s="1"/>
      <c r="M15" s="41">
        <v>2714802</v>
      </c>
    </row>
    <row r="16" spans="1:13">
      <c r="B16" s="66" t="s">
        <v>10</v>
      </c>
      <c r="C16" s="63"/>
      <c r="D16" s="63"/>
      <c r="E16" s="64"/>
      <c r="F16" s="1"/>
      <c r="G16" s="1">
        <v>1064</v>
      </c>
      <c r="H16" s="1"/>
      <c r="I16" s="41">
        <v>1064</v>
      </c>
      <c r="J16" s="1"/>
      <c r="K16" s="1">
        <v>1064</v>
      </c>
      <c r="L16" s="1"/>
      <c r="M16" s="41">
        <v>1064</v>
      </c>
    </row>
    <row r="17" spans="1:13">
      <c r="B17" s="60"/>
      <c r="C17" s="60"/>
      <c r="D17" s="35" t="s">
        <v>11</v>
      </c>
      <c r="E17" s="5"/>
      <c r="F17" s="1">
        <v>0</v>
      </c>
      <c r="G17" s="6">
        <f>SUM(G12:G16)</f>
        <v>3112160</v>
      </c>
      <c r="H17" s="1"/>
      <c r="I17" s="6">
        <f>SUM(I12:I16)</f>
        <v>3007907</v>
      </c>
      <c r="J17" s="1"/>
      <c r="K17" s="6">
        <f>SUM(K12:K16)</f>
        <v>3041576</v>
      </c>
      <c r="L17" s="1"/>
      <c r="M17" s="6">
        <f>SUM(M12:M16)</f>
        <v>2922932</v>
      </c>
    </row>
    <row r="18" spans="1:13">
      <c r="A18" s="67"/>
      <c r="B18" s="67"/>
      <c r="C18" s="67"/>
      <c r="D18" s="67"/>
      <c r="E18" s="5"/>
      <c r="F18" s="1"/>
      <c r="G18" s="1"/>
      <c r="H18" s="1"/>
      <c r="I18" s="1"/>
      <c r="J18" s="1"/>
      <c r="L18" s="1"/>
      <c r="M18" s="1"/>
    </row>
    <row r="19" spans="1:13">
      <c r="A19" s="33" t="s">
        <v>12</v>
      </c>
      <c r="B19" s="60"/>
      <c r="C19" s="60"/>
      <c r="D19" s="60"/>
      <c r="E19" s="5"/>
      <c r="F19" s="1">
        <v>0</v>
      </c>
      <c r="G19" s="1"/>
      <c r="H19" s="1"/>
      <c r="I19" s="1"/>
      <c r="J19" s="1"/>
      <c r="L19" s="1"/>
      <c r="M19" s="1"/>
    </row>
    <row r="20" spans="1:13">
      <c r="A20" s="33"/>
      <c r="B20" s="38" t="s">
        <v>13</v>
      </c>
      <c r="C20" s="60"/>
      <c r="D20" s="60"/>
      <c r="E20" s="68"/>
      <c r="F20" s="1"/>
      <c r="G20" s="1">
        <v>314</v>
      </c>
      <c r="H20" s="1"/>
      <c r="I20" s="41">
        <v>314</v>
      </c>
      <c r="J20" s="1"/>
      <c r="K20" s="1">
        <v>0</v>
      </c>
      <c r="L20" s="1"/>
      <c r="M20" s="41">
        <v>0</v>
      </c>
    </row>
    <row r="21" spans="1:13">
      <c r="B21" s="62" t="s">
        <v>145</v>
      </c>
      <c r="C21" s="63"/>
      <c r="D21" s="63"/>
      <c r="E21" s="64">
        <v>5</v>
      </c>
      <c r="F21" s="1">
        <v>0</v>
      </c>
      <c r="G21" s="1">
        <v>0</v>
      </c>
      <c r="H21" s="1"/>
      <c r="I21" s="41">
        <v>0</v>
      </c>
      <c r="J21" s="1"/>
      <c r="K21" s="1">
        <v>2544817</v>
      </c>
      <c r="L21" s="1"/>
      <c r="M21" s="41">
        <v>2544817</v>
      </c>
    </row>
    <row r="22" spans="1:13">
      <c r="B22" s="69" t="s">
        <v>14</v>
      </c>
      <c r="C22" s="63"/>
      <c r="D22" s="63"/>
      <c r="E22" s="64">
        <v>6</v>
      </c>
      <c r="F22" s="1"/>
      <c r="G22" s="1">
        <v>73372</v>
      </c>
      <c r="H22" s="1"/>
      <c r="I22" s="41">
        <v>77240</v>
      </c>
      <c r="J22" s="1"/>
      <c r="K22" s="1">
        <v>73372</v>
      </c>
      <c r="L22" s="1"/>
      <c r="M22" s="41">
        <v>77240</v>
      </c>
    </row>
    <row r="23" spans="1:13">
      <c r="B23" s="62" t="s">
        <v>15</v>
      </c>
      <c r="C23" s="63"/>
      <c r="D23" s="63"/>
      <c r="E23" s="64">
        <v>7</v>
      </c>
      <c r="F23" s="1"/>
      <c r="G23" s="1">
        <v>6426089</v>
      </c>
      <c r="H23" s="1"/>
      <c r="I23" s="41">
        <v>6475938</v>
      </c>
      <c r="J23" s="1"/>
      <c r="K23" s="1">
        <v>5438223</v>
      </c>
      <c r="L23" s="1"/>
      <c r="M23" s="41">
        <v>5442884</v>
      </c>
    </row>
    <row r="24" spans="1:13">
      <c r="B24" s="69" t="s">
        <v>16</v>
      </c>
      <c r="C24" s="63"/>
      <c r="D24" s="63"/>
      <c r="E24" s="64">
        <v>10.1</v>
      </c>
      <c r="F24" s="1"/>
      <c r="G24" s="1">
        <v>568289</v>
      </c>
      <c r="H24" s="1"/>
      <c r="I24" s="41">
        <v>577361</v>
      </c>
      <c r="J24" s="1"/>
      <c r="K24" s="1">
        <v>557696</v>
      </c>
      <c r="L24" s="1"/>
      <c r="M24" s="41">
        <v>565988</v>
      </c>
    </row>
    <row r="25" spans="1:13">
      <c r="B25" s="62" t="s">
        <v>17</v>
      </c>
      <c r="C25" s="63"/>
      <c r="D25" s="63"/>
      <c r="E25" s="64">
        <v>8</v>
      </c>
      <c r="F25" s="1">
        <v>0</v>
      </c>
      <c r="G25" s="1">
        <v>22406</v>
      </c>
      <c r="H25" s="1"/>
      <c r="I25" s="41">
        <v>24942</v>
      </c>
      <c r="J25" s="1"/>
      <c r="K25" s="1">
        <v>22406</v>
      </c>
      <c r="L25" s="1"/>
      <c r="M25" s="41">
        <v>24942</v>
      </c>
    </row>
    <row r="26" spans="1:13">
      <c r="B26" s="62" t="s">
        <v>18</v>
      </c>
      <c r="C26" s="63"/>
      <c r="D26" s="63"/>
      <c r="E26" s="64"/>
      <c r="F26" s="1"/>
      <c r="G26" s="1">
        <v>42084</v>
      </c>
      <c r="H26" s="1"/>
      <c r="I26" s="44">
        <v>39889</v>
      </c>
      <c r="J26" s="1"/>
      <c r="K26" s="1">
        <v>0</v>
      </c>
      <c r="L26" s="1"/>
      <c r="M26" s="41">
        <v>0</v>
      </c>
    </row>
    <row r="27" spans="1:13">
      <c r="B27" s="62" t="s">
        <v>19</v>
      </c>
      <c r="C27" s="63"/>
      <c r="D27" s="63"/>
      <c r="E27" s="64"/>
      <c r="F27" s="1"/>
      <c r="G27" s="1">
        <v>13957</v>
      </c>
      <c r="H27" s="1"/>
      <c r="I27" s="45">
        <v>13814</v>
      </c>
      <c r="J27" s="1"/>
      <c r="K27" s="1">
        <v>12527</v>
      </c>
      <c r="L27" s="1"/>
      <c r="M27" s="41">
        <v>12385</v>
      </c>
    </row>
    <row r="28" spans="1:13">
      <c r="B28" s="60"/>
      <c r="C28" s="60"/>
      <c r="D28" s="35" t="s">
        <v>20</v>
      </c>
      <c r="E28" s="70"/>
      <c r="G28" s="7">
        <f>SUM(G20:G27)</f>
        <v>7146511</v>
      </c>
      <c r="H28" s="1"/>
      <c r="I28" s="7">
        <f>SUM(I20:I27)</f>
        <v>7209498</v>
      </c>
      <c r="J28" s="1"/>
      <c r="K28" s="7">
        <f>SUM(K20:K27)</f>
        <v>8649041</v>
      </c>
      <c r="L28" s="1"/>
      <c r="M28" s="7">
        <f>SUM(M20:M27)</f>
        <v>8668256</v>
      </c>
    </row>
    <row r="29" spans="1:13" ht="22" thickBot="1">
      <c r="A29" s="60"/>
      <c r="B29" s="33" t="s">
        <v>21</v>
      </c>
      <c r="C29" s="60"/>
      <c r="D29" s="60"/>
      <c r="E29" s="70"/>
      <c r="G29" s="8">
        <f>G17+G28</f>
        <v>10258671</v>
      </c>
      <c r="H29" s="2">
        <v>0</v>
      </c>
      <c r="I29" s="8">
        <f>I17+I28</f>
        <v>10217405</v>
      </c>
      <c r="J29" s="2">
        <v>0</v>
      </c>
      <c r="K29" s="8">
        <f>K17+K28</f>
        <v>11690617</v>
      </c>
      <c r="L29" s="2">
        <v>0</v>
      </c>
      <c r="M29" s="8">
        <f>M17+M28</f>
        <v>11591188</v>
      </c>
    </row>
    <row r="30" spans="1:13" ht="22" thickTop="1">
      <c r="B30" s="60"/>
      <c r="C30" s="60"/>
      <c r="D30" s="60"/>
      <c r="E30" s="43"/>
      <c r="F30" s="34"/>
      <c r="K30" s="2"/>
    </row>
    <row r="31" spans="1:13">
      <c r="A31" s="60"/>
      <c r="B31" s="60"/>
      <c r="C31" s="60"/>
      <c r="D31" s="60"/>
      <c r="E31" s="43"/>
      <c r="F31" s="34"/>
      <c r="G31" s="2"/>
      <c r="H31" s="1"/>
      <c r="I31" s="2"/>
      <c r="J31" s="1"/>
      <c r="K31" s="2"/>
      <c r="L31" s="1"/>
      <c r="M31" s="2"/>
    </row>
    <row r="32" spans="1:13">
      <c r="A32" s="60"/>
      <c r="B32" s="60"/>
      <c r="C32" s="60"/>
      <c r="D32" s="60"/>
      <c r="E32" s="43"/>
      <c r="F32" s="34"/>
      <c r="G32" s="2"/>
      <c r="H32" s="1"/>
      <c r="I32" s="2"/>
      <c r="J32" s="1"/>
      <c r="L32" s="1"/>
      <c r="M32" s="2"/>
    </row>
    <row r="33" spans="1:13">
      <c r="A33" s="60"/>
      <c r="B33" s="60"/>
      <c r="C33" s="60"/>
      <c r="D33" s="60"/>
      <c r="E33" s="43"/>
      <c r="F33" s="34"/>
      <c r="G33" s="2"/>
      <c r="H33" s="1"/>
      <c r="I33" s="2"/>
      <c r="J33" s="1"/>
      <c r="L33" s="1"/>
      <c r="M33" s="2"/>
    </row>
    <row r="34" spans="1:13">
      <c r="A34" s="60"/>
      <c r="B34" s="60"/>
      <c r="C34" s="60"/>
      <c r="D34" s="60"/>
      <c r="E34" s="43"/>
      <c r="F34" s="34"/>
      <c r="G34" s="2"/>
      <c r="H34" s="1"/>
      <c r="I34" s="2"/>
      <c r="J34" s="1"/>
      <c r="L34" s="1"/>
      <c r="M34" s="2"/>
    </row>
    <row r="35" spans="1:13">
      <c r="A35" s="60"/>
      <c r="B35" s="60"/>
      <c r="C35" s="60"/>
      <c r="D35" s="60"/>
      <c r="E35" s="43"/>
      <c r="F35" s="34"/>
      <c r="G35" s="2"/>
      <c r="H35" s="1"/>
      <c r="I35" s="2"/>
      <c r="J35" s="1"/>
      <c r="L35" s="1"/>
      <c r="M35" s="2"/>
    </row>
    <row r="36" spans="1:13">
      <c r="A36" s="60"/>
      <c r="B36" s="60"/>
      <c r="C36" s="60"/>
      <c r="D36" s="60"/>
      <c r="E36" s="43"/>
      <c r="F36" s="34"/>
      <c r="G36" s="2"/>
      <c r="H36" s="1"/>
      <c r="I36" s="2"/>
      <c r="J36" s="1"/>
      <c r="L36" s="1"/>
      <c r="M36" s="2"/>
    </row>
    <row r="37" spans="1:13">
      <c r="A37" s="60"/>
      <c r="B37" s="60"/>
      <c r="C37" s="60"/>
      <c r="D37" s="60"/>
      <c r="E37" s="43"/>
      <c r="F37" s="34"/>
      <c r="G37" s="2"/>
      <c r="H37" s="1"/>
      <c r="I37" s="2"/>
      <c r="J37" s="1"/>
      <c r="L37" s="1"/>
      <c r="M37" s="2"/>
    </row>
    <row r="38" spans="1:13">
      <c r="A38" s="60"/>
      <c r="B38" s="60"/>
      <c r="C38" s="60"/>
      <c r="D38" s="60"/>
      <c r="E38" s="43"/>
      <c r="F38" s="34"/>
      <c r="G38" s="2"/>
      <c r="H38" s="1"/>
      <c r="I38" s="2"/>
      <c r="J38" s="1"/>
      <c r="L38" s="1"/>
      <c r="M38" s="2"/>
    </row>
    <row r="39" spans="1:13">
      <c r="A39" s="60"/>
      <c r="B39" s="60"/>
      <c r="C39" s="60"/>
      <c r="D39" s="60"/>
      <c r="E39" s="43"/>
      <c r="F39" s="34"/>
      <c r="G39" s="2"/>
      <c r="H39" s="1"/>
      <c r="I39" s="2"/>
      <c r="J39" s="1"/>
      <c r="L39" s="1"/>
      <c r="M39" s="2"/>
    </row>
    <row r="40" spans="1:13">
      <c r="A40" s="60"/>
      <c r="B40" s="60"/>
      <c r="C40" s="60"/>
      <c r="D40" s="60"/>
      <c r="E40" s="43"/>
      <c r="F40" s="34"/>
      <c r="G40" s="2"/>
      <c r="H40" s="1"/>
      <c r="I40" s="2"/>
      <c r="J40" s="1"/>
      <c r="L40" s="1"/>
      <c r="M40" s="2"/>
    </row>
    <row r="41" spans="1:13">
      <c r="A41" s="60"/>
      <c r="B41" s="60"/>
      <c r="C41" s="60"/>
      <c r="D41" s="60"/>
      <c r="E41" s="43"/>
      <c r="F41" s="34"/>
      <c r="G41" s="2"/>
      <c r="H41" s="1"/>
      <c r="I41" s="2"/>
      <c r="J41" s="1"/>
      <c r="L41" s="1"/>
      <c r="M41" s="2"/>
    </row>
    <row r="42" spans="1:13">
      <c r="A42" s="60"/>
      <c r="B42" s="60"/>
      <c r="C42" s="60"/>
      <c r="D42" s="60"/>
      <c r="E42" s="43"/>
      <c r="F42" s="34"/>
      <c r="G42" s="2"/>
      <c r="H42" s="1"/>
      <c r="I42" s="2"/>
      <c r="J42" s="1"/>
      <c r="L42" s="1"/>
      <c r="M42" s="2"/>
    </row>
    <row r="43" spans="1:13">
      <c r="A43" s="60"/>
      <c r="B43" s="60"/>
      <c r="C43" s="60"/>
      <c r="D43" s="60"/>
      <c r="E43" s="43"/>
      <c r="F43" s="34"/>
      <c r="G43" s="2"/>
      <c r="H43" s="1"/>
      <c r="I43" s="2"/>
      <c r="J43" s="1"/>
      <c r="L43" s="1"/>
      <c r="M43" s="2"/>
    </row>
    <row r="44" spans="1:13">
      <c r="A44" s="60"/>
      <c r="B44" s="60"/>
      <c r="C44" s="60"/>
      <c r="D44" s="60"/>
      <c r="E44" s="43"/>
      <c r="F44" s="34"/>
      <c r="G44" s="2"/>
      <c r="H44" s="1"/>
      <c r="I44" s="2"/>
      <c r="J44" s="1"/>
      <c r="L44" s="1"/>
      <c r="M44" s="2"/>
    </row>
    <row r="45" spans="1:13">
      <c r="A45" s="60"/>
      <c r="B45" s="60"/>
      <c r="C45" s="60"/>
      <c r="D45" s="60"/>
      <c r="E45" s="43"/>
      <c r="F45" s="34"/>
      <c r="G45" s="2"/>
      <c r="H45" s="1"/>
      <c r="I45" s="2"/>
      <c r="J45" s="1"/>
      <c r="L45" s="1"/>
      <c r="M45" s="2"/>
    </row>
    <row r="46" spans="1:13">
      <c r="A46" s="60"/>
      <c r="B46" s="60"/>
      <c r="C46" s="60"/>
      <c r="D46" s="60"/>
      <c r="E46" s="43"/>
      <c r="F46" s="34"/>
      <c r="G46" s="2"/>
      <c r="H46" s="1"/>
      <c r="I46" s="2"/>
      <c r="J46" s="1"/>
      <c r="L46" s="1"/>
      <c r="M46" s="2"/>
    </row>
    <row r="47" spans="1:13">
      <c r="A47" s="60"/>
      <c r="B47" s="60"/>
      <c r="C47" s="60"/>
      <c r="D47" s="60"/>
      <c r="E47" s="43"/>
      <c r="F47" s="34"/>
      <c r="G47" s="2"/>
      <c r="H47" s="1"/>
      <c r="I47" s="2"/>
      <c r="J47" s="1"/>
      <c r="L47" s="1"/>
      <c r="M47" s="2"/>
    </row>
    <row r="48" spans="1:13">
      <c r="A48" s="38" t="s">
        <v>134</v>
      </c>
      <c r="E48" s="43"/>
      <c r="M48" s="35">
        <v>1</v>
      </c>
    </row>
    <row r="49" spans="1:13">
      <c r="A49" s="33" t="s">
        <v>0</v>
      </c>
      <c r="E49" s="43"/>
    </row>
    <row r="50" spans="1:13">
      <c r="A50" s="53" t="s">
        <v>140</v>
      </c>
      <c r="E50" s="43"/>
    </row>
    <row r="51" spans="1:13">
      <c r="A51" s="33" t="str">
        <f>+A3</f>
        <v>AS AT SEPTEMBER 30, 2025</v>
      </c>
      <c r="E51" s="43"/>
    </row>
    <row r="52" spans="1:13">
      <c r="E52" s="43"/>
    </row>
    <row r="53" spans="1:13">
      <c r="E53" s="43"/>
      <c r="G53" s="56"/>
      <c r="H53" s="56"/>
      <c r="I53" s="56"/>
      <c r="J53" s="56"/>
      <c r="K53" s="3"/>
      <c r="L53" s="56"/>
      <c r="M53" s="36" t="s">
        <v>129</v>
      </c>
    </row>
    <row r="54" spans="1:13">
      <c r="E54" s="43"/>
      <c r="F54" s="34"/>
      <c r="G54" s="121" t="s">
        <v>2</v>
      </c>
      <c r="H54" s="121"/>
      <c r="I54" s="121"/>
      <c r="J54" s="34"/>
      <c r="K54" s="121" t="s">
        <v>3</v>
      </c>
      <c r="L54" s="121"/>
      <c r="M54" s="121"/>
    </row>
    <row r="55" spans="1:13">
      <c r="E55" s="43"/>
      <c r="F55" s="34"/>
      <c r="G55" s="57" t="s">
        <v>170</v>
      </c>
      <c r="H55" s="58"/>
      <c r="I55" s="57" t="s">
        <v>141</v>
      </c>
      <c r="J55" s="57"/>
      <c r="K55" s="57" t="s">
        <v>170</v>
      </c>
      <c r="L55" s="58"/>
      <c r="M55" s="57" t="s">
        <v>141</v>
      </c>
    </row>
    <row r="56" spans="1:13" ht="22">
      <c r="E56" s="43"/>
      <c r="F56" s="34"/>
      <c r="G56" s="58" t="s">
        <v>130</v>
      </c>
      <c r="H56" s="58"/>
      <c r="I56" s="57" t="s">
        <v>131</v>
      </c>
      <c r="J56" s="34"/>
      <c r="K56" s="58" t="s">
        <v>130</v>
      </c>
      <c r="L56" s="58"/>
      <c r="M56" s="57" t="s">
        <v>131</v>
      </c>
    </row>
    <row r="57" spans="1:13">
      <c r="E57" s="42" t="s">
        <v>4</v>
      </c>
      <c r="F57" s="34"/>
      <c r="G57" s="59" t="s">
        <v>132</v>
      </c>
      <c r="H57" s="58"/>
      <c r="I57" s="59"/>
      <c r="J57" s="34"/>
      <c r="K57" s="59" t="s">
        <v>132</v>
      </c>
      <c r="L57" s="58"/>
      <c r="M57" s="59"/>
    </row>
    <row r="58" spans="1:13">
      <c r="A58" s="33" t="s">
        <v>22</v>
      </c>
      <c r="E58" s="43"/>
      <c r="G58" s="9"/>
      <c r="I58" s="9"/>
      <c r="J58" s="9"/>
      <c r="L58" s="9"/>
      <c r="M58" s="9"/>
    </row>
    <row r="59" spans="1:13">
      <c r="A59" s="33" t="s">
        <v>23</v>
      </c>
      <c r="E59" s="43"/>
      <c r="G59" s="9"/>
      <c r="M59" s="1"/>
    </row>
    <row r="60" spans="1:13">
      <c r="B60" s="35" t="s">
        <v>24</v>
      </c>
      <c r="E60" s="43">
        <v>9</v>
      </c>
      <c r="G60" s="1">
        <v>1650000</v>
      </c>
      <c r="I60" s="41">
        <v>1542000</v>
      </c>
      <c r="J60" s="9"/>
      <c r="K60" s="1">
        <v>1650000</v>
      </c>
      <c r="L60" s="9"/>
      <c r="M60" s="44">
        <v>1542000</v>
      </c>
    </row>
    <row r="61" spans="1:13">
      <c r="B61" s="35" t="s">
        <v>25</v>
      </c>
      <c r="E61" s="70"/>
      <c r="G61" s="1">
        <v>674838</v>
      </c>
      <c r="I61" s="41">
        <v>688570</v>
      </c>
      <c r="J61" s="9"/>
      <c r="K61" s="1">
        <v>413178</v>
      </c>
      <c r="L61" s="9"/>
      <c r="M61" s="44">
        <v>418328</v>
      </c>
    </row>
    <row r="62" spans="1:13">
      <c r="B62" s="35" t="s">
        <v>26</v>
      </c>
      <c r="E62" s="43">
        <v>2</v>
      </c>
      <c r="G62" s="1">
        <v>0</v>
      </c>
      <c r="I62" s="41">
        <v>0</v>
      </c>
      <c r="J62" s="9"/>
      <c r="K62" s="1">
        <v>1965915</v>
      </c>
      <c r="L62" s="9"/>
      <c r="M62" s="44">
        <v>1908299</v>
      </c>
    </row>
    <row r="63" spans="1:13">
      <c r="B63" s="35" t="s">
        <v>126</v>
      </c>
      <c r="E63" s="43">
        <v>2</v>
      </c>
      <c r="G63" s="1">
        <v>0</v>
      </c>
      <c r="I63" s="41">
        <v>0</v>
      </c>
      <c r="J63" s="9"/>
      <c r="K63" s="1">
        <v>2617</v>
      </c>
      <c r="L63" s="9"/>
      <c r="M63" s="44">
        <v>299</v>
      </c>
    </row>
    <row r="64" spans="1:13">
      <c r="B64" s="69" t="s">
        <v>27</v>
      </c>
      <c r="E64" s="43">
        <v>10.199999999999999</v>
      </c>
      <c r="G64" s="1">
        <v>138133</v>
      </c>
      <c r="I64" s="41">
        <v>129236</v>
      </c>
      <c r="J64" s="9"/>
      <c r="K64" s="1">
        <v>131889</v>
      </c>
      <c r="L64" s="9"/>
      <c r="M64" s="44">
        <v>123640</v>
      </c>
    </row>
    <row r="65" spans="1:13">
      <c r="B65" s="35" t="s">
        <v>28</v>
      </c>
      <c r="E65" s="43"/>
      <c r="G65" s="1">
        <v>54343</v>
      </c>
      <c r="I65" s="41">
        <v>117757</v>
      </c>
      <c r="J65" s="9"/>
      <c r="K65" s="1">
        <v>52178</v>
      </c>
      <c r="L65" s="9"/>
      <c r="M65" s="44">
        <v>117748</v>
      </c>
    </row>
    <row r="66" spans="1:13">
      <c r="D66" s="35" t="s">
        <v>29</v>
      </c>
      <c r="E66" s="43"/>
      <c r="G66" s="6">
        <f>SUM(G60:G65)</f>
        <v>2517314</v>
      </c>
      <c r="I66" s="6">
        <f>SUM(I60:I65)</f>
        <v>2477563</v>
      </c>
      <c r="J66" s="9"/>
      <c r="K66" s="6">
        <f>SUM(K60:K65)</f>
        <v>4215777</v>
      </c>
      <c r="L66" s="9"/>
      <c r="M66" s="6">
        <f>SUM(M60:M65)</f>
        <v>4110314</v>
      </c>
    </row>
    <row r="67" spans="1:13">
      <c r="E67" s="43"/>
      <c r="G67" s="9"/>
      <c r="I67" s="1"/>
      <c r="J67" s="9"/>
      <c r="L67" s="9"/>
      <c r="M67" s="1"/>
    </row>
    <row r="68" spans="1:13">
      <c r="A68" s="53" t="s">
        <v>30</v>
      </c>
      <c r="E68" s="43"/>
      <c r="G68" s="9"/>
      <c r="I68" s="1"/>
      <c r="J68" s="9"/>
      <c r="L68" s="9"/>
      <c r="M68" s="1"/>
    </row>
    <row r="69" spans="1:13">
      <c r="B69" s="35" t="s">
        <v>31</v>
      </c>
      <c r="E69" s="43">
        <v>11</v>
      </c>
      <c r="G69" s="44">
        <v>40694</v>
      </c>
      <c r="I69" s="44">
        <v>39243</v>
      </c>
      <c r="J69" s="9"/>
      <c r="K69" s="44">
        <v>0</v>
      </c>
      <c r="L69" s="9"/>
      <c r="M69" s="1">
        <v>0</v>
      </c>
    </row>
    <row r="70" spans="1:13">
      <c r="B70" s="38" t="s">
        <v>32</v>
      </c>
      <c r="E70" s="43">
        <v>10.199999999999999</v>
      </c>
      <c r="G70" s="1">
        <v>409554</v>
      </c>
      <c r="I70" s="44">
        <v>435777</v>
      </c>
      <c r="J70" s="9"/>
      <c r="K70" s="1">
        <v>405290</v>
      </c>
      <c r="L70" s="9"/>
      <c r="M70" s="44">
        <v>430004</v>
      </c>
    </row>
    <row r="71" spans="1:13">
      <c r="B71" s="35" t="s">
        <v>33</v>
      </c>
      <c r="E71" s="43"/>
      <c r="G71" s="1">
        <v>171774</v>
      </c>
      <c r="I71" s="44">
        <v>160892</v>
      </c>
      <c r="J71" s="9"/>
      <c r="K71" s="1">
        <v>67190</v>
      </c>
      <c r="L71" s="9"/>
      <c r="M71" s="44">
        <v>62486</v>
      </c>
    </row>
    <row r="72" spans="1:13">
      <c r="B72" s="35" t="s">
        <v>34</v>
      </c>
      <c r="E72" s="43"/>
      <c r="G72" s="1">
        <v>25850</v>
      </c>
      <c r="I72" s="44">
        <v>27183</v>
      </c>
      <c r="J72" s="9"/>
      <c r="K72" s="1">
        <v>25850</v>
      </c>
      <c r="L72" s="9"/>
      <c r="M72" s="44">
        <v>27183</v>
      </c>
    </row>
    <row r="73" spans="1:13">
      <c r="A73" s="35" t="s">
        <v>177</v>
      </c>
      <c r="B73" s="35" t="s">
        <v>35</v>
      </c>
      <c r="E73" s="43"/>
      <c r="G73" s="1">
        <v>10888</v>
      </c>
      <c r="I73" s="44">
        <v>9973</v>
      </c>
      <c r="J73" s="9"/>
      <c r="K73" s="1">
        <v>10888</v>
      </c>
      <c r="L73" s="9"/>
      <c r="M73" s="44">
        <v>9973</v>
      </c>
    </row>
    <row r="74" spans="1:13">
      <c r="D74" s="35" t="s">
        <v>36</v>
      </c>
      <c r="E74" s="43"/>
      <c r="G74" s="6">
        <f>SUM(G69:G73)</f>
        <v>658760</v>
      </c>
      <c r="I74" s="6">
        <f>SUM(I69:I73)</f>
        <v>673068</v>
      </c>
      <c r="J74" s="9"/>
      <c r="K74" s="6">
        <f>SUM(K69:K73)</f>
        <v>509218</v>
      </c>
      <c r="L74" s="9"/>
      <c r="M74" s="6">
        <f>SUM(M69:M73)</f>
        <v>529646</v>
      </c>
    </row>
    <row r="75" spans="1:13">
      <c r="B75" s="33" t="s">
        <v>37</v>
      </c>
      <c r="E75" s="43"/>
      <c r="G75" s="6">
        <f>G66+G74</f>
        <v>3176074</v>
      </c>
      <c r="I75" s="6">
        <f>I66+I74</f>
        <v>3150631</v>
      </c>
      <c r="J75" s="9"/>
      <c r="K75" s="6">
        <f>K66+K74</f>
        <v>4724995</v>
      </c>
      <c r="L75" s="9"/>
      <c r="M75" s="6">
        <f>M66+M74</f>
        <v>4639960</v>
      </c>
    </row>
    <row r="76" spans="1:13">
      <c r="E76" s="43"/>
      <c r="G76" s="9"/>
      <c r="I76" s="1"/>
      <c r="J76" s="9"/>
      <c r="L76" s="9"/>
      <c r="M76" s="1"/>
    </row>
    <row r="77" spans="1:13">
      <c r="A77" s="33" t="s">
        <v>38</v>
      </c>
      <c r="E77" s="43"/>
      <c r="G77" s="9"/>
      <c r="I77" s="1"/>
      <c r="J77" s="9"/>
      <c r="L77" s="9"/>
      <c r="M77" s="1"/>
    </row>
    <row r="78" spans="1:13">
      <c r="B78" s="71" t="s">
        <v>39</v>
      </c>
      <c r="C78" s="60"/>
      <c r="D78" s="60"/>
      <c r="E78" s="70"/>
      <c r="G78" s="9"/>
      <c r="I78" s="1"/>
      <c r="J78" s="9"/>
      <c r="L78" s="9"/>
      <c r="M78" s="1"/>
    </row>
    <row r="79" spans="1:13" ht="22" thickBot="1">
      <c r="B79" s="39"/>
      <c r="C79" s="72" t="s">
        <v>133</v>
      </c>
      <c r="E79" s="43"/>
      <c r="G79" s="73">
        <v>912561</v>
      </c>
      <c r="I79" s="46">
        <v>912561</v>
      </c>
      <c r="J79" s="9"/>
      <c r="K79" s="73">
        <v>912561</v>
      </c>
      <c r="L79" s="9"/>
      <c r="M79" s="46">
        <v>912561</v>
      </c>
    </row>
    <row r="80" spans="1:13" ht="22" thickTop="1">
      <c r="B80" s="39"/>
      <c r="C80" s="74" t="s">
        <v>122</v>
      </c>
      <c r="E80" s="43"/>
      <c r="G80" s="1">
        <f>+SOE_CONSO_Eng!E19</f>
        <v>912561</v>
      </c>
      <c r="I80" s="44">
        <v>912561</v>
      </c>
      <c r="J80" s="9"/>
      <c r="K80" s="1">
        <f>+SOE_Eng!D18</f>
        <v>912561</v>
      </c>
      <c r="L80" s="9"/>
      <c r="M80" s="44">
        <v>912561</v>
      </c>
    </row>
    <row r="81" spans="1:13">
      <c r="B81" s="35" t="s">
        <v>40</v>
      </c>
      <c r="C81" s="62"/>
      <c r="D81" s="62"/>
      <c r="E81" s="43"/>
      <c r="G81" s="1">
        <f>+SOE_CONSO_Eng!G19</f>
        <v>3233498</v>
      </c>
      <c r="I81" s="44">
        <v>3233498</v>
      </c>
      <c r="J81" s="9"/>
      <c r="K81" s="1">
        <f>+SOE_Eng!F18</f>
        <v>3233498</v>
      </c>
      <c r="L81" s="9"/>
      <c r="M81" s="44">
        <v>3233498</v>
      </c>
    </row>
    <row r="82" spans="1:13">
      <c r="B82" s="35" t="s">
        <v>152</v>
      </c>
      <c r="C82" s="62"/>
      <c r="D82" s="62"/>
      <c r="E82" s="43"/>
      <c r="G82" s="1">
        <f>SOE_CONSO_Eng!K19</f>
        <v>-1684987</v>
      </c>
      <c r="I82" s="44">
        <v>-1684987</v>
      </c>
      <c r="J82" s="9"/>
      <c r="K82" s="1">
        <v>0</v>
      </c>
      <c r="L82" s="9"/>
      <c r="M82" s="44">
        <v>0</v>
      </c>
    </row>
    <row r="83" spans="1:13">
      <c r="B83" s="35" t="s">
        <v>153</v>
      </c>
      <c r="C83" s="62"/>
      <c r="D83" s="62"/>
      <c r="E83" s="43">
        <v>12</v>
      </c>
      <c r="G83" s="1">
        <f>SOE_CONSO_Eng!I19</f>
        <v>-91993</v>
      </c>
      <c r="I83" s="44">
        <v>-63825</v>
      </c>
      <c r="J83" s="9"/>
      <c r="K83" s="1">
        <f>SOE_Eng!H18</f>
        <v>-91993</v>
      </c>
      <c r="L83" s="9"/>
      <c r="M83" s="44">
        <v>-63825</v>
      </c>
    </row>
    <row r="84" spans="1:13">
      <c r="B84" s="75" t="s">
        <v>41</v>
      </c>
      <c r="C84" s="67"/>
      <c r="D84" s="67"/>
      <c r="E84" s="43"/>
      <c r="I84" s="9"/>
      <c r="J84" s="9"/>
      <c r="L84" s="9"/>
      <c r="M84" s="1"/>
    </row>
    <row r="85" spans="1:13">
      <c r="B85" s="67"/>
      <c r="C85" s="35" t="s">
        <v>42</v>
      </c>
      <c r="D85" s="67"/>
      <c r="E85" s="43"/>
      <c r="G85" s="1">
        <f>+SOE_CONSO_Eng!M19</f>
        <v>91256</v>
      </c>
      <c r="H85" s="1"/>
      <c r="I85" s="44">
        <v>91256</v>
      </c>
      <c r="J85" s="1"/>
      <c r="K85" s="1">
        <f>+SOE_Eng!J18</f>
        <v>91256</v>
      </c>
      <c r="L85" s="1"/>
      <c r="M85" s="44">
        <v>91256</v>
      </c>
    </row>
    <row r="86" spans="1:13">
      <c r="B86" s="67"/>
      <c r="C86" s="35" t="s">
        <v>154</v>
      </c>
      <c r="D86" s="67"/>
      <c r="E86" s="43">
        <v>12</v>
      </c>
      <c r="G86" s="1">
        <f>SOE_CONSO_Eng!O19</f>
        <v>91993</v>
      </c>
      <c r="H86" s="1"/>
      <c r="I86" s="44">
        <v>63825</v>
      </c>
      <c r="J86" s="1"/>
      <c r="K86" s="1">
        <f>SOE_Eng!L18</f>
        <v>91993</v>
      </c>
      <c r="L86" s="1"/>
      <c r="M86" s="44">
        <v>63825</v>
      </c>
    </row>
    <row r="87" spans="1:13">
      <c r="B87" s="67"/>
      <c r="C87" s="35" t="s">
        <v>43</v>
      </c>
      <c r="D87" s="67"/>
      <c r="E87" s="43"/>
      <c r="G87" s="3">
        <f>+SOE_CONSO_Eng!Q19</f>
        <v>4484751</v>
      </c>
      <c r="H87" s="1"/>
      <c r="I87" s="45">
        <v>4468929</v>
      </c>
      <c r="J87" s="1"/>
      <c r="K87" s="3">
        <f>+SOE_Eng!N18</f>
        <v>2728307</v>
      </c>
      <c r="L87" s="1"/>
      <c r="M87" s="45">
        <v>2713913</v>
      </c>
    </row>
    <row r="88" spans="1:13">
      <c r="B88" s="60"/>
      <c r="C88" s="60"/>
      <c r="D88" s="35" t="s">
        <v>44</v>
      </c>
      <c r="E88" s="43"/>
      <c r="G88" s="1">
        <f>SUM(G80:G87)</f>
        <v>7037079</v>
      </c>
      <c r="H88" s="1"/>
      <c r="I88" s="1">
        <f>SUM(I80:I87)</f>
        <v>7021257</v>
      </c>
      <c r="J88" s="1"/>
      <c r="K88" s="1">
        <f>SUM(K80:K87)</f>
        <v>6965622</v>
      </c>
      <c r="L88" s="1"/>
      <c r="M88" s="1">
        <f>SUM(M80:M87)</f>
        <v>6951228</v>
      </c>
    </row>
    <row r="89" spans="1:13">
      <c r="B89" s="35" t="s">
        <v>45</v>
      </c>
      <c r="D89" s="67"/>
      <c r="E89" s="43"/>
      <c r="G89" s="3">
        <f>+SOE_CONSO_Eng!U19</f>
        <v>45518</v>
      </c>
      <c r="H89" s="1"/>
      <c r="I89" s="44">
        <v>45517</v>
      </c>
      <c r="J89" s="1"/>
      <c r="K89" s="3">
        <v>0</v>
      </c>
      <c r="L89" s="1"/>
      <c r="M89" s="3">
        <v>0</v>
      </c>
    </row>
    <row r="90" spans="1:13">
      <c r="B90" s="60"/>
      <c r="C90" s="60"/>
      <c r="D90" s="35" t="s">
        <v>46</v>
      </c>
      <c r="E90" s="76"/>
      <c r="G90" s="6">
        <f>SUM(G88:G89)</f>
        <v>7082597</v>
      </c>
      <c r="H90" s="1"/>
      <c r="I90" s="6">
        <f>SUM(I88:I89)</f>
        <v>7066774</v>
      </c>
      <c r="J90" s="1"/>
      <c r="K90" s="6">
        <f>SUM(K88:K89)</f>
        <v>6965622</v>
      </c>
      <c r="L90" s="1"/>
      <c r="M90" s="6">
        <f>SUM(M88:M89)</f>
        <v>6951228</v>
      </c>
    </row>
    <row r="91" spans="1:13" ht="22" thickBot="1">
      <c r="B91" s="33" t="s">
        <v>47</v>
      </c>
      <c r="C91" s="33"/>
      <c r="D91" s="33"/>
      <c r="E91" s="76"/>
      <c r="G91" s="8">
        <f>G75+G90</f>
        <v>10258671</v>
      </c>
      <c r="H91" s="1"/>
      <c r="I91" s="8">
        <f>I75+I90</f>
        <v>10217405</v>
      </c>
      <c r="J91" s="1"/>
      <c r="K91" s="8">
        <f>K75+K90</f>
        <v>11690617</v>
      </c>
      <c r="L91" s="1"/>
      <c r="M91" s="8">
        <f>M75+M90</f>
        <v>11591188</v>
      </c>
    </row>
    <row r="92" spans="1:13" ht="22" thickTop="1">
      <c r="E92" s="43"/>
      <c r="G92" s="1"/>
      <c r="H92" s="1"/>
      <c r="I92" s="1"/>
      <c r="J92" s="1"/>
      <c r="L92" s="1"/>
      <c r="M92" s="1"/>
    </row>
    <row r="93" spans="1:13">
      <c r="E93" s="43"/>
      <c r="G93" s="1"/>
      <c r="H93" s="1"/>
      <c r="I93" s="1"/>
      <c r="J93" s="1"/>
      <c r="L93" s="1"/>
      <c r="M93" s="1"/>
    </row>
    <row r="94" spans="1:13">
      <c r="E94" s="43"/>
      <c r="G94" s="1"/>
      <c r="H94" s="1"/>
      <c r="I94" s="1"/>
      <c r="J94" s="1"/>
      <c r="L94" s="1"/>
      <c r="M94" s="1"/>
    </row>
    <row r="95" spans="1:13">
      <c r="E95" s="43"/>
      <c r="G95" s="1"/>
      <c r="H95" s="1"/>
      <c r="I95" s="1"/>
      <c r="J95" s="1"/>
      <c r="L95" s="1"/>
      <c r="M95" s="1"/>
    </row>
    <row r="96" spans="1:13">
      <c r="A96" s="38" t="s">
        <v>134</v>
      </c>
      <c r="G96" s="1"/>
      <c r="H96" s="1"/>
      <c r="I96" s="1"/>
      <c r="J96" s="1"/>
      <c r="L96" s="1"/>
      <c r="M96" s="1">
        <v>2</v>
      </c>
    </row>
    <row r="97" spans="5:13">
      <c r="E97" s="43"/>
      <c r="G97" s="1"/>
      <c r="H97" s="1"/>
      <c r="I97" s="1"/>
      <c r="J97" s="1"/>
      <c r="L97" s="1"/>
      <c r="M97" s="1"/>
    </row>
    <row r="98" spans="5:13">
      <c r="E98" s="43"/>
      <c r="G98" s="1"/>
      <c r="H98" s="1"/>
      <c r="I98" s="1"/>
      <c r="J98" s="1"/>
      <c r="L98" s="1"/>
      <c r="M98" s="1"/>
    </row>
    <row r="99" spans="5:13">
      <c r="E99" s="43"/>
      <c r="G99" s="1"/>
      <c r="H99" s="1"/>
      <c r="I99" s="1"/>
      <c r="J99" s="1"/>
      <c r="L99" s="1"/>
      <c r="M99" s="1"/>
    </row>
    <row r="101" spans="5:13">
      <c r="G101" s="1">
        <f>G29-G91</f>
        <v>0</v>
      </c>
      <c r="H101" s="9"/>
      <c r="I101" s="9">
        <f>I29-I91</f>
        <v>0</v>
      </c>
      <c r="J101" s="9"/>
      <c r="K101" s="1">
        <f>K29-K91</f>
        <v>0</v>
      </c>
      <c r="L101" s="9"/>
      <c r="M101" s="9">
        <f>M29-M91</f>
        <v>0</v>
      </c>
    </row>
    <row r="102" spans="5:13">
      <c r="G102" s="9"/>
      <c r="H102" s="9"/>
      <c r="I102" s="9"/>
      <c r="J102" s="9"/>
      <c r="L102" s="9"/>
      <c r="M102" s="9"/>
    </row>
  </sheetData>
  <mergeCells count="4">
    <mergeCell ref="G6:I6"/>
    <mergeCell ref="K6:M6"/>
    <mergeCell ref="G54:I54"/>
    <mergeCell ref="K54:M54"/>
  </mergeCells>
  <pageMargins left="0.7" right="0.7" top="0.75" bottom="0.75" header="0.3" footer="0.3"/>
  <pageSetup paperSize="9" scale="73" orientation="portrait" r:id="rId1"/>
  <rowBreaks count="1" manualBreakCount="1">
    <brk id="4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37407-123A-43E9-B662-7D88CED15F82}">
  <dimension ref="A1:J68"/>
  <sheetViews>
    <sheetView view="pageBreakPreview" zoomScaleNormal="100" zoomScaleSheetLayoutView="100" workbookViewId="0">
      <selection activeCell="G16" sqref="G16"/>
    </sheetView>
  </sheetViews>
  <sheetFormatPr baseColWidth="10" defaultColWidth="8.83203125" defaultRowHeight="21"/>
  <cols>
    <col min="1" max="1" width="45.33203125" style="35" customWidth="1"/>
    <col min="2" max="2" width="5.33203125" style="35" customWidth="1"/>
    <col min="3" max="3" width="1.33203125" style="35" customWidth="1"/>
    <col min="4" max="4" width="13.1640625" style="9" customWidth="1"/>
    <col min="5" max="5" width="1.33203125" style="35" customWidth="1"/>
    <col min="6" max="6" width="13.1640625" style="9" customWidth="1"/>
    <col min="7" max="7" width="1.33203125" style="35" customWidth="1"/>
    <col min="8" max="8" width="13.1640625" style="9" customWidth="1"/>
    <col min="9" max="9" width="1.33203125" style="35" customWidth="1"/>
    <col min="10" max="10" width="13.1640625" style="9" customWidth="1"/>
  </cols>
  <sheetData>
    <row r="1" spans="1:10">
      <c r="H1" s="122" t="s">
        <v>127</v>
      </c>
      <c r="I1" s="122"/>
      <c r="J1" s="122"/>
    </row>
    <row r="2" spans="1:10">
      <c r="H2" s="122" t="s">
        <v>128</v>
      </c>
      <c r="I2" s="122"/>
      <c r="J2" s="122"/>
    </row>
    <row r="3" spans="1:10">
      <c r="A3" s="55" t="s">
        <v>0</v>
      </c>
      <c r="J3" s="11"/>
    </row>
    <row r="4" spans="1:10">
      <c r="A4" s="53" t="s">
        <v>48</v>
      </c>
      <c r="J4" s="12"/>
    </row>
    <row r="5" spans="1:10">
      <c r="A5" s="39" t="s">
        <v>171</v>
      </c>
    </row>
    <row r="6" spans="1:10">
      <c r="D6" s="10"/>
      <c r="F6" s="10"/>
      <c r="H6" s="10"/>
      <c r="J6" s="10"/>
    </row>
    <row r="7" spans="1:10">
      <c r="A7" s="67"/>
      <c r="B7" s="68"/>
      <c r="D7" s="13"/>
      <c r="E7" s="56"/>
      <c r="F7" s="13"/>
      <c r="G7" s="56"/>
      <c r="H7" s="14"/>
      <c r="I7" s="56"/>
      <c r="J7" s="36" t="s">
        <v>129</v>
      </c>
    </row>
    <row r="8" spans="1:10">
      <c r="A8" s="67"/>
      <c r="B8" s="68"/>
      <c r="C8" s="68"/>
      <c r="D8" s="123" t="s">
        <v>2</v>
      </c>
      <c r="E8" s="123"/>
      <c r="F8" s="123"/>
      <c r="G8" s="68"/>
      <c r="H8" s="123" t="s">
        <v>49</v>
      </c>
      <c r="I8" s="123"/>
      <c r="J8" s="123"/>
    </row>
    <row r="9" spans="1:10">
      <c r="A9" s="77"/>
      <c r="B9" s="78" t="s">
        <v>4</v>
      </c>
      <c r="C9" s="34"/>
      <c r="D9" s="15">
        <v>2025</v>
      </c>
      <c r="E9" s="34"/>
      <c r="F9" s="15">
        <v>2024</v>
      </c>
      <c r="G9" s="34"/>
      <c r="H9" s="15">
        <v>2025</v>
      </c>
      <c r="I9" s="34"/>
      <c r="J9" s="15">
        <v>2024</v>
      </c>
    </row>
    <row r="10" spans="1:10" ht="22">
      <c r="A10" s="79" t="s">
        <v>50</v>
      </c>
      <c r="B10" s="34"/>
      <c r="C10" s="80"/>
      <c r="D10" s="16"/>
      <c r="E10" s="80"/>
      <c r="F10" s="16"/>
      <c r="G10" s="80"/>
      <c r="H10" s="16"/>
      <c r="I10" s="80"/>
      <c r="J10" s="16"/>
    </row>
    <row r="11" spans="1:10" ht="22">
      <c r="A11" s="81" t="s">
        <v>51</v>
      </c>
      <c r="B11" s="43">
        <v>14</v>
      </c>
      <c r="C11" s="80"/>
      <c r="D11" s="2">
        <v>1451178</v>
      </c>
      <c r="E11" s="82"/>
      <c r="F11" s="83">
        <v>1610214</v>
      </c>
      <c r="G11" s="82"/>
      <c r="H11" s="84">
        <v>1451178</v>
      </c>
      <c r="I11" s="82"/>
      <c r="J11" s="83">
        <v>1610214</v>
      </c>
    </row>
    <row r="12" spans="1:10" ht="22">
      <c r="A12" s="81" t="s">
        <v>52</v>
      </c>
      <c r="B12" s="43">
        <v>14</v>
      </c>
      <c r="C12" s="2">
        <v>0</v>
      </c>
      <c r="D12" s="2">
        <v>-846576</v>
      </c>
      <c r="E12" s="2"/>
      <c r="F12" s="85">
        <v>-963640</v>
      </c>
      <c r="G12" s="2"/>
      <c r="H12" s="86">
        <v>-859791</v>
      </c>
      <c r="I12" s="2"/>
      <c r="J12" s="85">
        <v>-978178</v>
      </c>
    </row>
    <row r="13" spans="1:10" ht="22">
      <c r="A13" s="79" t="s">
        <v>123</v>
      </c>
      <c r="B13" s="43"/>
      <c r="C13" s="2">
        <v>0</v>
      </c>
      <c r="D13" s="7">
        <f>SUM(D11:D12)</f>
        <v>604602</v>
      </c>
      <c r="E13" s="2">
        <v>0</v>
      </c>
      <c r="F13" s="40">
        <f>SUM(F11:F12)</f>
        <v>646574</v>
      </c>
      <c r="G13" s="2">
        <v>0</v>
      </c>
      <c r="H13" s="87">
        <f>SUM(H11:H12)</f>
        <v>591387</v>
      </c>
      <c r="I13" s="2">
        <v>0</v>
      </c>
      <c r="J13" s="40">
        <f>SUM(J11:J12)</f>
        <v>632036</v>
      </c>
    </row>
    <row r="14" spans="1:10" ht="22">
      <c r="A14" s="81" t="s">
        <v>53</v>
      </c>
      <c r="B14" s="43">
        <v>14</v>
      </c>
      <c r="C14" s="2">
        <v>0</v>
      </c>
      <c r="D14" s="2">
        <v>15874</v>
      </c>
      <c r="E14" s="2"/>
      <c r="F14" s="83">
        <v>16752</v>
      </c>
      <c r="G14" s="2"/>
      <c r="H14" s="28">
        <v>18790</v>
      </c>
      <c r="I14" s="2"/>
      <c r="J14" s="40">
        <v>19697</v>
      </c>
    </row>
    <row r="15" spans="1:10" ht="22">
      <c r="A15" s="81" t="s">
        <v>54</v>
      </c>
      <c r="B15" s="43"/>
      <c r="C15" s="2">
        <v>0</v>
      </c>
      <c r="D15" s="2">
        <v>-144542</v>
      </c>
      <c r="E15" s="2"/>
      <c r="F15" s="83">
        <v>-145980</v>
      </c>
      <c r="G15" s="2"/>
      <c r="H15" s="28">
        <v>-144542</v>
      </c>
      <c r="I15" s="2"/>
      <c r="J15" s="40">
        <v>-145980</v>
      </c>
    </row>
    <row r="16" spans="1:10" ht="22">
      <c r="A16" s="81" t="s">
        <v>55</v>
      </c>
      <c r="B16" s="43"/>
      <c r="C16" s="2"/>
      <c r="D16" s="2">
        <v>-205896</v>
      </c>
      <c r="E16" s="2"/>
      <c r="F16" s="83">
        <v>-199286</v>
      </c>
      <c r="G16" s="2"/>
      <c r="H16" s="28">
        <v>-199759</v>
      </c>
      <c r="I16" s="2"/>
      <c r="J16" s="40">
        <v>-193548</v>
      </c>
    </row>
    <row r="17" spans="1:10">
      <c r="A17" s="62" t="s">
        <v>56</v>
      </c>
      <c r="B17" s="43">
        <v>14</v>
      </c>
      <c r="C17" s="2">
        <v>0</v>
      </c>
      <c r="D17" s="3">
        <v>-7175</v>
      </c>
      <c r="E17" s="2"/>
      <c r="F17" s="85">
        <v>-7005</v>
      </c>
      <c r="G17" s="2"/>
      <c r="H17" s="30">
        <v>-6344</v>
      </c>
      <c r="I17" s="2"/>
      <c r="J17" s="88">
        <v>-6150</v>
      </c>
    </row>
    <row r="18" spans="1:10" ht="22">
      <c r="A18" s="79" t="s">
        <v>84</v>
      </c>
      <c r="B18" s="43"/>
      <c r="C18" s="2">
        <v>0</v>
      </c>
      <c r="D18" s="2">
        <f>SUM(D13:D17)</f>
        <v>262863</v>
      </c>
      <c r="E18" s="2">
        <v>0</v>
      </c>
      <c r="F18" s="40">
        <f>SUM(F13:F17)</f>
        <v>311055</v>
      </c>
      <c r="G18" s="2">
        <v>0</v>
      </c>
      <c r="H18" s="28">
        <f>SUM(H13:H17)</f>
        <v>259532</v>
      </c>
      <c r="I18" s="2">
        <v>0</v>
      </c>
      <c r="J18" s="40">
        <f>SUM(J13:J17)</f>
        <v>306055</v>
      </c>
    </row>
    <row r="19" spans="1:10" ht="22">
      <c r="A19" s="81" t="s">
        <v>124</v>
      </c>
      <c r="B19" s="43"/>
      <c r="C19" s="2">
        <v>0</v>
      </c>
      <c r="D19" s="88">
        <v>-52213</v>
      </c>
      <c r="E19" s="2"/>
      <c r="F19" s="88">
        <v>-61595</v>
      </c>
      <c r="G19" s="2"/>
      <c r="H19" s="89">
        <v>-51631</v>
      </c>
      <c r="I19" s="2"/>
      <c r="J19" s="88">
        <v>-60865</v>
      </c>
    </row>
    <row r="20" spans="1:10" ht="23" thickBot="1">
      <c r="A20" s="79" t="s">
        <v>139</v>
      </c>
      <c r="B20" s="43"/>
      <c r="C20" s="2">
        <v>0</v>
      </c>
      <c r="D20" s="8">
        <f>SUM(D18:D19)</f>
        <v>210650</v>
      </c>
      <c r="E20" s="2">
        <v>0</v>
      </c>
      <c r="F20" s="90">
        <f>SUM(F18:F19)</f>
        <v>249460</v>
      </c>
      <c r="G20" s="2">
        <v>0</v>
      </c>
      <c r="H20" s="32">
        <f>SUM(H18:H19)</f>
        <v>207901</v>
      </c>
      <c r="I20" s="2">
        <v>0</v>
      </c>
      <c r="J20" s="90">
        <f>SUM(J18:J19)</f>
        <v>245190</v>
      </c>
    </row>
    <row r="21" spans="1:10" ht="22" thickTop="1">
      <c r="A21" s="79"/>
      <c r="B21" s="70"/>
      <c r="C21" s="2"/>
      <c r="D21" s="2"/>
      <c r="E21" s="2"/>
      <c r="F21" s="2"/>
      <c r="G21" s="2"/>
      <c r="H21" s="2"/>
      <c r="I21" s="2"/>
      <c r="J21" s="2"/>
    </row>
    <row r="22" spans="1:10">
      <c r="A22" s="91" t="s">
        <v>57</v>
      </c>
      <c r="B22" s="70"/>
      <c r="C22" s="2">
        <v>0</v>
      </c>
      <c r="D22" s="2"/>
      <c r="E22" s="2">
        <v>0</v>
      </c>
      <c r="F22" s="2"/>
      <c r="G22" s="2">
        <v>0</v>
      </c>
      <c r="H22" s="2"/>
      <c r="I22" s="2">
        <v>0</v>
      </c>
      <c r="J22" s="2"/>
    </row>
    <row r="23" spans="1:10">
      <c r="A23" s="91" t="s">
        <v>163</v>
      </c>
      <c r="B23" s="70"/>
      <c r="C23" s="2"/>
      <c r="D23" s="2"/>
      <c r="E23" s="2"/>
      <c r="F23" s="2"/>
      <c r="G23" s="2"/>
      <c r="H23" s="2"/>
      <c r="I23" s="2"/>
      <c r="J23" s="2"/>
    </row>
    <row r="24" spans="1:10">
      <c r="A24" s="91" t="s">
        <v>164</v>
      </c>
      <c r="B24" s="70"/>
      <c r="C24" s="2"/>
      <c r="D24" s="2"/>
      <c r="E24" s="2"/>
      <c r="F24" s="2"/>
      <c r="G24" s="2"/>
      <c r="H24" s="2"/>
      <c r="I24" s="2"/>
      <c r="J24" s="2"/>
    </row>
    <row r="25" spans="1:10">
      <c r="A25" s="92" t="s">
        <v>165</v>
      </c>
      <c r="B25" s="70"/>
      <c r="C25" s="2"/>
      <c r="D25" s="2">
        <v>0</v>
      </c>
      <c r="E25" s="2"/>
      <c r="F25" s="2">
        <v>0</v>
      </c>
      <c r="G25" s="2"/>
      <c r="H25" s="2">
        <v>0</v>
      </c>
      <c r="I25" s="2"/>
      <c r="J25" s="40">
        <v>0</v>
      </c>
    </row>
    <row r="26" spans="1:10">
      <c r="A26" s="92" t="s">
        <v>166</v>
      </c>
      <c r="B26" s="70"/>
      <c r="C26" s="2"/>
      <c r="D26" s="2"/>
      <c r="E26" s="2"/>
      <c r="F26" s="2"/>
      <c r="G26" s="2"/>
      <c r="H26" s="2"/>
      <c r="I26" s="2"/>
      <c r="J26" s="2"/>
    </row>
    <row r="27" spans="1:10">
      <c r="A27" s="92" t="s">
        <v>167</v>
      </c>
      <c r="B27" s="70"/>
      <c r="C27" s="2"/>
      <c r="D27" s="2">
        <v>0</v>
      </c>
      <c r="E27" s="2"/>
      <c r="F27" s="2">
        <v>0</v>
      </c>
      <c r="G27" s="2"/>
      <c r="H27" s="2">
        <v>0</v>
      </c>
      <c r="I27" s="2"/>
      <c r="J27" s="40">
        <v>0</v>
      </c>
    </row>
    <row r="28" spans="1:10">
      <c r="A28" s="91" t="s">
        <v>168</v>
      </c>
      <c r="B28" s="70"/>
      <c r="C28" s="2"/>
      <c r="D28" s="6">
        <f>SUM(D25:D27)</f>
        <v>0</v>
      </c>
      <c r="E28" s="2"/>
      <c r="F28" s="6">
        <f>SUM(F25:F27)</f>
        <v>0</v>
      </c>
      <c r="G28" s="2"/>
      <c r="H28" s="6">
        <f>SUM(H25:H27)</f>
        <v>0</v>
      </c>
      <c r="I28" s="2"/>
      <c r="J28" s="6">
        <f>SUM(J25:J27)</f>
        <v>0</v>
      </c>
    </row>
    <row r="29" spans="1:10" ht="22" thickBot="1">
      <c r="A29" s="91" t="s">
        <v>138</v>
      </c>
      <c r="B29" s="70"/>
      <c r="C29" s="2">
        <v>0</v>
      </c>
      <c r="D29" s="90">
        <f>D20+D28</f>
        <v>210650</v>
      </c>
      <c r="E29" s="2"/>
      <c r="F29" s="90">
        <f>F20+F28</f>
        <v>249460</v>
      </c>
      <c r="G29" s="2"/>
      <c r="H29" s="90">
        <f>H20+H28</f>
        <v>207901</v>
      </c>
      <c r="I29" s="2"/>
      <c r="J29" s="90">
        <f>J20+J28</f>
        <v>245190</v>
      </c>
    </row>
    <row r="30" spans="1:10" ht="22" thickTop="1">
      <c r="A30" s="91"/>
      <c r="B30" s="70"/>
      <c r="C30" s="2"/>
      <c r="D30" s="1"/>
      <c r="E30" s="40"/>
      <c r="F30" s="40"/>
      <c r="G30" s="40"/>
      <c r="H30" s="1"/>
      <c r="I30" s="40"/>
      <c r="J30" s="40"/>
    </row>
    <row r="31" spans="1:10">
      <c r="A31" s="55" t="s">
        <v>58</v>
      </c>
      <c r="B31" s="64"/>
      <c r="C31" s="2"/>
      <c r="D31" s="2"/>
      <c r="E31" s="2"/>
      <c r="F31" s="40"/>
      <c r="G31" s="2"/>
      <c r="H31" s="2"/>
      <c r="I31" s="2"/>
      <c r="J31" s="40"/>
    </row>
    <row r="32" spans="1:10">
      <c r="A32" s="35" t="s">
        <v>59</v>
      </c>
      <c r="B32" s="64"/>
      <c r="C32" s="2">
        <v>0</v>
      </c>
      <c r="D32" s="2">
        <f>+D34-D33</f>
        <v>210601</v>
      </c>
      <c r="E32" s="2">
        <v>0</v>
      </c>
      <c r="F32" s="40">
        <f>F34-F33</f>
        <v>249386</v>
      </c>
      <c r="G32" s="2">
        <v>0</v>
      </c>
      <c r="H32" s="2">
        <f>+H34-H33</f>
        <v>207901</v>
      </c>
      <c r="I32" s="2">
        <v>0</v>
      </c>
      <c r="J32" s="40">
        <f>J34-J33</f>
        <v>245190</v>
      </c>
    </row>
    <row r="33" spans="1:10">
      <c r="A33" s="35" t="s">
        <v>45</v>
      </c>
      <c r="B33" s="64"/>
      <c r="C33" s="2"/>
      <c r="D33" s="88">
        <v>49</v>
      </c>
      <c r="E33" s="2"/>
      <c r="F33" s="88">
        <v>74</v>
      </c>
      <c r="G33" s="2"/>
      <c r="H33" s="3">
        <v>0</v>
      </c>
      <c r="I33" s="2"/>
      <c r="J33" s="3">
        <v>0</v>
      </c>
    </row>
    <row r="34" spans="1:10" ht="22" thickBot="1">
      <c r="A34" s="93"/>
      <c r="B34" s="64"/>
      <c r="C34" s="2">
        <v>0</v>
      </c>
      <c r="D34" s="8">
        <f>+D20</f>
        <v>210650</v>
      </c>
      <c r="E34" s="2">
        <v>0</v>
      </c>
      <c r="F34" s="90">
        <f>+F20</f>
        <v>249460</v>
      </c>
      <c r="G34" s="2">
        <v>0</v>
      </c>
      <c r="H34" s="8">
        <f>+H20</f>
        <v>207901</v>
      </c>
      <c r="I34" s="2">
        <v>0</v>
      </c>
      <c r="J34" s="90">
        <f>+J20</f>
        <v>245190</v>
      </c>
    </row>
    <row r="35" spans="1:10" ht="22" thickTop="1">
      <c r="A35" s="60"/>
      <c r="B35" s="64"/>
      <c r="C35" s="2">
        <v>0</v>
      </c>
      <c r="D35" s="2"/>
      <c r="E35" s="2">
        <v>0</v>
      </c>
      <c r="F35" s="40"/>
      <c r="G35" s="2">
        <v>0</v>
      </c>
      <c r="H35" s="2"/>
      <c r="I35" s="2">
        <v>0</v>
      </c>
      <c r="J35" s="40"/>
    </row>
    <row r="36" spans="1:10">
      <c r="A36" s="33" t="s">
        <v>60</v>
      </c>
      <c r="B36" s="64"/>
      <c r="C36" s="2">
        <v>0</v>
      </c>
      <c r="D36" s="2"/>
      <c r="E36" s="2">
        <v>0</v>
      </c>
      <c r="F36" s="40"/>
      <c r="G36" s="2">
        <v>0</v>
      </c>
      <c r="H36" s="2"/>
      <c r="I36" s="2">
        <v>0</v>
      </c>
      <c r="J36" s="40"/>
    </row>
    <row r="37" spans="1:10">
      <c r="A37" s="35" t="s">
        <v>59</v>
      </c>
      <c r="B37" s="64"/>
      <c r="C37" s="2">
        <v>0</v>
      </c>
      <c r="D37" s="2">
        <f>+D39-D38</f>
        <v>210601</v>
      </c>
      <c r="E37" s="2">
        <v>0</v>
      </c>
      <c r="F37" s="40">
        <f>F39-F38</f>
        <v>249386</v>
      </c>
      <c r="G37" s="2">
        <v>0</v>
      </c>
      <c r="H37" s="2">
        <f>+H39-H38</f>
        <v>207901</v>
      </c>
      <c r="I37" s="2">
        <v>0</v>
      </c>
      <c r="J37" s="40">
        <f>J39-J38</f>
        <v>245190</v>
      </c>
    </row>
    <row r="38" spans="1:10">
      <c r="A38" s="35" t="s">
        <v>45</v>
      </c>
      <c r="B38" s="64"/>
      <c r="C38" s="2">
        <v>0</v>
      </c>
      <c r="D38" s="88">
        <v>49</v>
      </c>
      <c r="E38" s="2">
        <v>0</v>
      </c>
      <c r="F38" s="88">
        <v>74</v>
      </c>
      <c r="G38" s="2">
        <v>0</v>
      </c>
      <c r="H38" s="2">
        <v>0</v>
      </c>
      <c r="I38" s="2">
        <v>0</v>
      </c>
      <c r="J38" s="40">
        <v>0</v>
      </c>
    </row>
    <row r="39" spans="1:10" ht="22" thickBot="1">
      <c r="A39" s="93"/>
      <c r="B39" s="64"/>
      <c r="C39" s="2"/>
      <c r="D39" s="8">
        <f>+D29</f>
        <v>210650</v>
      </c>
      <c r="E39" s="2"/>
      <c r="F39" s="90">
        <f>+F29</f>
        <v>249460</v>
      </c>
      <c r="G39" s="2"/>
      <c r="H39" s="8">
        <f>+H29</f>
        <v>207901</v>
      </c>
      <c r="I39" s="2"/>
      <c r="J39" s="90">
        <f>+J29</f>
        <v>245190</v>
      </c>
    </row>
    <row r="40" spans="1:10" ht="22" thickTop="1">
      <c r="A40" s="33"/>
      <c r="B40" s="64"/>
      <c r="C40" s="2">
        <v>0</v>
      </c>
      <c r="D40" s="10"/>
      <c r="E40" s="2">
        <v>0</v>
      </c>
      <c r="F40" s="40"/>
      <c r="G40" s="2">
        <v>0</v>
      </c>
      <c r="H40" s="10"/>
      <c r="I40" s="2">
        <v>0</v>
      </c>
      <c r="J40" s="40"/>
    </row>
    <row r="41" spans="1:10">
      <c r="A41" s="33" t="s">
        <v>61</v>
      </c>
      <c r="B41" s="43"/>
      <c r="C41" s="2"/>
      <c r="D41" s="10"/>
      <c r="E41" s="2"/>
      <c r="F41" s="40"/>
      <c r="G41" s="2"/>
      <c r="H41" s="10"/>
      <c r="I41" s="2"/>
      <c r="J41" s="40"/>
    </row>
    <row r="42" spans="1:10" ht="23" thickBot="1">
      <c r="A42" s="67" t="s">
        <v>146</v>
      </c>
      <c r="B42" s="43"/>
      <c r="C42" s="2"/>
      <c r="D42" s="94">
        <f>D32/D43</f>
        <v>2.3205159410203898E-2</v>
      </c>
      <c r="E42" s="17"/>
      <c r="F42" s="95">
        <f>F32/F43</f>
        <v>2.7350489216294304E-2</v>
      </c>
      <c r="G42" s="17"/>
      <c r="H42" s="94">
        <f>H32/H43</f>
        <v>2.2907658779116911E-2</v>
      </c>
      <c r="I42" s="17"/>
      <c r="J42" s="95">
        <f>J32/J43</f>
        <v>2.6890308401206164E-2</v>
      </c>
    </row>
    <row r="43" spans="1:10" ht="23" thickTop="1" thickBot="1">
      <c r="A43" s="35" t="s">
        <v>135</v>
      </c>
      <c r="B43" s="70"/>
      <c r="C43" s="2"/>
      <c r="D43" s="90">
        <v>9075611</v>
      </c>
      <c r="E43" s="2"/>
      <c r="F43" s="90">
        <v>9118155</v>
      </c>
      <c r="G43" s="2"/>
      <c r="H43" s="90">
        <v>9075611</v>
      </c>
      <c r="I43" s="2"/>
      <c r="J43" s="47">
        <v>9118155</v>
      </c>
    </row>
    <row r="44" spans="1:10" ht="22" thickTop="1">
      <c r="B44" s="34"/>
      <c r="C44" s="2"/>
      <c r="D44" s="10"/>
      <c r="E44" s="2"/>
      <c r="F44" s="10"/>
      <c r="G44" s="2"/>
      <c r="H44" s="10"/>
      <c r="I44" s="2"/>
      <c r="J44" s="10"/>
    </row>
    <row r="45" spans="1:10">
      <c r="B45" s="64"/>
      <c r="C45" s="2"/>
      <c r="D45" s="2"/>
      <c r="E45" s="2"/>
      <c r="F45" s="2"/>
      <c r="G45" s="2"/>
      <c r="H45" s="2"/>
      <c r="I45" s="2"/>
      <c r="J45" s="2"/>
    </row>
    <row r="46" spans="1:10">
      <c r="A46" s="38" t="s">
        <v>134</v>
      </c>
      <c r="B46" s="70"/>
      <c r="D46" s="10"/>
      <c r="F46" s="16"/>
      <c r="H46" s="10"/>
      <c r="J46" s="1">
        <v>3</v>
      </c>
    </row>
    <row r="47" spans="1:10">
      <c r="B47" s="64"/>
      <c r="C47" s="2"/>
      <c r="D47" s="2"/>
      <c r="E47" s="2"/>
      <c r="F47" s="2"/>
      <c r="G47" s="2"/>
      <c r="H47" s="2"/>
      <c r="I47" s="2"/>
      <c r="J47" s="2"/>
    </row>
    <row r="48" spans="1:10">
      <c r="B48" s="64"/>
      <c r="C48" s="2"/>
      <c r="D48" s="2"/>
      <c r="E48" s="2"/>
      <c r="F48" s="2"/>
      <c r="G48" s="2"/>
      <c r="H48" s="2"/>
      <c r="I48" s="2"/>
      <c r="J48" s="2"/>
    </row>
    <row r="49" spans="2:10">
      <c r="B49" s="64"/>
      <c r="C49" s="2"/>
      <c r="D49" s="10"/>
      <c r="E49" s="2"/>
      <c r="F49" s="10"/>
      <c r="G49" s="2"/>
      <c r="H49" s="10"/>
      <c r="I49" s="2"/>
      <c r="J49" s="10"/>
    </row>
    <row r="51" spans="2:10">
      <c r="B51" s="68"/>
      <c r="D51" s="10"/>
      <c r="F51" s="10"/>
      <c r="H51" s="10"/>
      <c r="J51" s="10"/>
    </row>
    <row r="52" spans="2:10">
      <c r="B52" s="68"/>
      <c r="D52" s="10"/>
      <c r="F52" s="10"/>
      <c r="H52" s="10"/>
      <c r="J52" s="10"/>
    </row>
    <row r="53" spans="2:10">
      <c r="B53" s="68"/>
      <c r="D53" s="10"/>
      <c r="F53" s="10"/>
      <c r="H53" s="10"/>
      <c r="J53" s="10"/>
    </row>
    <row r="54" spans="2:10">
      <c r="B54" s="68"/>
      <c r="D54" s="10"/>
      <c r="F54" s="10"/>
      <c r="H54" s="10"/>
      <c r="J54" s="10"/>
    </row>
    <row r="55" spans="2:10">
      <c r="B55" s="68"/>
      <c r="D55" s="10"/>
      <c r="F55" s="10"/>
      <c r="H55" s="10"/>
      <c r="J55" s="10"/>
    </row>
    <row r="56" spans="2:10">
      <c r="B56" s="68"/>
      <c r="D56" s="10"/>
      <c r="F56" s="10"/>
      <c r="H56" s="10"/>
      <c r="J56" s="10"/>
    </row>
    <row r="57" spans="2:10">
      <c r="B57" s="68"/>
      <c r="D57" s="10"/>
      <c r="F57" s="10"/>
      <c r="H57" s="10"/>
      <c r="J57" s="10"/>
    </row>
    <row r="60" spans="2:10">
      <c r="F60" s="16"/>
      <c r="H60" s="10"/>
    </row>
    <row r="61" spans="2:10">
      <c r="F61" s="16"/>
      <c r="H61" s="10"/>
    </row>
    <row r="62" spans="2:10">
      <c r="F62" s="16"/>
      <c r="H62" s="10"/>
    </row>
    <row r="63" spans="2:10">
      <c r="F63" s="16"/>
      <c r="H63" s="10"/>
    </row>
    <row r="64" spans="2:10">
      <c r="H64" s="10"/>
    </row>
    <row r="65" spans="6:8">
      <c r="F65" s="16"/>
      <c r="H65" s="10"/>
    </row>
    <row r="66" spans="6:8">
      <c r="H66" s="10"/>
    </row>
    <row r="68" spans="6:8">
      <c r="H68" s="10"/>
    </row>
  </sheetData>
  <mergeCells count="4">
    <mergeCell ref="H1:J1"/>
    <mergeCell ref="H2:J2"/>
    <mergeCell ref="D8:F8"/>
    <mergeCell ref="H8:J8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591FD-D68C-4D75-A1C7-9F9557684EA3}">
  <dimension ref="A1:J68"/>
  <sheetViews>
    <sheetView view="pageBreakPreview" zoomScale="130" zoomScaleNormal="100" zoomScaleSheetLayoutView="130" workbookViewId="0">
      <selection activeCell="G16" sqref="G16"/>
    </sheetView>
  </sheetViews>
  <sheetFormatPr baseColWidth="10" defaultColWidth="8.83203125" defaultRowHeight="21"/>
  <cols>
    <col min="1" max="1" width="45.33203125" style="35" customWidth="1"/>
    <col min="2" max="2" width="5.33203125" style="35" customWidth="1"/>
    <col min="3" max="3" width="1.33203125" style="35" customWidth="1"/>
    <col min="4" max="4" width="13.1640625" style="9" customWidth="1"/>
    <col min="5" max="5" width="1.33203125" style="35" customWidth="1"/>
    <col min="6" max="6" width="13.1640625" style="9" customWidth="1"/>
    <col min="7" max="7" width="1.33203125" style="35" customWidth="1"/>
    <col min="8" max="8" width="13.1640625" style="9" customWidth="1"/>
    <col min="9" max="9" width="1.33203125" style="35" customWidth="1"/>
    <col min="10" max="10" width="13.1640625" style="9" customWidth="1"/>
  </cols>
  <sheetData>
    <row r="1" spans="1:10">
      <c r="H1" s="122" t="s">
        <v>127</v>
      </c>
      <c r="I1" s="122"/>
      <c r="J1" s="122"/>
    </row>
    <row r="2" spans="1:10">
      <c r="H2" s="122" t="s">
        <v>128</v>
      </c>
      <c r="I2" s="122"/>
      <c r="J2" s="122"/>
    </row>
    <row r="3" spans="1:10">
      <c r="A3" s="55" t="s">
        <v>0</v>
      </c>
      <c r="J3" s="11"/>
    </row>
    <row r="4" spans="1:10">
      <c r="A4" s="53" t="s">
        <v>162</v>
      </c>
      <c r="J4" s="12"/>
    </row>
    <row r="5" spans="1:10">
      <c r="A5" s="39" t="s">
        <v>172</v>
      </c>
    </row>
    <row r="6" spans="1:10">
      <c r="D6" s="10"/>
      <c r="F6" s="10"/>
      <c r="H6" s="10"/>
      <c r="J6" s="10"/>
    </row>
    <row r="7" spans="1:10">
      <c r="A7" s="67"/>
      <c r="B7" s="68"/>
      <c r="D7" s="13"/>
      <c r="E7" s="56"/>
      <c r="F7" s="13"/>
      <c r="G7" s="56"/>
      <c r="H7" s="14"/>
      <c r="I7" s="56"/>
      <c r="J7" s="36" t="s">
        <v>129</v>
      </c>
    </row>
    <row r="8" spans="1:10">
      <c r="A8" s="67"/>
      <c r="B8" s="68"/>
      <c r="C8" s="68"/>
      <c r="D8" s="123" t="s">
        <v>2</v>
      </c>
      <c r="E8" s="123"/>
      <c r="F8" s="123"/>
      <c r="G8" s="68"/>
      <c r="H8" s="123" t="s">
        <v>49</v>
      </c>
      <c r="I8" s="123"/>
      <c r="J8" s="123"/>
    </row>
    <row r="9" spans="1:10">
      <c r="A9" s="77"/>
      <c r="B9" s="78" t="s">
        <v>4</v>
      </c>
      <c r="C9" s="34"/>
      <c r="D9" s="15">
        <v>2025</v>
      </c>
      <c r="E9" s="34"/>
      <c r="F9" s="15">
        <v>2024</v>
      </c>
      <c r="G9" s="34"/>
      <c r="H9" s="15">
        <v>2025</v>
      </c>
      <c r="I9" s="34"/>
      <c r="J9" s="15">
        <v>2024</v>
      </c>
    </row>
    <row r="10" spans="1:10" ht="22">
      <c r="A10" s="79" t="s">
        <v>50</v>
      </c>
      <c r="B10" s="34"/>
      <c r="C10" s="80"/>
      <c r="D10" s="16"/>
      <c r="E10" s="80"/>
      <c r="F10" s="16"/>
      <c r="G10" s="80"/>
      <c r="H10" s="16"/>
      <c r="I10" s="80"/>
      <c r="J10" s="16"/>
    </row>
    <row r="11" spans="1:10" ht="22">
      <c r="A11" s="81" t="s">
        <v>51</v>
      </c>
      <c r="B11" s="43">
        <v>14</v>
      </c>
      <c r="C11" s="80"/>
      <c r="D11" s="2">
        <v>4874988</v>
      </c>
      <c r="E11" s="82"/>
      <c r="F11" s="96">
        <v>5392985</v>
      </c>
      <c r="G11" s="82"/>
      <c r="H11" s="97">
        <v>4874988</v>
      </c>
      <c r="I11" s="82"/>
      <c r="J11" s="98">
        <v>5392985</v>
      </c>
    </row>
    <row r="12" spans="1:10" ht="22">
      <c r="A12" s="81" t="s">
        <v>52</v>
      </c>
      <c r="B12" s="43">
        <v>14</v>
      </c>
      <c r="C12" s="2">
        <v>0</v>
      </c>
      <c r="D12" s="2">
        <v>-2893858</v>
      </c>
      <c r="E12" s="2"/>
      <c r="F12" s="99">
        <v>-3259393</v>
      </c>
      <c r="G12" s="2"/>
      <c r="H12" s="100">
        <v>-2930277</v>
      </c>
      <c r="I12" s="2"/>
      <c r="J12" s="101">
        <v>-3317267</v>
      </c>
    </row>
    <row r="13" spans="1:10" ht="22">
      <c r="A13" s="79" t="s">
        <v>123</v>
      </c>
      <c r="B13" s="43"/>
      <c r="C13" s="2">
        <v>0</v>
      </c>
      <c r="D13" s="7">
        <f>SUM(D11:D12)</f>
        <v>1981130</v>
      </c>
      <c r="E13" s="2">
        <v>0</v>
      </c>
      <c r="F13" s="40">
        <f>SUM(F11:F12)</f>
        <v>2133592</v>
      </c>
      <c r="G13" s="2">
        <v>0</v>
      </c>
      <c r="H13" s="7">
        <f>SUM(H11:H12)</f>
        <v>1944711</v>
      </c>
      <c r="I13" s="2">
        <v>0</v>
      </c>
      <c r="J13" s="40">
        <f>SUM(J11:J12)</f>
        <v>2075718</v>
      </c>
    </row>
    <row r="14" spans="1:10" ht="22">
      <c r="A14" s="81" t="s">
        <v>53</v>
      </c>
      <c r="B14" s="43">
        <v>14</v>
      </c>
      <c r="C14" s="2">
        <v>0</v>
      </c>
      <c r="D14" s="2">
        <v>45884</v>
      </c>
      <c r="E14" s="2"/>
      <c r="F14" s="102">
        <v>48806</v>
      </c>
      <c r="G14" s="2"/>
      <c r="H14" s="2">
        <v>55448</v>
      </c>
      <c r="I14" s="2"/>
      <c r="J14" s="103">
        <v>58204</v>
      </c>
    </row>
    <row r="15" spans="1:10" ht="22">
      <c r="A15" s="81" t="s">
        <v>54</v>
      </c>
      <c r="B15" s="43"/>
      <c r="C15" s="2">
        <v>0</v>
      </c>
      <c r="D15" s="2">
        <v>-473881</v>
      </c>
      <c r="E15" s="2"/>
      <c r="F15" s="102">
        <v>-485064</v>
      </c>
      <c r="G15" s="2"/>
      <c r="H15" s="2">
        <v>-473881</v>
      </c>
      <c r="I15" s="2"/>
      <c r="J15" s="103">
        <v>-485064</v>
      </c>
    </row>
    <row r="16" spans="1:10" ht="22">
      <c r="A16" s="81" t="s">
        <v>55</v>
      </c>
      <c r="B16" s="43"/>
      <c r="C16" s="2"/>
      <c r="D16" s="2">
        <v>-625589</v>
      </c>
      <c r="E16" s="2"/>
      <c r="F16" s="102">
        <v>-601837</v>
      </c>
      <c r="G16" s="2"/>
      <c r="H16" s="2">
        <v>-602720</v>
      </c>
      <c r="I16" s="2"/>
      <c r="J16" s="103">
        <v>-579657</v>
      </c>
    </row>
    <row r="17" spans="1:10">
      <c r="A17" s="62" t="s">
        <v>56</v>
      </c>
      <c r="B17" s="43">
        <v>14</v>
      </c>
      <c r="C17" s="2">
        <v>0</v>
      </c>
      <c r="D17" s="3">
        <v>-21205</v>
      </c>
      <c r="E17" s="2"/>
      <c r="F17" s="104">
        <v>-20908</v>
      </c>
      <c r="G17" s="2"/>
      <c r="H17" s="3">
        <v>-18728</v>
      </c>
      <c r="I17" s="2"/>
      <c r="J17" s="105">
        <v>-18329</v>
      </c>
    </row>
    <row r="18" spans="1:10" ht="22">
      <c r="A18" s="79" t="s">
        <v>84</v>
      </c>
      <c r="B18" s="43"/>
      <c r="C18" s="2">
        <v>0</v>
      </c>
      <c r="D18" s="2">
        <f>SUM(D13:D17)</f>
        <v>906339</v>
      </c>
      <c r="E18" s="2">
        <v>0</v>
      </c>
      <c r="F18" s="40">
        <f>SUM(F13:F17)</f>
        <v>1074589</v>
      </c>
      <c r="G18" s="2">
        <v>0</v>
      </c>
      <c r="H18" s="2">
        <f>SUM(H13:H17)</f>
        <v>904830</v>
      </c>
      <c r="I18" s="2">
        <v>0</v>
      </c>
      <c r="J18" s="40">
        <f>SUM(J13:J17)</f>
        <v>1050872</v>
      </c>
    </row>
    <row r="19" spans="1:10" ht="22">
      <c r="A19" s="81" t="s">
        <v>124</v>
      </c>
      <c r="B19" s="43"/>
      <c r="C19" s="2">
        <v>0</v>
      </c>
      <c r="D19" s="88">
        <v>-181678</v>
      </c>
      <c r="E19" s="2"/>
      <c r="F19" s="106">
        <v>-214024</v>
      </c>
      <c r="G19" s="2"/>
      <c r="H19" s="3">
        <v>-181598</v>
      </c>
      <c r="I19" s="2"/>
      <c r="J19" s="107">
        <v>-209939</v>
      </c>
    </row>
    <row r="20" spans="1:10" ht="23" thickBot="1">
      <c r="A20" s="79" t="s">
        <v>139</v>
      </c>
      <c r="B20" s="43"/>
      <c r="C20" s="2">
        <v>0</v>
      </c>
      <c r="D20" s="8">
        <f>SUM(D18:D19)</f>
        <v>724661</v>
      </c>
      <c r="E20" s="2">
        <v>0</v>
      </c>
      <c r="F20" s="90">
        <f>SUM(F18:F19)</f>
        <v>860565</v>
      </c>
      <c r="G20" s="2">
        <v>0</v>
      </c>
      <c r="H20" s="8">
        <f>SUM(H18:H19)</f>
        <v>723232</v>
      </c>
      <c r="I20" s="2">
        <v>0</v>
      </c>
      <c r="J20" s="90">
        <f>SUM(J18:J19)</f>
        <v>840933</v>
      </c>
    </row>
    <row r="21" spans="1:10" ht="22" thickTop="1">
      <c r="A21" s="79"/>
      <c r="B21" s="70"/>
      <c r="C21" s="2"/>
      <c r="D21" s="2"/>
      <c r="E21" s="2"/>
      <c r="F21" s="2"/>
      <c r="G21" s="2"/>
      <c r="H21" s="2"/>
      <c r="I21" s="2"/>
      <c r="J21" s="2"/>
    </row>
    <row r="22" spans="1:10">
      <c r="A22" s="91" t="s">
        <v>57</v>
      </c>
      <c r="B22" s="70"/>
      <c r="C22" s="2">
        <v>0</v>
      </c>
      <c r="D22" s="2"/>
      <c r="E22" s="2">
        <v>0</v>
      </c>
      <c r="F22" s="2"/>
      <c r="G22" s="2">
        <v>0</v>
      </c>
      <c r="H22" s="2"/>
      <c r="I22" s="2">
        <v>0</v>
      </c>
      <c r="J22" s="2"/>
    </row>
    <row r="23" spans="1:10">
      <c r="A23" s="91" t="s">
        <v>163</v>
      </c>
      <c r="B23" s="70"/>
      <c r="C23" s="2"/>
      <c r="D23" s="2"/>
      <c r="E23" s="2"/>
      <c r="F23" s="2"/>
      <c r="G23" s="2"/>
      <c r="H23" s="2"/>
      <c r="I23" s="2"/>
      <c r="J23" s="2"/>
    </row>
    <row r="24" spans="1:10">
      <c r="A24" s="91" t="s">
        <v>164</v>
      </c>
      <c r="B24" s="70"/>
      <c r="C24" s="2"/>
      <c r="D24" s="2"/>
      <c r="E24" s="2"/>
      <c r="F24" s="2"/>
      <c r="G24" s="2"/>
      <c r="H24" s="2"/>
      <c r="I24" s="2"/>
      <c r="J24" s="2"/>
    </row>
    <row r="25" spans="1:10">
      <c r="A25" s="92" t="s">
        <v>165</v>
      </c>
      <c r="B25" s="70"/>
      <c r="C25" s="2"/>
      <c r="D25" s="2">
        <v>0</v>
      </c>
      <c r="E25" s="2"/>
      <c r="F25" s="40">
        <v>1645</v>
      </c>
      <c r="G25" s="2"/>
      <c r="H25" s="2">
        <v>0</v>
      </c>
      <c r="I25" s="2"/>
      <c r="J25" s="44">
        <v>4795</v>
      </c>
    </row>
    <row r="26" spans="1:10">
      <c r="A26" s="92" t="s">
        <v>166</v>
      </c>
      <c r="B26" s="70"/>
      <c r="C26" s="2"/>
      <c r="D26" s="2"/>
      <c r="E26" s="2"/>
      <c r="F26" s="2"/>
      <c r="G26" s="2"/>
      <c r="H26" s="2"/>
      <c r="I26" s="2"/>
      <c r="J26" s="2"/>
    </row>
    <row r="27" spans="1:10">
      <c r="A27" s="92" t="s">
        <v>167</v>
      </c>
      <c r="B27" s="70"/>
      <c r="C27" s="2"/>
      <c r="D27" s="2">
        <v>0</v>
      </c>
      <c r="E27" s="2"/>
      <c r="F27" s="88">
        <v>-329</v>
      </c>
      <c r="G27" s="2"/>
      <c r="H27" s="2">
        <v>0</v>
      </c>
      <c r="I27" s="2"/>
      <c r="J27" s="45">
        <v>-959</v>
      </c>
    </row>
    <row r="28" spans="1:10">
      <c r="A28" s="91" t="s">
        <v>168</v>
      </c>
      <c r="B28" s="70"/>
      <c r="C28" s="2"/>
      <c r="D28" s="6">
        <f>SUM(D25:D27)</f>
        <v>0</v>
      </c>
      <c r="E28" s="2"/>
      <c r="F28" s="6">
        <f>SUM(F25:F27)</f>
        <v>1316</v>
      </c>
      <c r="G28" s="2"/>
      <c r="H28" s="6">
        <f>SUM(H25:H27)</f>
        <v>0</v>
      </c>
      <c r="I28" s="2"/>
      <c r="J28" s="6">
        <f>SUM(J25:J27)</f>
        <v>3836</v>
      </c>
    </row>
    <row r="29" spans="1:10" ht="22" thickBot="1">
      <c r="A29" s="91" t="s">
        <v>138</v>
      </c>
      <c r="B29" s="70"/>
      <c r="C29" s="2">
        <v>0</v>
      </c>
      <c r="D29" s="90">
        <f>D20+D28</f>
        <v>724661</v>
      </c>
      <c r="E29" s="2"/>
      <c r="F29" s="90">
        <f>F20+F28</f>
        <v>861881</v>
      </c>
      <c r="G29" s="2"/>
      <c r="H29" s="90">
        <f>H20+H28</f>
        <v>723232</v>
      </c>
      <c r="I29" s="2"/>
      <c r="J29" s="90">
        <f>J20+J28</f>
        <v>844769</v>
      </c>
    </row>
    <row r="30" spans="1:10" ht="22" thickTop="1">
      <c r="A30" s="91"/>
      <c r="B30" s="70"/>
      <c r="C30" s="2"/>
      <c r="D30" s="1"/>
      <c r="E30" s="40"/>
      <c r="F30" s="40"/>
      <c r="G30" s="40"/>
      <c r="H30" s="1"/>
      <c r="I30" s="40"/>
      <c r="J30" s="40"/>
    </row>
    <row r="31" spans="1:10">
      <c r="A31" s="55" t="s">
        <v>58</v>
      </c>
      <c r="B31" s="64"/>
      <c r="C31" s="2"/>
      <c r="D31" s="2"/>
      <c r="E31" s="2"/>
      <c r="F31" s="40"/>
      <c r="G31" s="2"/>
      <c r="H31" s="2"/>
      <c r="I31" s="2"/>
      <c r="J31" s="40"/>
    </row>
    <row r="32" spans="1:10">
      <c r="A32" s="35" t="s">
        <v>59</v>
      </c>
      <c r="B32" s="64"/>
      <c r="C32" s="2">
        <v>0</v>
      </c>
      <c r="D32" s="2">
        <f>+D34-D33</f>
        <v>724660</v>
      </c>
      <c r="E32" s="2">
        <v>0</v>
      </c>
      <c r="F32" s="40">
        <f>F34-F33</f>
        <v>860146</v>
      </c>
      <c r="G32" s="2">
        <v>0</v>
      </c>
      <c r="H32" s="2">
        <f>+H34-H33</f>
        <v>723232</v>
      </c>
      <c r="I32" s="2">
        <v>0</v>
      </c>
      <c r="J32" s="40">
        <f>J34-J33</f>
        <v>840933</v>
      </c>
    </row>
    <row r="33" spans="1:10">
      <c r="A33" s="35" t="s">
        <v>45</v>
      </c>
      <c r="B33" s="64"/>
      <c r="C33" s="2"/>
      <c r="D33" s="88">
        <v>1</v>
      </c>
      <c r="E33" s="2"/>
      <c r="F33" s="108">
        <v>419</v>
      </c>
      <c r="G33" s="2"/>
      <c r="H33" s="3">
        <v>0</v>
      </c>
      <c r="I33" s="2"/>
      <c r="J33" s="3">
        <v>0</v>
      </c>
    </row>
    <row r="34" spans="1:10" ht="22" thickBot="1">
      <c r="A34" s="93"/>
      <c r="B34" s="64"/>
      <c r="C34" s="2">
        <v>0</v>
      </c>
      <c r="D34" s="8">
        <f>+D20</f>
        <v>724661</v>
      </c>
      <c r="E34" s="2">
        <v>0</v>
      </c>
      <c r="F34" s="90">
        <f>+F20</f>
        <v>860565</v>
      </c>
      <c r="G34" s="2">
        <v>0</v>
      </c>
      <c r="H34" s="8">
        <f>+H20</f>
        <v>723232</v>
      </c>
      <c r="I34" s="2">
        <v>0</v>
      </c>
      <c r="J34" s="90">
        <f>+J20</f>
        <v>840933</v>
      </c>
    </row>
    <row r="35" spans="1:10" ht="22" thickTop="1">
      <c r="A35" s="60"/>
      <c r="B35" s="64"/>
      <c r="C35" s="2">
        <v>0</v>
      </c>
      <c r="D35" s="2"/>
      <c r="E35" s="2">
        <v>0</v>
      </c>
      <c r="F35" s="40"/>
      <c r="G35" s="2">
        <v>0</v>
      </c>
      <c r="H35" s="2"/>
      <c r="I35" s="2">
        <v>0</v>
      </c>
      <c r="J35" s="40"/>
    </row>
    <row r="36" spans="1:10">
      <c r="A36" s="33" t="s">
        <v>60</v>
      </c>
      <c r="B36" s="64"/>
      <c r="C36" s="2">
        <v>0</v>
      </c>
      <c r="D36" s="2"/>
      <c r="E36" s="2">
        <v>0</v>
      </c>
      <c r="F36" s="40"/>
      <c r="G36" s="2">
        <v>0</v>
      </c>
      <c r="H36" s="2"/>
      <c r="I36" s="2">
        <v>0</v>
      </c>
      <c r="J36" s="40"/>
    </row>
    <row r="37" spans="1:10">
      <c r="A37" s="35" t="s">
        <v>59</v>
      </c>
      <c r="B37" s="64"/>
      <c r="C37" s="2">
        <v>0</v>
      </c>
      <c r="D37" s="2">
        <f>+D39-D38</f>
        <v>724660</v>
      </c>
      <c r="E37" s="2">
        <v>0</v>
      </c>
      <c r="F37" s="40">
        <f>F39-F38</f>
        <v>861507</v>
      </c>
      <c r="G37" s="2">
        <v>0</v>
      </c>
      <c r="H37" s="2">
        <f>+H39-H38</f>
        <v>723232</v>
      </c>
      <c r="I37" s="2">
        <v>0</v>
      </c>
      <c r="J37" s="40">
        <f>J39-J38</f>
        <v>844769</v>
      </c>
    </row>
    <row r="38" spans="1:10">
      <c r="A38" s="35" t="s">
        <v>45</v>
      </c>
      <c r="B38" s="64"/>
      <c r="C38" s="2">
        <v>0</v>
      </c>
      <c r="D38" s="88">
        <v>1</v>
      </c>
      <c r="E38" s="2">
        <v>0</v>
      </c>
      <c r="F38" s="109">
        <v>374</v>
      </c>
      <c r="G38" s="2">
        <v>0</v>
      </c>
      <c r="H38" s="2">
        <v>0</v>
      </c>
      <c r="I38" s="2">
        <v>0</v>
      </c>
      <c r="J38" s="40">
        <v>0</v>
      </c>
    </row>
    <row r="39" spans="1:10" ht="22" thickBot="1">
      <c r="A39" s="93"/>
      <c r="B39" s="64"/>
      <c r="C39" s="2"/>
      <c r="D39" s="8">
        <f>+D29</f>
        <v>724661</v>
      </c>
      <c r="E39" s="2"/>
      <c r="F39" s="90">
        <f>+F29</f>
        <v>861881</v>
      </c>
      <c r="G39" s="2"/>
      <c r="H39" s="8">
        <f>+H29</f>
        <v>723232</v>
      </c>
      <c r="I39" s="2"/>
      <c r="J39" s="90">
        <f>+J29</f>
        <v>844769</v>
      </c>
    </row>
    <row r="40" spans="1:10" ht="22" thickTop="1">
      <c r="A40" s="33"/>
      <c r="B40" s="64"/>
      <c r="C40" s="2">
        <v>0</v>
      </c>
      <c r="D40" s="10"/>
      <c r="E40" s="2">
        <v>0</v>
      </c>
      <c r="F40" s="40"/>
      <c r="G40" s="2">
        <v>0</v>
      </c>
      <c r="H40" s="10"/>
      <c r="I40" s="2">
        <v>0</v>
      </c>
      <c r="J40" s="40"/>
    </row>
    <row r="41" spans="1:10">
      <c r="A41" s="33" t="s">
        <v>61</v>
      </c>
      <c r="B41" s="43"/>
      <c r="C41" s="2"/>
      <c r="D41" s="10"/>
      <c r="E41" s="2"/>
      <c r="F41" s="40"/>
      <c r="G41" s="2"/>
      <c r="H41" s="10"/>
      <c r="I41" s="2"/>
      <c r="J41" s="40"/>
    </row>
    <row r="42" spans="1:10" ht="23" thickBot="1">
      <c r="A42" s="67" t="s">
        <v>146</v>
      </c>
      <c r="B42" s="43"/>
      <c r="C42" s="2"/>
      <c r="D42" s="94">
        <f>D32/D43</f>
        <v>7.9845865944095332E-2</v>
      </c>
      <c r="E42" s="17"/>
      <c r="F42" s="95">
        <f>F32/F43</f>
        <v>9.4282124030538719E-2</v>
      </c>
      <c r="G42" s="17"/>
      <c r="H42" s="94">
        <f>H32/H43</f>
        <v>7.968852333298368E-2</v>
      </c>
      <c r="I42" s="17"/>
      <c r="J42" s="95">
        <f>J32/J43</f>
        <v>9.2176153126763374E-2</v>
      </c>
    </row>
    <row r="43" spans="1:10" ht="23" thickTop="1" thickBot="1">
      <c r="A43" s="35" t="s">
        <v>135</v>
      </c>
      <c r="B43" s="70"/>
      <c r="C43" s="2"/>
      <c r="D43" s="90">
        <v>9075736</v>
      </c>
      <c r="E43" s="2"/>
      <c r="F43" s="90">
        <v>9123108</v>
      </c>
      <c r="G43" s="2"/>
      <c r="H43" s="90">
        <v>9075736</v>
      </c>
      <c r="I43" s="2"/>
      <c r="J43" s="8">
        <v>9123108</v>
      </c>
    </row>
    <row r="44" spans="1:10" ht="22" thickTop="1">
      <c r="B44" s="34"/>
      <c r="C44" s="2"/>
      <c r="D44" s="10"/>
      <c r="E44" s="2"/>
      <c r="F44" s="10"/>
      <c r="G44" s="2"/>
      <c r="H44" s="10"/>
      <c r="I44" s="2"/>
      <c r="J44" s="10"/>
    </row>
    <row r="45" spans="1:10">
      <c r="B45" s="34"/>
      <c r="C45" s="2"/>
      <c r="D45" s="10"/>
      <c r="E45" s="2"/>
      <c r="F45" s="10"/>
      <c r="G45" s="2"/>
      <c r="H45" s="10"/>
      <c r="I45" s="2"/>
      <c r="J45" s="10"/>
    </row>
    <row r="46" spans="1:10">
      <c r="A46" s="38" t="s">
        <v>134</v>
      </c>
      <c r="B46" s="70"/>
      <c r="D46" s="10"/>
      <c r="F46" s="16"/>
      <c r="H46" s="10"/>
      <c r="J46" s="1">
        <v>4</v>
      </c>
    </row>
    <row r="47" spans="1:10">
      <c r="B47" s="64"/>
      <c r="C47" s="2"/>
      <c r="D47" s="2"/>
      <c r="E47" s="2"/>
      <c r="F47" s="2"/>
      <c r="G47" s="2"/>
      <c r="H47" s="2"/>
      <c r="I47" s="2"/>
      <c r="J47" s="2"/>
    </row>
    <row r="48" spans="1:10">
      <c r="B48" s="64"/>
      <c r="C48" s="2"/>
      <c r="D48" s="2"/>
      <c r="E48" s="2"/>
      <c r="F48" s="2"/>
      <c r="G48" s="2"/>
      <c r="H48" s="2"/>
      <c r="I48" s="2"/>
      <c r="J48" s="2"/>
    </row>
    <row r="49" spans="2:10">
      <c r="B49" s="64"/>
      <c r="C49" s="2"/>
      <c r="D49" s="2"/>
      <c r="E49" s="2"/>
      <c r="F49" s="2"/>
      <c r="G49" s="2"/>
      <c r="H49" s="2"/>
      <c r="I49" s="2"/>
      <c r="J49" s="2"/>
    </row>
    <row r="51" spans="2:10">
      <c r="B51" s="68"/>
      <c r="D51" s="10"/>
      <c r="F51" s="10"/>
      <c r="H51" s="10"/>
      <c r="J51" s="10"/>
    </row>
    <row r="52" spans="2:10">
      <c r="B52" s="68"/>
      <c r="D52" s="10"/>
      <c r="F52" s="10"/>
      <c r="H52" s="10"/>
      <c r="J52" s="10"/>
    </row>
    <row r="53" spans="2:10">
      <c r="B53" s="68"/>
      <c r="D53" s="10"/>
      <c r="F53" s="10"/>
      <c r="H53" s="10"/>
      <c r="J53" s="10"/>
    </row>
    <row r="54" spans="2:10">
      <c r="B54" s="68"/>
      <c r="D54" s="10"/>
      <c r="F54" s="10"/>
      <c r="H54" s="10"/>
      <c r="J54" s="10"/>
    </row>
    <row r="55" spans="2:10">
      <c r="B55" s="68"/>
      <c r="D55" s="10"/>
      <c r="F55" s="10"/>
      <c r="H55" s="10"/>
      <c r="J55" s="10"/>
    </row>
    <row r="56" spans="2:10">
      <c r="B56" s="68"/>
      <c r="D56" s="10"/>
      <c r="F56" s="10"/>
      <c r="H56" s="10"/>
      <c r="J56" s="10"/>
    </row>
    <row r="57" spans="2:10">
      <c r="B57" s="68"/>
      <c r="D57" s="10"/>
      <c r="F57" s="10"/>
      <c r="H57" s="10"/>
      <c r="J57" s="10"/>
    </row>
    <row r="60" spans="2:10">
      <c r="F60" s="16"/>
      <c r="H60" s="10"/>
    </row>
    <row r="61" spans="2:10">
      <c r="F61" s="16"/>
      <c r="H61" s="10"/>
    </row>
    <row r="62" spans="2:10">
      <c r="F62" s="16"/>
      <c r="H62" s="10"/>
    </row>
    <row r="63" spans="2:10">
      <c r="F63" s="16"/>
      <c r="H63" s="10"/>
    </row>
    <row r="64" spans="2:10">
      <c r="H64" s="10"/>
    </row>
    <row r="65" spans="6:8">
      <c r="F65" s="16"/>
      <c r="H65" s="10"/>
    </row>
    <row r="66" spans="6:8">
      <c r="H66" s="10"/>
    </row>
    <row r="68" spans="6:8">
      <c r="H68" s="10"/>
    </row>
  </sheetData>
  <mergeCells count="4">
    <mergeCell ref="H1:J1"/>
    <mergeCell ref="H2:J2"/>
    <mergeCell ref="D8:F8"/>
    <mergeCell ref="H8:J8"/>
  </mergeCell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9"/>
  <sheetViews>
    <sheetView view="pageBreakPreview" topLeftCell="A8" zoomScaleNormal="100" zoomScaleSheetLayoutView="100" workbookViewId="0">
      <selection activeCell="G16" sqref="G16"/>
    </sheetView>
  </sheetViews>
  <sheetFormatPr baseColWidth="10" defaultColWidth="8.83203125" defaultRowHeight="21"/>
  <cols>
    <col min="1" max="1" width="30.5" style="35" customWidth="1"/>
    <col min="2" max="2" width="1.1640625" style="35" customWidth="1"/>
    <col min="3" max="3" width="5" style="34" bestFit="1" customWidth="1"/>
    <col min="4" max="4" width="1.33203125" style="35" customWidth="1"/>
    <col min="5" max="5" width="12.1640625" style="1" customWidth="1"/>
    <col min="6" max="6" width="1.33203125" style="1" customWidth="1"/>
    <col min="7" max="7" width="12.6640625" style="1" customWidth="1"/>
    <col min="8" max="8" width="1.33203125" style="1" customWidth="1"/>
    <col min="9" max="9" width="12.33203125" style="1" customWidth="1"/>
    <col min="10" max="10" width="1.33203125" style="1" customWidth="1"/>
    <col min="11" max="11" width="13.83203125" style="18" customWidth="1"/>
    <col min="12" max="12" width="1.33203125" style="18" customWidth="1"/>
    <col min="13" max="13" width="11.6640625" style="1" customWidth="1"/>
    <col min="14" max="14" width="1.33203125" style="1" customWidth="1"/>
    <col min="15" max="15" width="12.33203125" style="1" customWidth="1"/>
    <col min="16" max="16" width="1.33203125" style="2" customWidth="1"/>
    <col min="17" max="17" width="12" style="1" customWidth="1"/>
    <col min="18" max="18" width="1.33203125" style="18" customWidth="1"/>
    <col min="19" max="19" width="13.83203125" style="1" customWidth="1"/>
    <col min="20" max="20" width="1.33203125" style="19" customWidth="1"/>
    <col min="21" max="21" width="12.1640625" style="1" customWidth="1"/>
    <col min="22" max="22" width="1.33203125" style="19" customWidth="1"/>
    <col min="23" max="23" width="12.6640625" style="1" customWidth="1"/>
  </cols>
  <sheetData>
    <row r="1" spans="1:23">
      <c r="U1" s="122" t="s">
        <v>127</v>
      </c>
      <c r="V1" s="122"/>
      <c r="W1" s="122"/>
    </row>
    <row r="2" spans="1:23">
      <c r="U2" s="122" t="s">
        <v>128</v>
      </c>
      <c r="V2" s="122"/>
      <c r="W2" s="122"/>
    </row>
    <row r="3" spans="1:23">
      <c r="A3" s="33" t="s">
        <v>0</v>
      </c>
      <c r="B3" s="33"/>
      <c r="C3" s="37"/>
      <c r="D3" s="33"/>
      <c r="W3" s="20"/>
    </row>
    <row r="4" spans="1:23">
      <c r="A4" s="33" t="s">
        <v>144</v>
      </c>
      <c r="B4" s="33"/>
      <c r="C4" s="37"/>
      <c r="D4" s="33"/>
      <c r="U4" s="21"/>
      <c r="V4" s="22"/>
      <c r="W4" s="23"/>
    </row>
    <row r="5" spans="1:23">
      <c r="A5" s="39" t="s">
        <v>173</v>
      </c>
      <c r="B5" s="33"/>
      <c r="C5" s="37"/>
      <c r="D5" s="33"/>
    </row>
    <row r="6" spans="1:23">
      <c r="A6" s="50"/>
      <c r="B6" s="50"/>
      <c r="C6" s="50"/>
      <c r="D6" s="50"/>
      <c r="E6" s="2"/>
      <c r="F6" s="2"/>
      <c r="G6" s="2"/>
      <c r="H6" s="2"/>
      <c r="I6" s="2"/>
      <c r="J6" s="2"/>
      <c r="M6" s="2"/>
      <c r="N6" s="2"/>
      <c r="O6" s="2"/>
      <c r="Q6" s="2"/>
      <c r="S6" s="2"/>
      <c r="T6" s="18"/>
      <c r="U6" s="2"/>
      <c r="V6" s="18"/>
      <c r="W6" s="2"/>
    </row>
    <row r="7" spans="1:23">
      <c r="E7" s="3"/>
      <c r="F7" s="3"/>
      <c r="G7" s="3"/>
      <c r="H7" s="3"/>
      <c r="I7" s="3"/>
      <c r="J7" s="3"/>
      <c r="K7" s="24"/>
      <c r="L7" s="24"/>
      <c r="M7" s="3"/>
      <c r="N7" s="3"/>
      <c r="O7" s="3"/>
      <c r="P7" s="3"/>
      <c r="Q7" s="3"/>
      <c r="R7" s="24"/>
      <c r="S7" s="3"/>
      <c r="T7" s="24"/>
      <c r="U7" s="3"/>
      <c r="V7" s="24"/>
      <c r="W7" s="36" t="s">
        <v>129</v>
      </c>
    </row>
    <row r="8" spans="1:23">
      <c r="E8" s="124" t="s">
        <v>62</v>
      </c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</row>
    <row r="9" spans="1:23">
      <c r="E9" s="124" t="s">
        <v>63</v>
      </c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8"/>
      <c r="U9" s="2"/>
      <c r="V9" s="18"/>
      <c r="W9" s="21"/>
    </row>
    <row r="10" spans="1:23" ht="44">
      <c r="A10" s="37"/>
      <c r="B10" s="37"/>
      <c r="D10" s="34"/>
      <c r="E10" s="25"/>
      <c r="F10" s="25"/>
      <c r="G10" s="25"/>
      <c r="H10" s="25"/>
      <c r="I10" s="25"/>
      <c r="J10" s="25"/>
      <c r="K10" s="27" t="s">
        <v>152</v>
      </c>
      <c r="L10" s="26"/>
      <c r="M10" s="125" t="s">
        <v>64</v>
      </c>
      <c r="N10" s="125"/>
      <c r="O10" s="125"/>
      <c r="P10" s="125"/>
      <c r="Q10" s="125"/>
      <c r="R10" s="26"/>
      <c r="S10" s="28"/>
      <c r="T10" s="26"/>
      <c r="U10" s="25"/>
      <c r="V10" s="29"/>
      <c r="W10" s="25"/>
    </row>
    <row r="11" spans="1:23">
      <c r="A11" s="37"/>
      <c r="B11" s="37"/>
      <c r="D11" s="34"/>
      <c r="E11" s="25" t="s">
        <v>65</v>
      </c>
      <c r="F11" s="25"/>
      <c r="G11" s="25"/>
      <c r="H11" s="25"/>
      <c r="I11" s="25"/>
      <c r="J11" s="25"/>
      <c r="K11" s="28" t="s">
        <v>66</v>
      </c>
      <c r="L11" s="26"/>
      <c r="M11" s="28"/>
      <c r="N11" s="28"/>
      <c r="O11" s="28"/>
      <c r="P11" s="28"/>
      <c r="Q11" s="28"/>
      <c r="R11" s="26"/>
      <c r="S11" s="28" t="s">
        <v>67</v>
      </c>
      <c r="T11" s="26"/>
      <c r="U11" s="25"/>
      <c r="V11" s="29"/>
      <c r="W11" s="25"/>
    </row>
    <row r="12" spans="1:23">
      <c r="A12" s="37"/>
      <c r="B12" s="37"/>
      <c r="D12" s="34"/>
      <c r="E12" s="25" t="s">
        <v>68</v>
      </c>
      <c r="F12" s="28"/>
      <c r="G12" s="28" t="s">
        <v>69</v>
      </c>
      <c r="H12" s="28"/>
      <c r="I12" s="28"/>
      <c r="J12" s="28"/>
      <c r="K12" s="28" t="s">
        <v>71</v>
      </c>
      <c r="L12" s="26"/>
      <c r="M12" s="25" t="s">
        <v>70</v>
      </c>
      <c r="N12" s="25"/>
      <c r="O12" s="25" t="s">
        <v>153</v>
      </c>
      <c r="P12" s="28"/>
      <c r="Q12" s="25"/>
      <c r="R12" s="26"/>
      <c r="S12" s="28" t="s">
        <v>72</v>
      </c>
      <c r="T12" s="26"/>
      <c r="U12" s="25" t="s">
        <v>73</v>
      </c>
      <c r="V12" s="29"/>
      <c r="W12" s="25"/>
    </row>
    <row r="13" spans="1:23">
      <c r="A13" s="37"/>
      <c r="B13" s="37"/>
      <c r="C13" s="42" t="s">
        <v>4</v>
      </c>
      <c r="D13" s="34"/>
      <c r="E13" s="30" t="s">
        <v>74</v>
      </c>
      <c r="F13" s="25"/>
      <c r="G13" s="30" t="s">
        <v>65</v>
      </c>
      <c r="H13" s="25"/>
      <c r="I13" s="30" t="s">
        <v>153</v>
      </c>
      <c r="J13" s="25"/>
      <c r="K13" s="30" t="s">
        <v>76</v>
      </c>
      <c r="L13" s="26"/>
      <c r="M13" s="30" t="s">
        <v>75</v>
      </c>
      <c r="N13" s="28"/>
      <c r="O13" s="30" t="s">
        <v>75</v>
      </c>
      <c r="P13" s="28"/>
      <c r="Q13" s="30" t="s">
        <v>43</v>
      </c>
      <c r="R13" s="26"/>
      <c r="S13" s="30" t="s">
        <v>77</v>
      </c>
      <c r="T13" s="29"/>
      <c r="U13" s="30" t="s">
        <v>78</v>
      </c>
      <c r="V13" s="29"/>
      <c r="W13" s="30" t="s">
        <v>79</v>
      </c>
    </row>
    <row r="14" spans="1:23">
      <c r="A14" s="51"/>
      <c r="B14" s="51"/>
      <c r="C14" s="37"/>
      <c r="D14" s="51"/>
      <c r="K14" s="2"/>
    </row>
    <row r="15" spans="1:23">
      <c r="A15" s="33" t="s">
        <v>156</v>
      </c>
      <c r="B15" s="33"/>
      <c r="C15" s="52"/>
      <c r="D15" s="33"/>
      <c r="E15" s="44">
        <v>912561</v>
      </c>
      <c r="F15" s="41"/>
      <c r="G15" s="44">
        <v>3233498</v>
      </c>
      <c r="I15" s="44">
        <v>-63825</v>
      </c>
      <c r="J15" s="41"/>
      <c r="K15" s="41">
        <v>-1684987</v>
      </c>
      <c r="M15" s="44">
        <v>91256</v>
      </c>
      <c r="N15" s="41"/>
      <c r="O15" s="41">
        <v>63825</v>
      </c>
      <c r="P15" s="1">
        <v>0</v>
      </c>
      <c r="Q15" s="44">
        <v>4468929</v>
      </c>
      <c r="R15" s="19"/>
      <c r="S15" s="2">
        <f>SUM(E15:Q15)</f>
        <v>7021257</v>
      </c>
      <c r="T15" s="18">
        <v>0</v>
      </c>
      <c r="U15" s="44">
        <v>45517</v>
      </c>
      <c r="V15" s="18"/>
      <c r="W15" s="2">
        <f>SUM(S15:U15)</f>
        <v>7066774</v>
      </c>
    </row>
    <row r="16" spans="1:23">
      <c r="A16" s="35" t="s">
        <v>138</v>
      </c>
      <c r="B16" s="33"/>
      <c r="C16" s="52"/>
      <c r="D16" s="33"/>
      <c r="E16" s="2">
        <v>0</v>
      </c>
      <c r="F16" s="2"/>
      <c r="G16" s="2">
        <v>0</v>
      </c>
      <c r="H16" s="2"/>
      <c r="I16" s="2">
        <v>0</v>
      </c>
      <c r="J16" s="2"/>
      <c r="K16" s="2">
        <v>0</v>
      </c>
      <c r="M16" s="2">
        <v>0</v>
      </c>
      <c r="N16" s="2"/>
      <c r="O16" s="2">
        <v>0</v>
      </c>
      <c r="Q16" s="2">
        <f>+'PL_Eng(9M)'!D37</f>
        <v>724660</v>
      </c>
      <c r="S16" s="2">
        <f>SUM(E16:Q16)</f>
        <v>724660</v>
      </c>
      <c r="T16" s="18"/>
      <c r="U16" s="2">
        <f>+'PL_Eng(9M)'!D38</f>
        <v>1</v>
      </c>
      <c r="V16" s="18"/>
      <c r="W16" s="2">
        <f>SUM(S16:U16)</f>
        <v>724661</v>
      </c>
    </row>
    <row r="17" spans="1:23">
      <c r="A17" s="35" t="s">
        <v>153</v>
      </c>
      <c r="B17" s="33"/>
      <c r="C17" s="43">
        <v>12</v>
      </c>
      <c r="D17" s="33"/>
      <c r="E17" s="2">
        <v>0</v>
      </c>
      <c r="F17" s="2"/>
      <c r="G17" s="2">
        <v>0</v>
      </c>
      <c r="H17" s="2"/>
      <c r="I17" s="2">
        <v>-28168</v>
      </c>
      <c r="J17" s="2"/>
      <c r="K17" s="2">
        <v>0</v>
      </c>
      <c r="M17" s="2">
        <v>0</v>
      </c>
      <c r="N17" s="2"/>
      <c r="O17" s="2">
        <v>28168</v>
      </c>
      <c r="Q17" s="2">
        <f>-O17</f>
        <v>-28168</v>
      </c>
      <c r="S17" s="2">
        <f>SUM(E17:Q17)</f>
        <v>-28168</v>
      </c>
      <c r="T17" s="18"/>
      <c r="U17" s="2">
        <v>0</v>
      </c>
      <c r="V17" s="18"/>
      <c r="W17" s="2">
        <f>SUM(S17:U17)</f>
        <v>-28168</v>
      </c>
    </row>
    <row r="18" spans="1:23">
      <c r="A18" s="35" t="s">
        <v>80</v>
      </c>
      <c r="B18" s="33"/>
      <c r="C18" s="43">
        <v>13</v>
      </c>
      <c r="D18" s="33"/>
      <c r="E18" s="2">
        <v>0</v>
      </c>
      <c r="F18" s="2"/>
      <c r="G18" s="2">
        <v>0</v>
      </c>
      <c r="H18" s="2"/>
      <c r="I18" s="2">
        <v>0</v>
      </c>
      <c r="J18" s="2"/>
      <c r="K18" s="2">
        <v>0</v>
      </c>
      <c r="M18" s="2">
        <v>0</v>
      </c>
      <c r="N18" s="2"/>
      <c r="O18" s="2">
        <v>0</v>
      </c>
      <c r="Q18" s="40">
        <v>-680670</v>
      </c>
      <c r="S18" s="2">
        <f>SUM(E18:Q18)</f>
        <v>-680670</v>
      </c>
      <c r="T18" s="18"/>
      <c r="U18" s="2">
        <v>0</v>
      </c>
      <c r="V18" s="18"/>
      <c r="W18" s="2">
        <f>SUM(S18:U18)</f>
        <v>-680670</v>
      </c>
    </row>
    <row r="19" spans="1:23" ht="22" thickBot="1">
      <c r="A19" s="33" t="s">
        <v>174</v>
      </c>
      <c r="B19" s="33"/>
      <c r="C19" s="37"/>
      <c r="D19" s="33"/>
      <c r="E19" s="8">
        <f>SUM(E15:E18)</f>
        <v>912561</v>
      </c>
      <c r="F19" s="2"/>
      <c r="G19" s="8">
        <f>SUM(G15:G18)</f>
        <v>3233498</v>
      </c>
      <c r="H19" s="2"/>
      <c r="I19" s="8">
        <f>SUM(I15:I18)</f>
        <v>-91993</v>
      </c>
      <c r="J19" s="2"/>
      <c r="K19" s="8">
        <f>SUM(K15:K18)</f>
        <v>-1684987</v>
      </c>
      <c r="M19" s="8">
        <f>SUM(M15:M18)</f>
        <v>91256</v>
      </c>
      <c r="N19" s="2"/>
      <c r="O19" s="8">
        <f>SUM(O15:O18)</f>
        <v>91993</v>
      </c>
      <c r="Q19" s="8">
        <f>SUM(Q15:Q18)</f>
        <v>4484751</v>
      </c>
      <c r="S19" s="8">
        <f>SUM(S15:S18)</f>
        <v>7037079</v>
      </c>
      <c r="T19" s="18"/>
      <c r="U19" s="8">
        <f>SUM(U15:U18)</f>
        <v>45518</v>
      </c>
      <c r="V19" s="18"/>
      <c r="W19" s="8">
        <f>SUM(W15:W18)</f>
        <v>7082597</v>
      </c>
    </row>
    <row r="20" spans="1:23" ht="22" thickTop="1">
      <c r="A20" s="51"/>
      <c r="B20" s="51"/>
      <c r="C20" s="37"/>
      <c r="D20" s="51"/>
      <c r="K20" s="2"/>
    </row>
    <row r="21" spans="1:23">
      <c r="A21" s="33" t="s">
        <v>142</v>
      </c>
      <c r="B21" s="33"/>
      <c r="C21" s="37"/>
      <c r="D21" s="33"/>
      <c r="E21" s="44">
        <v>912561</v>
      </c>
      <c r="F21" s="41"/>
      <c r="G21" s="44">
        <v>3233498</v>
      </c>
      <c r="H21" s="41"/>
      <c r="I21" s="44">
        <v>0</v>
      </c>
      <c r="J21" s="2"/>
      <c r="K21" s="41">
        <v>-1684986</v>
      </c>
      <c r="L21" s="48"/>
      <c r="M21" s="44">
        <v>91256</v>
      </c>
      <c r="N21" s="41"/>
      <c r="O21" s="41">
        <v>0</v>
      </c>
      <c r="P21" s="41"/>
      <c r="Q21" s="44">
        <v>4084220</v>
      </c>
      <c r="S21" s="2">
        <f>SUM(E21:Q21)</f>
        <v>6636549</v>
      </c>
      <c r="T21" s="18">
        <v>0</v>
      </c>
      <c r="U21" s="44">
        <v>45113</v>
      </c>
      <c r="V21" s="18"/>
      <c r="W21" s="2">
        <f>+S21+U21</f>
        <v>6681662</v>
      </c>
    </row>
    <row r="22" spans="1:23">
      <c r="A22" s="35" t="s">
        <v>138</v>
      </c>
      <c r="B22" s="33"/>
      <c r="C22" s="37"/>
      <c r="D22" s="33"/>
      <c r="E22" s="41">
        <v>0</v>
      </c>
      <c r="F22" s="40"/>
      <c r="G22" s="41">
        <v>0</v>
      </c>
      <c r="H22" s="41"/>
      <c r="I22" s="41">
        <v>0</v>
      </c>
      <c r="J22" s="2"/>
      <c r="K22" s="41">
        <v>0</v>
      </c>
      <c r="L22" s="41"/>
      <c r="M22" s="41">
        <v>0</v>
      </c>
      <c r="N22" s="40"/>
      <c r="O22" s="41">
        <v>0</v>
      </c>
      <c r="P22" s="40"/>
      <c r="Q22" s="41">
        <v>861507</v>
      </c>
      <c r="S22" s="2">
        <f>SUM(E22:Q22)</f>
        <v>861507</v>
      </c>
      <c r="T22" s="18"/>
      <c r="U22" s="40">
        <v>374</v>
      </c>
      <c r="V22" s="18"/>
      <c r="W22" s="2">
        <f>+S22+U22</f>
        <v>861881</v>
      </c>
    </row>
    <row r="23" spans="1:23">
      <c r="A23" s="35" t="s">
        <v>153</v>
      </c>
      <c r="B23" s="33"/>
      <c r="C23" s="43">
        <v>12</v>
      </c>
      <c r="D23" s="33"/>
      <c r="E23" s="41">
        <v>0</v>
      </c>
      <c r="F23" s="40"/>
      <c r="G23" s="41">
        <v>0</v>
      </c>
      <c r="H23" s="41"/>
      <c r="I23" s="41">
        <v>-27790</v>
      </c>
      <c r="J23" s="2"/>
      <c r="K23" s="41">
        <v>0</v>
      </c>
      <c r="L23" s="41"/>
      <c r="M23" s="41">
        <v>0</v>
      </c>
      <c r="N23" s="40"/>
      <c r="O23" s="41">
        <v>27790</v>
      </c>
      <c r="P23" s="40"/>
      <c r="Q23" s="2">
        <f>-O23</f>
        <v>-27790</v>
      </c>
      <c r="S23" s="2">
        <f>SUM(E23:Q23)</f>
        <v>-27790</v>
      </c>
      <c r="T23" s="18"/>
      <c r="U23" s="40">
        <v>0</v>
      </c>
      <c r="V23" s="18"/>
      <c r="W23" s="2">
        <f>+S23+U23</f>
        <v>-27790</v>
      </c>
    </row>
    <row r="24" spans="1:23">
      <c r="A24" s="35" t="s">
        <v>80</v>
      </c>
      <c r="B24" s="33"/>
      <c r="C24" s="43">
        <v>13</v>
      </c>
      <c r="D24" s="33"/>
      <c r="E24" s="41">
        <v>0</v>
      </c>
      <c r="F24" s="40"/>
      <c r="G24" s="41">
        <v>0</v>
      </c>
      <c r="H24" s="41"/>
      <c r="I24" s="41">
        <v>0</v>
      </c>
      <c r="J24" s="2"/>
      <c r="K24" s="41">
        <v>0</v>
      </c>
      <c r="L24" s="41"/>
      <c r="M24" s="41">
        <v>0</v>
      </c>
      <c r="N24" s="40"/>
      <c r="O24" s="41">
        <v>0</v>
      </c>
      <c r="P24" s="40"/>
      <c r="Q24" s="40">
        <v>-474409</v>
      </c>
      <c r="S24" s="2">
        <f>SUM(E24:Q24)</f>
        <v>-474409</v>
      </c>
      <c r="T24" s="18"/>
      <c r="U24" s="40">
        <v>0</v>
      </c>
      <c r="V24" s="18"/>
      <c r="W24" s="2">
        <f>+S24+U24</f>
        <v>-474409</v>
      </c>
    </row>
    <row r="25" spans="1:23" ht="22" thickBot="1">
      <c r="A25" s="33" t="s">
        <v>175</v>
      </c>
      <c r="B25" s="33"/>
      <c r="C25" s="52"/>
      <c r="D25" s="33"/>
      <c r="E25" s="8">
        <f>SUM(E21:E24)</f>
        <v>912561</v>
      </c>
      <c r="F25" s="2"/>
      <c r="G25" s="8">
        <f>SUM(G21:G24)</f>
        <v>3233498</v>
      </c>
      <c r="H25" s="2"/>
      <c r="I25" s="8">
        <f>SUM(I21:I24)</f>
        <v>-27790</v>
      </c>
      <c r="J25" s="2"/>
      <c r="K25" s="8">
        <f>SUM(K21:K24)</f>
        <v>-1684986</v>
      </c>
      <c r="M25" s="8">
        <f>SUM(M21:M24)</f>
        <v>91256</v>
      </c>
      <c r="N25" s="2"/>
      <c r="O25" s="8">
        <f>SUM(O21:O24)</f>
        <v>27790</v>
      </c>
      <c r="Q25" s="8">
        <f>SUM(Q21:Q24)</f>
        <v>4443528</v>
      </c>
      <c r="S25" s="8">
        <f>SUM(S21:S24)</f>
        <v>6995857</v>
      </c>
      <c r="T25" s="18"/>
      <c r="U25" s="8">
        <f>SUM(U21:U24)</f>
        <v>45487</v>
      </c>
      <c r="V25" s="18"/>
      <c r="W25" s="8">
        <f>SUM(W21:W24)</f>
        <v>7041344</v>
      </c>
    </row>
    <row r="26" spans="1:23" ht="22" thickTop="1">
      <c r="A26" s="33"/>
      <c r="B26" s="33"/>
      <c r="C26" s="52"/>
      <c r="D26" s="33"/>
      <c r="E26" s="2"/>
      <c r="F26" s="2"/>
      <c r="G26" s="2"/>
      <c r="H26" s="2"/>
      <c r="I26" s="2"/>
      <c r="J26" s="2"/>
      <c r="K26" s="2"/>
      <c r="M26" s="2"/>
      <c r="N26" s="2"/>
      <c r="O26" s="2"/>
      <c r="Q26" s="2"/>
      <c r="S26" s="2"/>
      <c r="T26" s="18"/>
      <c r="U26" s="2"/>
      <c r="V26" s="18"/>
      <c r="W26" s="2"/>
    </row>
    <row r="27" spans="1:23">
      <c r="A27" s="33"/>
      <c r="B27" s="33"/>
      <c r="C27" s="52"/>
      <c r="D27" s="33"/>
      <c r="E27" s="2"/>
      <c r="F27" s="2"/>
      <c r="G27" s="2"/>
      <c r="H27" s="2"/>
      <c r="I27" s="2"/>
      <c r="J27" s="2"/>
      <c r="K27" s="2"/>
      <c r="M27" s="2"/>
      <c r="N27" s="2"/>
      <c r="O27" s="2"/>
      <c r="Q27" s="2"/>
      <c r="S27" s="2"/>
      <c r="T27" s="18"/>
      <c r="U27" s="2"/>
      <c r="V27" s="18"/>
      <c r="W27" s="2"/>
    </row>
    <row r="28" spans="1:23">
      <c r="A28" s="33"/>
      <c r="B28" s="33"/>
      <c r="C28" s="52"/>
      <c r="D28" s="33"/>
      <c r="E28" s="2"/>
      <c r="F28" s="2"/>
      <c r="G28" s="2"/>
      <c r="H28" s="2"/>
      <c r="I28" s="2"/>
      <c r="J28" s="2"/>
      <c r="K28" s="2"/>
      <c r="M28" s="2"/>
      <c r="N28" s="2"/>
      <c r="O28" s="2"/>
      <c r="Q28" s="2"/>
      <c r="S28" s="2"/>
      <c r="T28" s="18"/>
      <c r="U28" s="2"/>
      <c r="V28" s="18"/>
      <c r="W28" s="2"/>
    </row>
    <row r="29" spans="1:23">
      <c r="A29" s="33"/>
      <c r="B29" s="33"/>
      <c r="C29" s="52"/>
      <c r="D29" s="33"/>
      <c r="E29" s="2"/>
      <c r="F29" s="2"/>
      <c r="G29" s="2"/>
      <c r="H29" s="2"/>
      <c r="I29" s="2"/>
      <c r="J29" s="2"/>
      <c r="K29" s="2"/>
      <c r="M29" s="2"/>
      <c r="N29" s="2"/>
      <c r="O29" s="2"/>
      <c r="Q29" s="2"/>
      <c r="S29" s="2"/>
      <c r="T29" s="18"/>
      <c r="U29" s="2"/>
      <c r="V29" s="18"/>
      <c r="W29" s="2"/>
    </row>
    <row r="30" spans="1:23">
      <c r="A30" s="33"/>
      <c r="B30" s="33"/>
      <c r="C30" s="52"/>
      <c r="D30" s="33"/>
      <c r="E30" s="2"/>
      <c r="F30" s="2"/>
      <c r="G30" s="2"/>
      <c r="H30" s="2"/>
      <c r="I30" s="2"/>
      <c r="J30" s="2"/>
      <c r="K30" s="2"/>
      <c r="M30" s="2"/>
      <c r="N30" s="2"/>
      <c r="O30" s="2"/>
      <c r="Q30" s="2"/>
      <c r="S30" s="2"/>
      <c r="T30" s="18"/>
      <c r="U30" s="2"/>
      <c r="V30" s="18"/>
      <c r="W30" s="2"/>
    </row>
    <row r="31" spans="1:23">
      <c r="A31" s="38" t="s">
        <v>134</v>
      </c>
      <c r="C31" s="37"/>
      <c r="D31" s="33"/>
      <c r="E31" s="2"/>
      <c r="G31" s="2"/>
      <c r="K31" s="1"/>
      <c r="L31" s="19"/>
      <c r="M31" s="2"/>
      <c r="N31" s="2"/>
      <c r="O31" s="2"/>
      <c r="P31" s="1"/>
      <c r="Q31" s="2"/>
      <c r="R31" s="19"/>
      <c r="S31" s="2"/>
      <c r="U31" s="2"/>
      <c r="W31" s="1">
        <v>5</v>
      </c>
    </row>
    <row r="32" spans="1:23">
      <c r="A32" s="33"/>
      <c r="B32" s="33"/>
      <c r="C32" s="52"/>
      <c r="D32" s="33"/>
      <c r="E32" s="2"/>
      <c r="F32" s="2"/>
      <c r="G32" s="2"/>
      <c r="H32" s="2"/>
      <c r="I32" s="2"/>
      <c r="J32" s="2"/>
      <c r="K32" s="2"/>
      <c r="M32" s="2"/>
      <c r="N32" s="2"/>
      <c r="O32" s="2"/>
      <c r="Q32" s="2"/>
      <c r="S32" s="2"/>
      <c r="T32" s="18"/>
      <c r="U32" s="2"/>
      <c r="V32" s="18"/>
      <c r="W32" s="2"/>
    </row>
    <row r="33" spans="1:23">
      <c r="A33" s="33"/>
      <c r="B33" s="33"/>
      <c r="C33" s="52"/>
      <c r="D33" s="33"/>
      <c r="E33" s="2"/>
      <c r="F33" s="2"/>
      <c r="G33" s="2"/>
      <c r="H33" s="2"/>
      <c r="I33" s="2"/>
      <c r="J33" s="2"/>
      <c r="K33" s="2"/>
      <c r="M33" s="2"/>
      <c r="N33" s="2"/>
      <c r="O33" s="2"/>
      <c r="Q33" s="2"/>
      <c r="S33" s="2"/>
      <c r="T33" s="18"/>
      <c r="U33" s="2"/>
      <c r="V33" s="18"/>
      <c r="W33" s="2"/>
    </row>
    <row r="34" spans="1:23">
      <c r="A34" s="33"/>
      <c r="B34" s="33"/>
      <c r="C34" s="52"/>
      <c r="D34" s="33"/>
      <c r="E34" s="2"/>
      <c r="F34" s="2"/>
      <c r="G34" s="2"/>
      <c r="H34" s="2"/>
      <c r="I34" s="2"/>
      <c r="J34" s="2"/>
      <c r="K34" s="2"/>
      <c r="M34" s="2"/>
      <c r="N34" s="2"/>
      <c r="O34" s="2"/>
      <c r="Q34" s="2"/>
      <c r="S34" s="2"/>
      <c r="T34" s="18"/>
      <c r="U34" s="2"/>
      <c r="V34" s="18"/>
      <c r="W34" s="2"/>
    </row>
    <row r="35" spans="1:23">
      <c r="A35" s="33"/>
      <c r="B35" s="33"/>
      <c r="C35" s="52"/>
      <c r="D35" s="33"/>
      <c r="E35" s="2"/>
      <c r="F35" s="2"/>
      <c r="G35" s="2"/>
      <c r="H35" s="2"/>
      <c r="I35" s="2"/>
      <c r="J35" s="2"/>
      <c r="K35" s="2"/>
      <c r="M35" s="2"/>
      <c r="N35" s="2"/>
      <c r="O35" s="2"/>
      <c r="Q35" s="2"/>
      <c r="S35" s="2"/>
      <c r="T35" s="18"/>
      <c r="U35" s="2"/>
      <c r="V35" s="18"/>
      <c r="W35" s="2"/>
    </row>
    <row r="37" spans="1:23">
      <c r="K37" s="2"/>
    </row>
    <row r="38" spans="1:23">
      <c r="K38" s="2"/>
    </row>
    <row r="39" spans="1:23">
      <c r="K39" s="1"/>
      <c r="L39" s="1"/>
      <c r="P39" s="1"/>
      <c r="R39" s="1"/>
      <c r="T39" s="1"/>
      <c r="V39" s="1"/>
    </row>
  </sheetData>
  <mergeCells count="5">
    <mergeCell ref="E8:W8"/>
    <mergeCell ref="E9:S9"/>
    <mergeCell ref="M10:Q10"/>
    <mergeCell ref="U1:W1"/>
    <mergeCell ref="U2:W2"/>
  </mergeCells>
  <pageMargins left="0.7" right="0.7" top="0.75" bottom="0.75" header="0.3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5"/>
  <sheetViews>
    <sheetView tabSelected="1" view="pageBreakPreview" topLeftCell="A8" zoomScale="130" zoomScaleNormal="100" zoomScaleSheetLayoutView="130" workbookViewId="0">
      <selection activeCell="P19" sqref="P19"/>
    </sheetView>
  </sheetViews>
  <sheetFormatPr baseColWidth="10" defaultColWidth="8.83203125" defaultRowHeight="21"/>
  <cols>
    <col min="1" max="1" width="30.83203125" style="35" customWidth="1"/>
    <col min="2" max="2" width="7.33203125" style="34" customWidth="1"/>
    <col min="3" max="3" width="2" style="35" customWidth="1"/>
    <col min="4" max="4" width="14.33203125" style="1" customWidth="1"/>
    <col min="5" max="5" width="2.33203125" style="1" customWidth="1"/>
    <col min="6" max="6" width="14.33203125" style="1" customWidth="1"/>
    <col min="7" max="7" width="2.33203125" style="1" customWidth="1"/>
    <col min="8" max="8" width="14.33203125" style="1" customWidth="1"/>
    <col min="9" max="9" width="2.33203125" style="1" customWidth="1"/>
    <col min="10" max="10" width="14.33203125" style="1" customWidth="1"/>
    <col min="11" max="11" width="2" style="2" customWidth="1"/>
    <col min="12" max="12" width="14.33203125" style="2" customWidth="1"/>
    <col min="13" max="13" width="2" style="2" customWidth="1"/>
    <col min="14" max="14" width="14.33203125" style="1" customWidth="1"/>
    <col min="15" max="15" width="2" style="2" customWidth="1"/>
    <col min="16" max="16" width="14.33203125" style="1" customWidth="1"/>
  </cols>
  <sheetData>
    <row r="1" spans="1:16">
      <c r="N1" s="122" t="s">
        <v>127</v>
      </c>
      <c r="O1" s="122"/>
      <c r="P1" s="122"/>
    </row>
    <row r="2" spans="1:16">
      <c r="N2" s="122" t="s">
        <v>128</v>
      </c>
      <c r="O2" s="122"/>
      <c r="P2" s="122"/>
    </row>
    <row r="3" spans="1:16">
      <c r="A3" s="33" t="s">
        <v>0</v>
      </c>
      <c r="B3" s="37"/>
      <c r="C3" s="33"/>
      <c r="O3" s="1"/>
      <c r="P3" s="20"/>
    </row>
    <row r="4" spans="1:16">
      <c r="A4" s="33" t="s">
        <v>147</v>
      </c>
      <c r="B4" s="37"/>
      <c r="C4" s="33"/>
      <c r="P4" s="23"/>
    </row>
    <row r="5" spans="1:16">
      <c r="A5" s="39" t="s">
        <v>169</v>
      </c>
      <c r="B5" s="37"/>
      <c r="C5" s="33"/>
    </row>
    <row r="6" spans="1:16">
      <c r="A6" s="50"/>
      <c r="B6" s="50"/>
      <c r="C6" s="50"/>
      <c r="D6" s="2"/>
      <c r="E6" s="2"/>
      <c r="F6" s="2"/>
      <c r="G6" s="2"/>
      <c r="H6" s="2"/>
      <c r="I6" s="2"/>
      <c r="J6" s="2"/>
      <c r="N6" s="2"/>
      <c r="P6" s="2"/>
    </row>
    <row r="7" spans="1:16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6" t="s">
        <v>129</v>
      </c>
    </row>
    <row r="8" spans="1:16">
      <c r="D8" s="124" t="s">
        <v>49</v>
      </c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</row>
    <row r="9" spans="1:16">
      <c r="A9" s="34"/>
      <c r="C9" s="34"/>
      <c r="D9" s="25"/>
      <c r="E9" s="25"/>
      <c r="F9" s="25"/>
      <c r="G9" s="25"/>
      <c r="H9" s="25"/>
      <c r="I9" s="25"/>
      <c r="J9" s="126" t="s">
        <v>41</v>
      </c>
      <c r="K9" s="126"/>
      <c r="L9" s="126"/>
      <c r="M9" s="126"/>
      <c r="N9" s="126"/>
      <c r="O9" s="28"/>
      <c r="P9" s="25"/>
    </row>
    <row r="10" spans="1:16">
      <c r="A10" s="34"/>
      <c r="C10" s="34"/>
      <c r="D10" s="25" t="s">
        <v>65</v>
      </c>
      <c r="E10" s="25"/>
      <c r="F10" s="25"/>
      <c r="G10" s="25"/>
      <c r="H10" s="25"/>
      <c r="I10" s="25"/>
      <c r="J10" s="28"/>
      <c r="K10" s="28"/>
      <c r="L10" s="28"/>
      <c r="M10" s="28"/>
      <c r="N10" s="28"/>
      <c r="O10" s="28"/>
      <c r="P10" s="25"/>
    </row>
    <row r="11" spans="1:16">
      <c r="A11" s="34"/>
      <c r="C11" s="34"/>
      <c r="D11" s="25" t="s">
        <v>68</v>
      </c>
      <c r="E11" s="28"/>
      <c r="F11" s="28" t="s">
        <v>69</v>
      </c>
      <c r="G11" s="28"/>
      <c r="H11" s="28"/>
      <c r="I11" s="28"/>
      <c r="J11" s="25" t="s">
        <v>70</v>
      </c>
      <c r="K11" s="28"/>
      <c r="L11" s="25" t="s">
        <v>153</v>
      </c>
      <c r="M11" s="28"/>
      <c r="N11" s="25"/>
      <c r="O11" s="28"/>
      <c r="P11" s="25"/>
    </row>
    <row r="12" spans="1:16">
      <c r="A12" s="34"/>
      <c r="B12" s="42" t="s">
        <v>4</v>
      </c>
      <c r="C12" s="34"/>
      <c r="D12" s="30" t="s">
        <v>74</v>
      </c>
      <c r="E12" s="25"/>
      <c r="F12" s="30" t="s">
        <v>65</v>
      </c>
      <c r="G12" s="28"/>
      <c r="H12" s="30" t="s">
        <v>153</v>
      </c>
      <c r="I12" s="25"/>
      <c r="J12" s="30" t="s">
        <v>75</v>
      </c>
      <c r="K12" s="28"/>
      <c r="L12" s="30" t="s">
        <v>75</v>
      </c>
      <c r="M12" s="28"/>
      <c r="N12" s="30" t="s">
        <v>43</v>
      </c>
      <c r="O12" s="28"/>
      <c r="P12" s="30" t="s">
        <v>79</v>
      </c>
    </row>
    <row r="13" spans="1:16">
      <c r="A13" s="51"/>
      <c r="B13" s="37"/>
      <c r="C13" s="51"/>
    </row>
    <row r="14" spans="1:16" ht="24">
      <c r="A14" s="33" t="s">
        <v>156</v>
      </c>
      <c r="B14" s="52"/>
      <c r="C14" s="33"/>
      <c r="D14" s="40">
        <v>912561</v>
      </c>
      <c r="E14" s="40"/>
      <c r="F14" s="40">
        <v>3233498</v>
      </c>
      <c r="G14" s="40"/>
      <c r="H14" s="40">
        <v>-63825</v>
      </c>
      <c r="J14" s="40">
        <v>91256</v>
      </c>
      <c r="K14" s="110"/>
      <c r="L14" s="40">
        <v>63825</v>
      </c>
      <c r="M14" s="110"/>
      <c r="N14" s="40">
        <v>2713913</v>
      </c>
      <c r="P14" s="1">
        <f>SUM(D14:N14)</f>
        <v>6951228</v>
      </c>
    </row>
    <row r="15" spans="1:16">
      <c r="A15" s="35" t="s">
        <v>138</v>
      </c>
      <c r="B15" s="52"/>
      <c r="C15" s="33"/>
      <c r="D15" s="2">
        <v>0</v>
      </c>
      <c r="F15" s="2">
        <v>0</v>
      </c>
      <c r="G15" s="2"/>
      <c r="H15" s="2">
        <v>0</v>
      </c>
      <c r="J15" s="2">
        <v>0</v>
      </c>
      <c r="L15" s="2">
        <v>0</v>
      </c>
      <c r="N15" s="2">
        <f>+'PL_Eng(9M)'!H37</f>
        <v>723232</v>
      </c>
      <c r="P15" s="1">
        <f>SUM(D15:N15)</f>
        <v>723232</v>
      </c>
    </row>
    <row r="16" spans="1:16">
      <c r="A16" s="35" t="s">
        <v>153</v>
      </c>
      <c r="B16" s="43">
        <v>12</v>
      </c>
      <c r="C16" s="43"/>
      <c r="D16" s="2">
        <v>0</v>
      </c>
      <c r="F16" s="2">
        <v>0</v>
      </c>
      <c r="G16" s="2"/>
      <c r="H16" s="2">
        <v>-28168</v>
      </c>
      <c r="J16" s="2">
        <v>0</v>
      </c>
      <c r="L16" s="2">
        <v>28168</v>
      </c>
      <c r="N16" s="2">
        <f>-L16</f>
        <v>-28168</v>
      </c>
      <c r="P16" s="1">
        <f>SUM(D16:N16)</f>
        <v>-28168</v>
      </c>
    </row>
    <row r="17" spans="1:16">
      <c r="A17" s="35" t="s">
        <v>80</v>
      </c>
      <c r="B17" s="43">
        <v>13</v>
      </c>
      <c r="C17" s="33"/>
      <c r="D17" s="2">
        <v>0</v>
      </c>
      <c r="F17" s="2">
        <v>0</v>
      </c>
      <c r="G17" s="2"/>
      <c r="H17" s="2">
        <v>0</v>
      </c>
      <c r="J17" s="2">
        <v>0</v>
      </c>
      <c r="L17" s="2">
        <v>0</v>
      </c>
      <c r="N17" s="111">
        <v>-680670</v>
      </c>
      <c r="P17" s="1">
        <f>SUM(D17:N17)</f>
        <v>-680670</v>
      </c>
    </row>
    <row r="18" spans="1:16" ht="22" thickBot="1">
      <c r="A18" s="33" t="s">
        <v>174</v>
      </c>
      <c r="B18" s="52"/>
      <c r="C18" s="33"/>
      <c r="D18" s="8">
        <f>SUM(D14:D17)</f>
        <v>912561</v>
      </c>
      <c r="E18" s="2"/>
      <c r="F18" s="8">
        <f>SUM(F14:F17)</f>
        <v>3233498</v>
      </c>
      <c r="G18" s="2"/>
      <c r="H18" s="8">
        <f>SUM(H14:H17)</f>
        <v>-91993</v>
      </c>
      <c r="I18" s="2"/>
      <c r="J18" s="8">
        <f>SUM(J14:J17)</f>
        <v>91256</v>
      </c>
      <c r="L18" s="8">
        <f>SUM(L14:L17)</f>
        <v>91993</v>
      </c>
      <c r="N18" s="8">
        <f>SUM(N14:N17)</f>
        <v>2728307</v>
      </c>
      <c r="P18" s="8">
        <f>SUM(P14:P17)</f>
        <v>6965622</v>
      </c>
    </row>
    <row r="19" spans="1:16" ht="22" thickTop="1">
      <c r="A19" s="51"/>
      <c r="B19" s="37"/>
      <c r="C19" s="51"/>
    </row>
    <row r="20" spans="1:16">
      <c r="A20" s="33" t="s">
        <v>142</v>
      </c>
      <c r="C20" s="33"/>
      <c r="D20" s="40">
        <v>912561</v>
      </c>
      <c r="E20" s="40"/>
      <c r="F20" s="40">
        <v>3233498</v>
      </c>
      <c r="G20" s="40"/>
      <c r="H20" s="40">
        <v>0</v>
      </c>
      <c r="I20" s="9"/>
      <c r="J20" s="40">
        <v>91256</v>
      </c>
      <c r="K20" s="40"/>
      <c r="L20" s="40">
        <v>0</v>
      </c>
      <c r="M20" s="40"/>
      <c r="N20" s="40">
        <v>2348855</v>
      </c>
      <c r="O20" s="18"/>
      <c r="P20" s="1">
        <f>SUM(D20:N20)</f>
        <v>6586170</v>
      </c>
    </row>
    <row r="21" spans="1:16" ht="24">
      <c r="A21" s="35" t="s">
        <v>138</v>
      </c>
      <c r="B21" s="43"/>
      <c r="D21" s="41">
        <v>0</v>
      </c>
      <c r="E21" s="40"/>
      <c r="F21" s="41">
        <v>0</v>
      </c>
      <c r="G21" s="41"/>
      <c r="H21" s="41">
        <v>0</v>
      </c>
      <c r="I21" s="9"/>
      <c r="J21" s="41">
        <v>0</v>
      </c>
      <c r="K21" s="110"/>
      <c r="L21" s="41">
        <v>0</v>
      </c>
      <c r="M21" s="110"/>
      <c r="N21" s="40">
        <v>844769</v>
      </c>
      <c r="O21" s="18"/>
      <c r="P21" s="1">
        <f>SUM(D21:N21)</f>
        <v>844769</v>
      </c>
    </row>
    <row r="22" spans="1:16" ht="24">
      <c r="A22" s="35" t="s">
        <v>153</v>
      </c>
      <c r="B22" s="43">
        <v>12</v>
      </c>
      <c r="C22" s="43"/>
      <c r="D22" s="41">
        <v>0</v>
      </c>
      <c r="E22" s="40"/>
      <c r="F22" s="41">
        <v>0</v>
      </c>
      <c r="G22" s="41"/>
      <c r="H22" s="41">
        <v>-27790</v>
      </c>
      <c r="I22" s="9"/>
      <c r="J22" s="41">
        <v>0</v>
      </c>
      <c r="K22" s="110"/>
      <c r="L22" s="41">
        <v>27790</v>
      </c>
      <c r="M22" s="110"/>
      <c r="N22" s="40">
        <v>-27790</v>
      </c>
      <c r="O22" s="18"/>
      <c r="P22" s="1">
        <f>SUM(D22:N22)</f>
        <v>-27790</v>
      </c>
    </row>
    <row r="23" spans="1:16" ht="24">
      <c r="A23" s="35" t="s">
        <v>80</v>
      </c>
      <c r="B23" s="43">
        <v>13</v>
      </c>
      <c r="D23" s="41">
        <v>0</v>
      </c>
      <c r="E23" s="40"/>
      <c r="F23" s="41">
        <v>0</v>
      </c>
      <c r="G23" s="41"/>
      <c r="H23" s="41">
        <v>0</v>
      </c>
      <c r="I23" s="9"/>
      <c r="J23" s="41">
        <v>0</v>
      </c>
      <c r="K23" s="110"/>
      <c r="L23" s="41">
        <v>0</v>
      </c>
      <c r="M23" s="110"/>
      <c r="N23" s="40">
        <v>-474409</v>
      </c>
      <c r="O23" s="1"/>
      <c r="P23" s="1">
        <f>SUM(D23:N23)</f>
        <v>-474409</v>
      </c>
    </row>
    <row r="24" spans="1:16" ht="22" thickBot="1">
      <c r="A24" s="33" t="s">
        <v>175</v>
      </c>
      <c r="B24" s="52"/>
      <c r="C24" s="33"/>
      <c r="D24" s="8">
        <f>SUM(D20:D23)</f>
        <v>912561</v>
      </c>
      <c r="E24" s="2"/>
      <c r="F24" s="8">
        <f>SUM(F20:F23)</f>
        <v>3233498</v>
      </c>
      <c r="G24" s="2"/>
      <c r="H24" s="8">
        <f>SUM(H20:H23)</f>
        <v>-27790</v>
      </c>
      <c r="I24" s="2"/>
      <c r="J24" s="8">
        <f>SUM(J20:J23)</f>
        <v>91256</v>
      </c>
      <c r="L24" s="8">
        <f>SUM(L20:L23)</f>
        <v>27790</v>
      </c>
      <c r="N24" s="8">
        <f>SUM(N20:N23)</f>
        <v>2691425</v>
      </c>
      <c r="P24" s="8">
        <f>SUM(P20:P23)</f>
        <v>6928740</v>
      </c>
    </row>
    <row r="25" spans="1:16" ht="22" thickTop="1">
      <c r="A25" s="51"/>
      <c r="B25" s="52"/>
      <c r="C25" s="51"/>
    </row>
    <row r="26" spans="1:16">
      <c r="A26" s="51"/>
      <c r="B26" s="52"/>
      <c r="C26" s="51"/>
    </row>
    <row r="27" spans="1:16">
      <c r="A27" s="51"/>
      <c r="B27" s="52"/>
      <c r="C27" s="51"/>
    </row>
    <row r="28" spans="1:16">
      <c r="A28" s="38" t="s">
        <v>134</v>
      </c>
      <c r="B28" s="37"/>
      <c r="C28" s="33"/>
      <c r="D28" s="2"/>
      <c r="F28" s="2"/>
      <c r="G28" s="2"/>
      <c r="H28" s="2"/>
      <c r="J28" s="2"/>
      <c r="K28" s="1"/>
      <c r="L28" s="1"/>
      <c r="M28" s="1"/>
      <c r="N28" s="2"/>
      <c r="O28" s="1"/>
      <c r="P28" s="1">
        <v>6</v>
      </c>
    </row>
    <row r="29" spans="1:16">
      <c r="A29" s="51"/>
      <c r="B29" s="52"/>
      <c r="C29" s="51"/>
    </row>
    <row r="30" spans="1:16">
      <c r="A30" s="51"/>
      <c r="B30" s="52"/>
      <c r="C30" s="51"/>
    </row>
    <row r="31" spans="1:16">
      <c r="A31" s="33"/>
      <c r="B31" s="37"/>
      <c r="C31" s="33"/>
      <c r="D31" s="2"/>
      <c r="F31" s="2"/>
      <c r="G31" s="2"/>
      <c r="H31" s="2"/>
      <c r="J31" s="2"/>
      <c r="N31" s="2"/>
      <c r="P31" s="2"/>
    </row>
    <row r="33" spans="1:16">
      <c r="A33" s="33"/>
      <c r="B33" s="37"/>
      <c r="C33" s="33"/>
      <c r="D33" s="2"/>
      <c r="F33" s="2"/>
      <c r="G33" s="2"/>
      <c r="H33" s="2"/>
      <c r="J33" s="2"/>
      <c r="K33" s="1"/>
      <c r="L33" s="1"/>
      <c r="M33" s="1"/>
      <c r="N33" s="2"/>
      <c r="O33" s="1"/>
      <c r="P33" s="2"/>
    </row>
    <row r="35" spans="1:16">
      <c r="A35" s="33"/>
      <c r="B35" s="37"/>
      <c r="C35" s="33"/>
    </row>
  </sheetData>
  <mergeCells count="4">
    <mergeCell ref="D8:P8"/>
    <mergeCell ref="J9:N9"/>
    <mergeCell ref="N1:P1"/>
    <mergeCell ref="N2:P2"/>
  </mergeCells>
  <pageMargins left="0.7" right="0.7" top="0.75" bottom="0.7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0"/>
  <sheetViews>
    <sheetView view="pageBreakPreview" topLeftCell="A85" zoomScale="120" zoomScaleNormal="100" zoomScaleSheetLayoutView="120" workbookViewId="0">
      <selection activeCell="G16" sqref="G16"/>
    </sheetView>
  </sheetViews>
  <sheetFormatPr baseColWidth="10" defaultColWidth="8.83203125" defaultRowHeight="21"/>
  <cols>
    <col min="1" max="1" width="3.33203125" style="35" customWidth="1"/>
    <col min="2" max="2" width="50.6640625" style="35" customWidth="1"/>
    <col min="3" max="3" width="12.6640625" style="35" customWidth="1"/>
    <col min="4" max="4" width="1.6640625" style="35" customWidth="1"/>
    <col min="5" max="5" width="12.6640625" style="35" customWidth="1"/>
    <col min="6" max="6" width="1.6640625" style="35" customWidth="1"/>
    <col min="7" max="7" width="12.6640625" style="35" customWidth="1"/>
    <col min="8" max="8" width="1.6640625" style="35" customWidth="1"/>
    <col min="9" max="9" width="12.6640625" style="35" customWidth="1"/>
  </cols>
  <sheetData>
    <row r="1" spans="1:9">
      <c r="G1" s="122" t="s">
        <v>127</v>
      </c>
      <c r="H1" s="122"/>
      <c r="I1" s="122"/>
    </row>
    <row r="2" spans="1:9">
      <c r="G2" s="122" t="s">
        <v>128</v>
      </c>
      <c r="H2" s="122"/>
      <c r="I2" s="122"/>
    </row>
    <row r="3" spans="1:9">
      <c r="A3" s="55" t="s">
        <v>0</v>
      </c>
      <c r="B3" s="55"/>
    </row>
    <row r="4" spans="1:9">
      <c r="A4" s="33" t="s">
        <v>81</v>
      </c>
      <c r="B4" s="33"/>
    </row>
    <row r="5" spans="1:9">
      <c r="A5" s="39" t="s">
        <v>169</v>
      </c>
      <c r="B5" s="33"/>
    </row>
    <row r="7" spans="1:9">
      <c r="C7" s="56"/>
      <c r="D7" s="56"/>
      <c r="E7" s="56"/>
      <c r="F7" s="56"/>
      <c r="G7" s="56"/>
      <c r="H7" s="56"/>
      <c r="I7" s="36" t="s">
        <v>129</v>
      </c>
    </row>
    <row r="8" spans="1:9">
      <c r="C8" s="121" t="s">
        <v>62</v>
      </c>
      <c r="D8" s="121"/>
      <c r="E8" s="121"/>
      <c r="F8" s="34"/>
      <c r="G8" s="121" t="s">
        <v>82</v>
      </c>
      <c r="H8" s="121"/>
      <c r="I8" s="121"/>
    </row>
    <row r="9" spans="1:9">
      <c r="C9" s="112" t="s">
        <v>157</v>
      </c>
      <c r="D9" s="113"/>
      <c r="E9" s="112" t="s">
        <v>143</v>
      </c>
      <c r="F9" s="113"/>
      <c r="G9" s="112" t="s">
        <v>157</v>
      </c>
      <c r="H9" s="113"/>
      <c r="I9" s="112" t="s">
        <v>143</v>
      </c>
    </row>
    <row r="10" spans="1:9">
      <c r="A10" s="33" t="s">
        <v>83</v>
      </c>
      <c r="B10" s="33"/>
      <c r="D10" s="40"/>
      <c r="F10" s="40"/>
      <c r="H10" s="40"/>
    </row>
    <row r="11" spans="1:9">
      <c r="A11" s="35" t="s">
        <v>84</v>
      </c>
      <c r="C11" s="40">
        <f>+'PL_Eng(9M)'!D18</f>
        <v>906339</v>
      </c>
      <c r="D11" s="40"/>
      <c r="E11" s="40">
        <v>1074589</v>
      </c>
      <c r="F11" s="40"/>
      <c r="G11" s="40">
        <f>+'PL_Eng(9M)'!H18</f>
        <v>904830</v>
      </c>
      <c r="H11" s="40"/>
      <c r="I11" s="40">
        <v>1050872</v>
      </c>
    </row>
    <row r="12" spans="1:9">
      <c r="A12" s="35" t="s">
        <v>85</v>
      </c>
      <c r="B12" s="33"/>
      <c r="C12" s="40"/>
      <c r="D12" s="40"/>
      <c r="E12" s="114"/>
      <c r="F12" s="40"/>
      <c r="G12" s="40"/>
      <c r="H12" s="40"/>
      <c r="I12" s="40"/>
    </row>
    <row r="13" spans="1:9">
      <c r="B13" s="115" t="s">
        <v>86</v>
      </c>
      <c r="C13" s="40"/>
      <c r="D13" s="40"/>
      <c r="E13" s="114"/>
      <c r="F13" s="40"/>
      <c r="G13" s="40"/>
      <c r="H13" s="40"/>
      <c r="I13" s="40"/>
    </row>
    <row r="14" spans="1:9">
      <c r="B14" s="35" t="s">
        <v>95</v>
      </c>
      <c r="C14" s="40">
        <v>433986</v>
      </c>
      <c r="D14" s="40"/>
      <c r="E14" s="40">
        <v>441351</v>
      </c>
      <c r="F14" s="40"/>
      <c r="G14" s="40">
        <v>337607</v>
      </c>
      <c r="H14" s="40"/>
      <c r="I14" s="40">
        <v>337076</v>
      </c>
    </row>
    <row r="15" spans="1:9">
      <c r="B15" s="35" t="s">
        <v>96</v>
      </c>
      <c r="C15" s="40">
        <v>0</v>
      </c>
      <c r="D15" s="40"/>
      <c r="E15" s="40">
        <v>-109</v>
      </c>
      <c r="F15" s="40"/>
      <c r="G15" s="40">
        <v>0</v>
      </c>
      <c r="H15" s="40"/>
      <c r="I15" s="40">
        <v>80</v>
      </c>
    </row>
    <row r="16" spans="1:9">
      <c r="B16" s="35" t="s">
        <v>148</v>
      </c>
      <c r="C16" s="40">
        <v>-3</v>
      </c>
      <c r="D16" s="40"/>
      <c r="E16" s="40">
        <v>-6</v>
      </c>
      <c r="F16" s="40"/>
      <c r="G16" s="40">
        <v>0</v>
      </c>
      <c r="H16" s="40"/>
      <c r="I16" s="40">
        <v>0</v>
      </c>
    </row>
    <row r="17" spans="1:9">
      <c r="B17" s="35" t="s">
        <v>97</v>
      </c>
      <c r="C17" s="40">
        <v>1505</v>
      </c>
      <c r="D17" s="40"/>
      <c r="E17" s="40">
        <v>-2733</v>
      </c>
      <c r="F17" s="40"/>
      <c r="G17" s="40">
        <v>1398</v>
      </c>
      <c r="H17" s="40"/>
      <c r="I17" s="40">
        <v>-2481</v>
      </c>
    </row>
    <row r="18" spans="1:9">
      <c r="B18" s="35" t="s">
        <v>98</v>
      </c>
      <c r="C18" s="40">
        <v>17</v>
      </c>
      <c r="D18" s="40"/>
      <c r="E18" s="40">
        <v>-231</v>
      </c>
      <c r="F18" s="40"/>
      <c r="G18" s="40">
        <v>5</v>
      </c>
      <c r="H18" s="40"/>
      <c r="I18" s="40">
        <v>-91</v>
      </c>
    </row>
    <row r="19" spans="1:9">
      <c r="B19" s="35" t="s">
        <v>161</v>
      </c>
      <c r="C19" s="40">
        <v>-79</v>
      </c>
      <c r="D19" s="40"/>
      <c r="E19" s="40">
        <v>-63</v>
      </c>
      <c r="F19" s="40"/>
      <c r="G19" s="40">
        <v>0</v>
      </c>
      <c r="H19" s="40"/>
      <c r="I19" s="40">
        <v>0</v>
      </c>
    </row>
    <row r="20" spans="1:9">
      <c r="B20" s="35" t="s">
        <v>99</v>
      </c>
      <c r="C20" s="40">
        <v>-132</v>
      </c>
      <c r="D20" s="40"/>
      <c r="E20" s="40">
        <v>-211</v>
      </c>
      <c r="F20" s="40"/>
      <c r="G20" s="40">
        <v>-102</v>
      </c>
      <c r="H20" s="40"/>
      <c r="I20" s="40">
        <v>-171</v>
      </c>
    </row>
    <row r="21" spans="1:9">
      <c r="B21" s="35" t="s">
        <v>100</v>
      </c>
      <c r="C21" s="40">
        <v>21205</v>
      </c>
      <c r="D21" s="40"/>
      <c r="E21" s="40">
        <v>20909</v>
      </c>
      <c r="F21" s="40"/>
      <c r="G21" s="40">
        <v>18728</v>
      </c>
      <c r="H21" s="40"/>
      <c r="I21" s="40">
        <v>18329</v>
      </c>
    </row>
    <row r="22" spans="1:9">
      <c r="B22" s="35" t="s">
        <v>101</v>
      </c>
      <c r="C22" s="40">
        <v>1522</v>
      </c>
      <c r="D22" s="40"/>
      <c r="E22" s="40">
        <v>1528</v>
      </c>
      <c r="F22" s="40"/>
      <c r="G22" s="40">
        <v>0</v>
      </c>
      <c r="H22" s="40"/>
      <c r="I22" s="40">
        <v>0</v>
      </c>
    </row>
    <row r="23" spans="1:9">
      <c r="B23" s="35" t="s">
        <v>158</v>
      </c>
      <c r="C23" s="88">
        <v>6929</v>
      </c>
      <c r="D23" s="40"/>
      <c r="E23" s="88">
        <v>7301</v>
      </c>
      <c r="F23" s="40"/>
      <c r="G23" s="88">
        <v>3153</v>
      </c>
      <c r="H23" s="40"/>
      <c r="I23" s="88">
        <v>3303</v>
      </c>
    </row>
    <row r="24" spans="1:9">
      <c r="A24" s="35" t="s">
        <v>149</v>
      </c>
      <c r="C24" s="40">
        <f>SUM(C11:C23)</f>
        <v>1371289</v>
      </c>
      <c r="D24" s="40"/>
      <c r="E24" s="116">
        <f>SUM(E11:E23)</f>
        <v>1542325</v>
      </c>
      <c r="F24" s="40"/>
      <c r="G24" s="40">
        <f>SUM(G11:G23)</f>
        <v>1265619</v>
      </c>
      <c r="H24" s="40"/>
      <c r="I24" s="116">
        <f>SUM(I11:I23)</f>
        <v>1406917</v>
      </c>
    </row>
    <row r="25" spans="1:9">
      <c r="A25" s="35" t="s">
        <v>150</v>
      </c>
      <c r="C25" s="40"/>
      <c r="D25" s="40"/>
      <c r="E25" s="116"/>
      <c r="F25" s="40"/>
      <c r="G25" s="40"/>
      <c r="H25" s="40"/>
      <c r="I25" s="40"/>
    </row>
    <row r="26" spans="1:9">
      <c r="B26" s="66" t="s">
        <v>87</v>
      </c>
      <c r="C26" s="40">
        <v>32955</v>
      </c>
      <c r="D26" s="40"/>
      <c r="E26" s="40">
        <v>11549</v>
      </c>
      <c r="F26" s="40"/>
      <c r="G26" s="40">
        <v>33977</v>
      </c>
      <c r="H26" s="40"/>
      <c r="I26" s="40">
        <v>11568</v>
      </c>
    </row>
    <row r="27" spans="1:9">
      <c r="B27" s="66" t="s">
        <v>88</v>
      </c>
      <c r="C27" s="40">
        <v>0</v>
      </c>
      <c r="D27" s="40"/>
      <c r="E27" s="40">
        <v>0</v>
      </c>
      <c r="F27" s="40"/>
      <c r="G27" s="40">
        <v>-3684</v>
      </c>
      <c r="H27" s="40"/>
      <c r="I27" s="40">
        <v>-3464</v>
      </c>
    </row>
    <row r="28" spans="1:9">
      <c r="B28" s="66" t="s">
        <v>89</v>
      </c>
      <c r="C28" s="40">
        <v>-155191</v>
      </c>
      <c r="D28" s="40"/>
      <c r="E28" s="40">
        <v>-33859</v>
      </c>
      <c r="F28" s="40"/>
      <c r="G28" s="40">
        <v>-166641</v>
      </c>
      <c r="H28" s="40"/>
      <c r="I28" s="40">
        <v>-16088</v>
      </c>
    </row>
    <row r="29" spans="1:9">
      <c r="B29" s="66" t="s">
        <v>90</v>
      </c>
      <c r="C29" s="40">
        <v>-142</v>
      </c>
      <c r="D29" s="40"/>
      <c r="E29" s="40">
        <v>-167</v>
      </c>
      <c r="F29" s="40"/>
      <c r="G29" s="40">
        <v>-142</v>
      </c>
      <c r="H29" s="40"/>
      <c r="I29" s="40">
        <v>-167</v>
      </c>
    </row>
    <row r="30" spans="1:9">
      <c r="A30" s="35" t="s">
        <v>151</v>
      </c>
      <c r="B30" s="66"/>
      <c r="C30" s="40"/>
      <c r="D30" s="40"/>
      <c r="E30" s="114"/>
      <c r="F30" s="40"/>
      <c r="G30" s="40"/>
      <c r="H30" s="40"/>
      <c r="I30" s="40"/>
    </row>
    <row r="31" spans="1:9">
      <c r="B31" s="66" t="s">
        <v>91</v>
      </c>
      <c r="C31" s="40">
        <v>-13580</v>
      </c>
      <c r="D31" s="40"/>
      <c r="E31" s="40">
        <v>-34218</v>
      </c>
      <c r="F31" s="40"/>
      <c r="G31" s="40">
        <v>-2667</v>
      </c>
      <c r="H31" s="40"/>
      <c r="I31" s="40">
        <v>-25689</v>
      </c>
    </row>
    <row r="32" spans="1:9">
      <c r="B32" s="66" t="s">
        <v>92</v>
      </c>
      <c r="C32" s="40">
        <v>0</v>
      </c>
      <c r="D32" s="40"/>
      <c r="E32" s="40">
        <v>0</v>
      </c>
      <c r="F32" s="40"/>
      <c r="G32" s="40">
        <v>57616</v>
      </c>
      <c r="H32" s="40"/>
      <c r="I32" s="40">
        <v>54140</v>
      </c>
    </row>
    <row r="33" spans="1:9">
      <c r="B33" s="66" t="s">
        <v>93</v>
      </c>
      <c r="C33" s="40">
        <v>-71</v>
      </c>
      <c r="D33" s="40"/>
      <c r="E33" s="40">
        <v>-135</v>
      </c>
      <c r="F33" s="40"/>
      <c r="G33" s="40">
        <v>0</v>
      </c>
      <c r="H33" s="40"/>
      <c r="I33" s="40">
        <v>0</v>
      </c>
    </row>
    <row r="34" spans="1:9">
      <c r="B34" s="66" t="s">
        <v>94</v>
      </c>
      <c r="C34" s="88">
        <v>916</v>
      </c>
      <c r="D34" s="40"/>
      <c r="E34" s="40">
        <v>1677</v>
      </c>
      <c r="F34" s="40"/>
      <c r="G34" s="88">
        <v>916</v>
      </c>
      <c r="H34" s="40"/>
      <c r="I34" s="40">
        <v>1677</v>
      </c>
    </row>
    <row r="35" spans="1:9">
      <c r="A35" s="33" t="s">
        <v>102</v>
      </c>
      <c r="B35" s="33"/>
      <c r="C35" s="117">
        <f>SUM(C24:C34)</f>
        <v>1236176</v>
      </c>
      <c r="D35" s="40"/>
      <c r="E35" s="117">
        <f>SUM(E24:E34)</f>
        <v>1487172</v>
      </c>
      <c r="F35" s="40"/>
      <c r="G35" s="117">
        <f>SUM(G24:G34)</f>
        <v>1184994</v>
      </c>
      <c r="H35" s="40"/>
      <c r="I35" s="117">
        <f>SUM(I24:I34)</f>
        <v>1428894</v>
      </c>
    </row>
    <row r="36" spans="1:9">
      <c r="B36" s="66" t="s">
        <v>103</v>
      </c>
      <c r="C36" s="40">
        <v>-248621</v>
      </c>
      <c r="D36" s="40"/>
      <c r="E36" s="40">
        <v>-284161</v>
      </c>
      <c r="F36" s="40"/>
      <c r="G36" s="40">
        <v>-248502</v>
      </c>
      <c r="H36" s="40"/>
      <c r="I36" s="40">
        <v>-283527</v>
      </c>
    </row>
    <row r="37" spans="1:9">
      <c r="A37" s="33" t="s">
        <v>104</v>
      </c>
      <c r="B37" s="33"/>
      <c r="C37" s="117">
        <f>SUM(C35:C36)</f>
        <v>987555</v>
      </c>
      <c r="D37" s="40"/>
      <c r="E37" s="117">
        <f>SUM(E35:E36)</f>
        <v>1203011</v>
      </c>
      <c r="F37" s="40"/>
      <c r="G37" s="117">
        <f>SUM(G35:G36)</f>
        <v>936492</v>
      </c>
      <c r="H37" s="40"/>
      <c r="I37" s="117">
        <f>SUM(I35:I36)</f>
        <v>1145367</v>
      </c>
    </row>
    <row r="38" spans="1:9">
      <c r="A38" s="33"/>
      <c r="B38" s="33"/>
      <c r="C38" s="40"/>
      <c r="D38" s="40"/>
      <c r="E38" s="40"/>
      <c r="F38" s="40"/>
      <c r="G38" s="40"/>
      <c r="H38" s="40"/>
      <c r="I38" s="40"/>
    </row>
    <row r="39" spans="1:9">
      <c r="A39" s="33"/>
      <c r="B39" s="33"/>
      <c r="C39" s="40"/>
      <c r="D39" s="40"/>
      <c r="E39" s="40"/>
      <c r="F39" s="40"/>
      <c r="G39" s="40"/>
      <c r="H39" s="40"/>
      <c r="I39" s="40"/>
    </row>
    <row r="40" spans="1:9">
      <c r="A40" s="33"/>
      <c r="B40" s="33"/>
      <c r="C40" s="40"/>
      <c r="D40" s="40"/>
      <c r="E40" s="40"/>
      <c r="F40" s="40"/>
      <c r="G40" s="40"/>
      <c r="H40" s="40"/>
      <c r="I40" s="40"/>
    </row>
    <row r="41" spans="1:9">
      <c r="A41" s="33"/>
      <c r="B41" s="33"/>
      <c r="C41" s="40"/>
      <c r="D41" s="40"/>
      <c r="E41" s="40"/>
      <c r="F41" s="40"/>
      <c r="G41" s="40"/>
      <c r="H41" s="40"/>
      <c r="I41" s="40"/>
    </row>
    <row r="42" spans="1:9">
      <c r="A42" s="33"/>
      <c r="B42" s="33"/>
      <c r="C42" s="40"/>
      <c r="D42" s="40"/>
      <c r="E42" s="40"/>
      <c r="F42" s="40"/>
      <c r="G42" s="40"/>
      <c r="H42" s="40"/>
      <c r="I42" s="40"/>
    </row>
    <row r="43" spans="1:9">
      <c r="A43" s="33"/>
      <c r="B43" s="33"/>
      <c r="C43" s="40"/>
      <c r="D43" s="40"/>
      <c r="E43" s="40"/>
      <c r="F43" s="40"/>
      <c r="G43" s="40"/>
      <c r="H43" s="40"/>
      <c r="I43" s="40"/>
    </row>
    <row r="45" spans="1:9">
      <c r="A45" s="33"/>
      <c r="B45" s="33"/>
      <c r="C45" s="40"/>
      <c r="D45" s="40"/>
      <c r="E45" s="40"/>
      <c r="F45" s="40"/>
      <c r="G45" s="40"/>
      <c r="H45" s="40"/>
      <c r="I45" s="40"/>
    </row>
    <row r="46" spans="1:9">
      <c r="A46" s="33"/>
      <c r="B46" s="33"/>
      <c r="C46" s="40"/>
      <c r="D46" s="40"/>
      <c r="E46" s="40"/>
      <c r="F46" s="40"/>
      <c r="G46" s="40"/>
      <c r="H46" s="40"/>
      <c r="I46" s="40"/>
    </row>
    <row r="47" spans="1:9">
      <c r="A47" s="38" t="s">
        <v>134</v>
      </c>
      <c r="I47" s="35">
        <v>7</v>
      </c>
    </row>
    <row r="48" spans="1:9">
      <c r="A48" s="38"/>
      <c r="G48" s="122" t="s">
        <v>127</v>
      </c>
      <c r="H48" s="122"/>
      <c r="I48" s="122"/>
    </row>
    <row r="49" spans="1:9">
      <c r="A49" s="38"/>
      <c r="G49" s="122" t="s">
        <v>128</v>
      </c>
      <c r="H49" s="122"/>
      <c r="I49" s="122"/>
    </row>
    <row r="50" spans="1:9">
      <c r="A50" s="55" t="s">
        <v>0</v>
      </c>
      <c r="B50" s="55"/>
    </row>
    <row r="51" spans="1:9">
      <c r="A51" s="33" t="s">
        <v>105</v>
      </c>
      <c r="B51" s="33"/>
    </row>
    <row r="52" spans="1:9">
      <c r="A52" s="39" t="str">
        <f>A5</f>
        <v>FOR THE NINE-MONTH PERIOD ENDED SEPTEMBER  30, 2025</v>
      </c>
      <c r="B52" s="33"/>
    </row>
    <row r="54" spans="1:9">
      <c r="C54" s="56"/>
      <c r="D54" s="56"/>
      <c r="E54" s="56"/>
      <c r="F54" s="56"/>
      <c r="G54" s="56"/>
      <c r="H54" s="56"/>
      <c r="I54" s="36" t="s">
        <v>129</v>
      </c>
    </row>
    <row r="55" spans="1:9">
      <c r="C55" s="121" t="s">
        <v>62</v>
      </c>
      <c r="D55" s="121"/>
      <c r="E55" s="121"/>
      <c r="F55" s="34"/>
      <c r="G55" s="121" t="s">
        <v>82</v>
      </c>
      <c r="H55" s="121"/>
      <c r="I55" s="121"/>
    </row>
    <row r="56" spans="1:9">
      <c r="C56" s="112" t="s">
        <v>157</v>
      </c>
      <c r="D56" s="113"/>
      <c r="E56" s="112" t="s">
        <v>143</v>
      </c>
      <c r="F56" s="113"/>
      <c r="G56" s="112" t="s">
        <v>157</v>
      </c>
      <c r="H56" s="113"/>
      <c r="I56" s="112" t="s">
        <v>143</v>
      </c>
    </row>
    <row r="57" spans="1:9">
      <c r="A57" s="33" t="s">
        <v>106</v>
      </c>
      <c r="B57" s="33"/>
      <c r="C57" s="37"/>
      <c r="D57" s="37"/>
      <c r="E57" s="37"/>
      <c r="F57" s="37"/>
      <c r="G57" s="37"/>
      <c r="H57" s="37"/>
      <c r="I57" s="37"/>
    </row>
    <row r="58" spans="1:9">
      <c r="B58" s="35" t="s">
        <v>107</v>
      </c>
      <c r="C58" s="49">
        <v>-262744</v>
      </c>
      <c r="D58" s="28"/>
      <c r="E58" s="49">
        <v>-548179</v>
      </c>
      <c r="F58" s="28"/>
      <c r="G58" s="40">
        <v>-215858</v>
      </c>
      <c r="H58" s="28"/>
      <c r="I58" s="40">
        <v>-494468</v>
      </c>
    </row>
    <row r="59" spans="1:9">
      <c r="B59" s="35" t="s">
        <v>108</v>
      </c>
      <c r="C59" s="40">
        <v>-3949</v>
      </c>
      <c r="D59" s="28"/>
      <c r="E59" s="40">
        <v>-12263</v>
      </c>
      <c r="F59" s="28"/>
      <c r="G59" s="40">
        <v>-3949</v>
      </c>
      <c r="H59" s="28"/>
      <c r="I59" s="40">
        <v>-12263</v>
      </c>
    </row>
    <row r="60" spans="1:9">
      <c r="B60" s="35" t="s">
        <v>109</v>
      </c>
      <c r="C60" s="40">
        <v>45</v>
      </c>
      <c r="D60" s="28"/>
      <c r="E60" s="40">
        <v>705</v>
      </c>
      <c r="F60" s="28"/>
      <c r="G60" s="40">
        <v>45</v>
      </c>
      <c r="H60" s="28"/>
      <c r="I60" s="40">
        <v>238</v>
      </c>
    </row>
    <row r="61" spans="1:9">
      <c r="B61" s="35" t="s">
        <v>110</v>
      </c>
      <c r="C61" s="40">
        <v>132</v>
      </c>
      <c r="D61" s="28"/>
      <c r="E61" s="40">
        <v>211</v>
      </c>
      <c r="F61" s="28"/>
      <c r="G61" s="40">
        <v>102</v>
      </c>
      <c r="H61" s="28"/>
      <c r="I61" s="40">
        <v>171</v>
      </c>
    </row>
    <row r="62" spans="1:9">
      <c r="B62" s="35" t="s">
        <v>159</v>
      </c>
      <c r="C62" s="40">
        <v>79</v>
      </c>
      <c r="D62" s="28"/>
      <c r="E62" s="40">
        <v>63</v>
      </c>
      <c r="F62" s="28"/>
      <c r="G62" s="40">
        <v>0</v>
      </c>
      <c r="H62" s="28"/>
      <c r="I62" s="40">
        <v>0</v>
      </c>
    </row>
    <row r="63" spans="1:9">
      <c r="A63" s="33" t="s">
        <v>111</v>
      </c>
      <c r="B63" s="33"/>
      <c r="C63" s="4">
        <f>SUM(C58:C62)</f>
        <v>-266437</v>
      </c>
      <c r="D63" s="28"/>
      <c r="E63" s="4">
        <f>SUM(E58:E62)</f>
        <v>-559463</v>
      </c>
      <c r="F63" s="28"/>
      <c r="G63" s="4">
        <f>SUM(G58:G62)</f>
        <v>-219660</v>
      </c>
      <c r="H63" s="28"/>
      <c r="I63" s="4">
        <f>SUM(I58:I62)</f>
        <v>-506322</v>
      </c>
    </row>
    <row r="64" spans="1:9">
      <c r="A64" s="33"/>
      <c r="B64" s="33"/>
      <c r="C64" s="31"/>
      <c r="D64" s="37"/>
      <c r="E64" s="31"/>
      <c r="F64" s="25"/>
      <c r="G64" s="31"/>
      <c r="H64" s="25"/>
      <c r="I64" s="31"/>
    </row>
    <row r="65" spans="1:9">
      <c r="A65" s="33" t="s">
        <v>112</v>
      </c>
      <c r="B65" s="33"/>
      <c r="C65" s="31"/>
      <c r="D65" s="37"/>
      <c r="E65" s="31"/>
      <c r="F65" s="25"/>
      <c r="G65" s="31"/>
      <c r="H65" s="25"/>
      <c r="I65" s="31"/>
    </row>
    <row r="66" spans="1:9">
      <c r="B66" s="118" t="s">
        <v>113</v>
      </c>
      <c r="C66" s="28">
        <v>21796000</v>
      </c>
      <c r="D66" s="28"/>
      <c r="E66" s="41">
        <v>23090050</v>
      </c>
      <c r="F66" s="28"/>
      <c r="G66" s="1">
        <v>21796000</v>
      </c>
      <c r="H66" s="28"/>
      <c r="I66" s="41">
        <v>23090050</v>
      </c>
    </row>
    <row r="67" spans="1:9">
      <c r="B67" s="66" t="s">
        <v>114</v>
      </c>
      <c r="C67" s="28">
        <v>-21688000</v>
      </c>
      <c r="D67" s="28"/>
      <c r="E67" s="41">
        <v>-23135050</v>
      </c>
      <c r="F67" s="28"/>
      <c r="G67" s="1">
        <v>-21688000</v>
      </c>
      <c r="H67" s="28"/>
      <c r="I67" s="41">
        <v>-23135050</v>
      </c>
    </row>
    <row r="68" spans="1:9">
      <c r="B68" s="66" t="s">
        <v>115</v>
      </c>
      <c r="C68" s="40">
        <v>-17421</v>
      </c>
      <c r="D68" s="28"/>
      <c r="E68" s="41">
        <v>-17159</v>
      </c>
      <c r="F68" s="28"/>
      <c r="G68" s="41">
        <v>-17346</v>
      </c>
      <c r="H68" s="28"/>
      <c r="I68" s="41">
        <v>-17048</v>
      </c>
    </row>
    <row r="69" spans="1:9">
      <c r="B69" s="66" t="s">
        <v>160</v>
      </c>
      <c r="C69" s="40">
        <v>-680670</v>
      </c>
      <c r="D69" s="28"/>
      <c r="E69" s="41">
        <v>-474409</v>
      </c>
      <c r="F69" s="28"/>
      <c r="G69" s="41">
        <v>-680670</v>
      </c>
      <c r="H69" s="28"/>
      <c r="I69" s="41">
        <v>-474409</v>
      </c>
    </row>
    <row r="70" spans="1:9">
      <c r="B70" s="66" t="s">
        <v>116</v>
      </c>
      <c r="C70" s="28">
        <v>-120846</v>
      </c>
      <c r="D70" s="28"/>
      <c r="E70" s="41">
        <v>-120170</v>
      </c>
      <c r="F70" s="28"/>
      <c r="G70" s="1">
        <v>-116352</v>
      </c>
      <c r="H70" s="28"/>
      <c r="I70" s="41">
        <v>-115081</v>
      </c>
    </row>
    <row r="71" spans="1:9">
      <c r="B71" s="66" t="s">
        <v>155</v>
      </c>
      <c r="C71" s="28">
        <v>-28168</v>
      </c>
      <c r="D71" s="28"/>
      <c r="E71" s="41">
        <v>-27790</v>
      </c>
      <c r="F71" s="28"/>
      <c r="G71" s="1">
        <v>-28168</v>
      </c>
      <c r="H71" s="28"/>
      <c r="I71" s="41">
        <v>-27790</v>
      </c>
    </row>
    <row r="72" spans="1:9">
      <c r="A72" s="33" t="s">
        <v>117</v>
      </c>
      <c r="B72" s="33"/>
      <c r="C72" s="4">
        <f>SUM(C66:C71)</f>
        <v>-739105</v>
      </c>
      <c r="D72" s="28"/>
      <c r="E72" s="4">
        <f>SUM(E66:E71)</f>
        <v>-684528</v>
      </c>
      <c r="F72" s="28"/>
      <c r="G72" s="4">
        <f>SUM(G66:G71)</f>
        <v>-734536</v>
      </c>
      <c r="H72" s="28"/>
      <c r="I72" s="4">
        <f>SUM(I66:I71)</f>
        <v>-679328</v>
      </c>
    </row>
    <row r="73" spans="1:9">
      <c r="C73" s="31"/>
      <c r="D73" s="37"/>
      <c r="E73" s="31"/>
      <c r="F73" s="25"/>
      <c r="G73" s="31"/>
      <c r="H73" s="25"/>
      <c r="I73" s="31"/>
    </row>
    <row r="74" spans="1:9">
      <c r="A74" s="33" t="s">
        <v>118</v>
      </c>
      <c r="B74" s="33"/>
      <c r="C74" s="28">
        <f>+C72+C63+C37</f>
        <v>-17987</v>
      </c>
      <c r="D74" s="28"/>
      <c r="E74" s="28">
        <f>+E72+E63+E37</f>
        <v>-40980</v>
      </c>
      <c r="F74" s="28"/>
      <c r="G74" s="28">
        <f>+G72+G63+G37</f>
        <v>-17704</v>
      </c>
      <c r="H74" s="28"/>
      <c r="I74" s="28">
        <f>+I72+I63+I37</f>
        <v>-40283</v>
      </c>
    </row>
    <row r="75" spans="1:9">
      <c r="A75" s="33" t="s">
        <v>136</v>
      </c>
      <c r="B75" s="33"/>
      <c r="C75" s="41">
        <v>58163</v>
      </c>
      <c r="D75" s="28"/>
      <c r="E75" s="41">
        <v>87385</v>
      </c>
      <c r="F75" s="28"/>
      <c r="G75" s="41">
        <v>47482</v>
      </c>
      <c r="H75" s="28"/>
      <c r="I75" s="41">
        <v>76588</v>
      </c>
    </row>
    <row r="76" spans="1:9" ht="22" thickBot="1">
      <c r="A76" s="33" t="s">
        <v>137</v>
      </c>
      <c r="B76" s="33"/>
      <c r="C76" s="32">
        <f>SUM(C74:C75)</f>
        <v>40176</v>
      </c>
      <c r="D76" s="28"/>
      <c r="E76" s="32">
        <f>SUM(E74:E75)</f>
        <v>46405</v>
      </c>
      <c r="F76" s="28"/>
      <c r="G76" s="32">
        <f>SUM(G74:G75)</f>
        <v>29778</v>
      </c>
      <c r="H76" s="28"/>
      <c r="I76" s="32">
        <f>SUM(I74:I75)</f>
        <v>36305</v>
      </c>
    </row>
    <row r="77" spans="1:9" ht="22" thickTop="1">
      <c r="A77" s="33"/>
      <c r="B77" s="33"/>
      <c r="C77" s="1"/>
      <c r="D77" s="1"/>
      <c r="E77" s="1"/>
      <c r="F77" s="40"/>
      <c r="G77" s="1"/>
      <c r="H77" s="1"/>
      <c r="I77" s="1"/>
    </row>
    <row r="78" spans="1:9">
      <c r="A78" s="119" t="s">
        <v>119</v>
      </c>
      <c r="B78" s="119"/>
      <c r="C78" s="1"/>
      <c r="D78" s="1"/>
      <c r="E78" s="1"/>
      <c r="F78" s="1"/>
      <c r="G78" s="1"/>
      <c r="H78" s="1"/>
      <c r="I78" s="1"/>
    </row>
    <row r="79" spans="1:9">
      <c r="A79" s="120" t="s">
        <v>120</v>
      </c>
      <c r="B79" s="120"/>
      <c r="C79" s="1"/>
      <c r="D79" s="1"/>
      <c r="E79" s="1"/>
      <c r="F79" s="1"/>
      <c r="G79" s="1"/>
      <c r="H79" s="1"/>
      <c r="I79" s="1"/>
    </row>
    <row r="80" spans="1:9">
      <c r="A80" s="120"/>
      <c r="B80" s="120" t="s">
        <v>121</v>
      </c>
      <c r="C80" s="44">
        <v>113705</v>
      </c>
      <c r="D80" s="2"/>
      <c r="E80" s="44">
        <v>71677</v>
      </c>
      <c r="F80" s="2"/>
      <c r="G80" s="44">
        <v>109950</v>
      </c>
      <c r="H80" s="2"/>
      <c r="I80" s="44">
        <v>71677</v>
      </c>
    </row>
    <row r="81" spans="1:9">
      <c r="A81" s="119"/>
      <c r="B81" s="119"/>
      <c r="C81" s="1"/>
      <c r="D81" s="1"/>
      <c r="E81" s="1"/>
      <c r="F81" s="1"/>
      <c r="G81" s="1"/>
      <c r="H81" s="1"/>
      <c r="I81" s="1"/>
    </row>
    <row r="82" spans="1:9">
      <c r="A82" s="119"/>
      <c r="B82" s="119"/>
      <c r="C82" s="1"/>
      <c r="D82" s="1"/>
      <c r="E82" s="1"/>
      <c r="F82" s="1"/>
      <c r="G82" s="1"/>
      <c r="H82" s="1"/>
      <c r="I82" s="1"/>
    </row>
    <row r="83" spans="1:9">
      <c r="A83" s="119"/>
      <c r="B83" s="119"/>
      <c r="C83" s="1"/>
      <c r="D83" s="1"/>
      <c r="E83" s="1"/>
      <c r="F83" s="1"/>
      <c r="G83" s="1"/>
      <c r="H83" s="1"/>
      <c r="I83" s="1"/>
    </row>
    <row r="84" spans="1:9">
      <c r="A84" s="119"/>
      <c r="B84" s="119"/>
      <c r="C84" s="1"/>
      <c r="D84" s="1"/>
      <c r="E84" s="1"/>
      <c r="F84" s="1"/>
      <c r="G84" s="1"/>
      <c r="H84" s="1"/>
      <c r="I84" s="1"/>
    </row>
    <row r="85" spans="1:9">
      <c r="A85" s="119"/>
      <c r="B85" s="119"/>
      <c r="C85" s="1"/>
      <c r="D85" s="1"/>
      <c r="E85" s="1"/>
      <c r="F85" s="1"/>
      <c r="G85" s="1"/>
      <c r="H85" s="1"/>
      <c r="I85" s="1"/>
    </row>
    <row r="86" spans="1:9">
      <c r="A86" s="119"/>
      <c r="B86" s="119"/>
      <c r="C86" s="1"/>
      <c r="D86" s="1"/>
      <c r="E86" s="1"/>
      <c r="F86" s="1"/>
      <c r="G86" s="1"/>
      <c r="H86" s="1"/>
      <c r="I86" s="1"/>
    </row>
    <row r="87" spans="1:9">
      <c r="A87" s="119"/>
      <c r="B87" s="119"/>
      <c r="C87" s="1"/>
      <c r="D87" s="1"/>
      <c r="E87" s="1"/>
      <c r="F87" s="1"/>
      <c r="G87" s="1"/>
      <c r="H87" s="1"/>
      <c r="I87" s="1"/>
    </row>
    <row r="88" spans="1:9">
      <c r="A88" s="119"/>
      <c r="B88" s="119"/>
      <c r="C88" s="1"/>
      <c r="D88" s="1"/>
      <c r="E88" s="1"/>
      <c r="F88" s="1"/>
      <c r="G88" s="1"/>
      <c r="H88" s="1"/>
      <c r="I88" s="1"/>
    </row>
    <row r="89" spans="1:9">
      <c r="A89" s="119"/>
      <c r="B89" s="119"/>
      <c r="C89" s="1"/>
      <c r="D89" s="1"/>
      <c r="E89" s="1"/>
      <c r="F89" s="1"/>
      <c r="G89" s="1"/>
      <c r="H89" s="1"/>
      <c r="I89" s="1"/>
    </row>
    <row r="90" spans="1:9">
      <c r="A90" s="119"/>
      <c r="B90" s="119"/>
      <c r="C90" s="1"/>
      <c r="D90" s="1"/>
      <c r="E90" s="1"/>
      <c r="F90" s="1"/>
      <c r="G90" s="1"/>
      <c r="H90" s="1"/>
      <c r="I90" s="1"/>
    </row>
    <row r="91" spans="1:9">
      <c r="A91" s="119"/>
      <c r="B91" s="119"/>
      <c r="C91" s="1"/>
      <c r="D91" s="1"/>
      <c r="E91" s="1"/>
      <c r="F91" s="1"/>
      <c r="G91" s="1"/>
      <c r="H91" s="1"/>
      <c r="I91" s="1"/>
    </row>
    <row r="92" spans="1:9">
      <c r="A92" s="119"/>
      <c r="B92" s="119"/>
      <c r="C92" s="1"/>
      <c r="D92" s="1"/>
      <c r="E92" s="1"/>
      <c r="F92" s="1"/>
      <c r="G92" s="1"/>
      <c r="H92" s="1"/>
      <c r="I92" s="1"/>
    </row>
    <row r="93" spans="1:9">
      <c r="A93" s="38" t="s">
        <v>134</v>
      </c>
      <c r="I93" s="35">
        <v>8</v>
      </c>
    </row>
    <row r="94" spans="1:9">
      <c r="A94" s="119"/>
      <c r="B94" s="119"/>
      <c r="C94" s="1"/>
      <c r="D94" s="1"/>
      <c r="E94" s="1"/>
      <c r="F94" s="1"/>
      <c r="G94" s="1"/>
      <c r="H94" s="1"/>
      <c r="I94" s="1"/>
    </row>
    <row r="95" spans="1:9">
      <c r="A95" s="119"/>
      <c r="B95" s="119"/>
      <c r="C95" s="1"/>
      <c r="D95" s="1"/>
      <c r="E95" s="1"/>
      <c r="F95" s="1"/>
      <c r="G95" s="1"/>
      <c r="H95" s="1"/>
      <c r="I95" s="1"/>
    </row>
    <row r="96" spans="1:9">
      <c r="A96" s="119"/>
      <c r="B96" s="119"/>
      <c r="C96" s="1"/>
      <c r="D96" s="1"/>
      <c r="E96" s="1"/>
      <c r="F96" s="1"/>
      <c r="G96" s="1"/>
      <c r="H96" s="1"/>
      <c r="I96" s="1"/>
    </row>
    <row r="97" spans="1:9">
      <c r="A97" s="119"/>
      <c r="B97" s="119"/>
      <c r="C97" s="1"/>
      <c r="D97" s="1"/>
      <c r="E97" s="1"/>
      <c r="F97" s="1"/>
      <c r="G97" s="1"/>
      <c r="H97" s="1"/>
      <c r="I97" s="1"/>
    </row>
    <row r="99" spans="1:9">
      <c r="C99" s="40"/>
      <c r="G99" s="40"/>
    </row>
    <row r="100" spans="1:9">
      <c r="C100" s="40"/>
      <c r="G100" s="40"/>
    </row>
  </sheetData>
  <mergeCells count="8">
    <mergeCell ref="C8:E8"/>
    <mergeCell ref="G8:I8"/>
    <mergeCell ref="C55:E55"/>
    <mergeCell ref="G55:I55"/>
    <mergeCell ref="G1:I1"/>
    <mergeCell ref="G2:I2"/>
    <mergeCell ref="G48:I48"/>
    <mergeCell ref="G49:I49"/>
  </mergeCells>
  <pageMargins left="0.7" right="0.7" top="0.75" bottom="0.75" header="0.3" footer="0.3"/>
  <pageSetup paperSize="9" scale="75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BS_Eng</vt:lpstr>
      <vt:lpstr>PL_Eng(3M)</vt:lpstr>
      <vt:lpstr>PL_Eng(9M)</vt:lpstr>
      <vt:lpstr>SOE_CONSO_Eng</vt:lpstr>
      <vt:lpstr>SOE_Eng</vt:lpstr>
      <vt:lpstr>CF_Eng</vt:lpstr>
      <vt:lpstr>BS_Eng!Print_Area</vt:lpstr>
      <vt:lpstr>CF_Eng!Print_Area</vt:lpstr>
      <vt:lpstr>'PL_Eng(3M)'!Print_Area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PIRIYA</dc:creator>
  <cp:lastModifiedBy>Amrin Somjan</cp:lastModifiedBy>
  <cp:lastPrinted>2025-10-29T03:06:10Z</cp:lastPrinted>
  <dcterms:created xsi:type="dcterms:W3CDTF">2022-02-15T03:48:55Z</dcterms:created>
  <dcterms:modified xsi:type="dcterms:W3CDTF">2025-10-31T02:22:11Z</dcterms:modified>
</cp:coreProperties>
</file>