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7649AFD-F53E-4559-899B-8052D548C85F}" xr6:coauthVersionLast="47" xr6:coauthVersionMax="47" xr10:uidLastSave="{00000000-0000-0000-0000-000000000000}"/>
  <bookViews>
    <workbookView xWindow="-120" yWindow="-120" windowWidth="20730" windowHeight="11160" tabRatio="826" xr2:uid="{FD0D6066-3DD1-4C69-B547-4023C086427F}"/>
  </bookViews>
  <sheets>
    <sheet name="งบฐานะการเงิน " sheetId="27" r:id="rId1"/>
    <sheet name="งบกำไรขาดทุนเบ็ดเสร็จ 3M" sheetId="35" r:id="rId2"/>
    <sheet name="งบกำไรขาดทุนเบ็ดเสร็จ 9M " sheetId="34" r:id="rId3"/>
    <sheet name="งบแสดงรวม" sheetId="22" r:id="rId4"/>
    <sheet name="งบแสดงเดี่ยว" sheetId="23" r:id="rId5"/>
    <sheet name="งบกระแสเงินสด " sheetId="24" r:id="rId6"/>
  </sheets>
  <externalReferences>
    <externalReference r:id="rId7"/>
  </externalReferences>
  <definedNames>
    <definedName name="_xlnm.Print_Area" localSheetId="5">'งบกระแสเงินสด '!$A$1:$L$104</definedName>
    <definedName name="_xlnm.Print_Area" localSheetId="1">'งบกำไรขาดทุนเบ็ดเสร็จ 3M'!$A$1:$K$60</definedName>
    <definedName name="_xlnm.Print_Area" localSheetId="2">'งบกำไรขาดทุนเบ็ดเสร็จ 9M '!$A$1:$K$61</definedName>
    <definedName name="_xlnm.Print_Area" localSheetId="0">'งบฐานะการเงิน '!$A$1:$O$100</definedName>
    <definedName name="_xlnm.Print_Area" localSheetId="4">งบแสดงเดี่ยว!$A$1:$K$30</definedName>
    <definedName name="_xlnm.Print_Area" localSheetId="3">งบแสดงรวม!$A$1:$AC$50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35" l="1"/>
  <c r="E17" i="35"/>
  <c r="I68" i="27" l="1"/>
  <c r="H84" i="24" l="1"/>
  <c r="F84" i="24"/>
  <c r="E19" i="34"/>
  <c r="L84" i="24" l="1"/>
  <c r="J84" i="24"/>
  <c r="E19" i="22" l="1"/>
  <c r="I19" i="22"/>
  <c r="K19" i="22"/>
  <c r="M19" i="22"/>
  <c r="O19" i="22"/>
  <c r="S19" i="22"/>
  <c r="U19" i="22"/>
  <c r="Q18" i="22"/>
  <c r="W18" i="22" s="1"/>
  <c r="Y18" i="22" s="1"/>
  <c r="AC18" i="22" s="1"/>
  <c r="M60" i="27" l="1"/>
  <c r="I12" i="27"/>
  <c r="M12" i="27"/>
  <c r="I74" i="27"/>
  <c r="I31" i="27"/>
  <c r="M74" i="27"/>
  <c r="M31" i="27"/>
  <c r="K31" i="27"/>
  <c r="K74" i="27"/>
  <c r="O31" i="27" l="1"/>
  <c r="M18" i="27" l="1"/>
  <c r="E48" i="35"/>
  <c r="F89" i="24" l="1"/>
  <c r="J11" i="24" l="1"/>
  <c r="I71" i="27" l="1"/>
  <c r="G57" i="34" l="1"/>
  <c r="G55" i="34"/>
  <c r="K19" i="35"/>
  <c r="I13" i="35"/>
  <c r="K13" i="35"/>
  <c r="I19" i="35" l="1"/>
  <c r="G19" i="35"/>
  <c r="E19" i="35"/>
  <c r="G13" i="35"/>
  <c r="E13" i="35"/>
  <c r="F73" i="24"/>
  <c r="Q16" i="22" l="1"/>
  <c r="W16" i="22" s="1"/>
  <c r="E43" i="34" l="1"/>
  <c r="E50" i="34" l="1"/>
  <c r="I18" i="27" l="1"/>
  <c r="K77" i="27"/>
  <c r="K33" i="27"/>
  <c r="I19" i="34"/>
  <c r="M68" i="27"/>
  <c r="H73" i="24"/>
  <c r="Q26" i="22"/>
  <c r="W26" i="22" s="1"/>
  <c r="Y26" i="22" s="1"/>
  <c r="AC26" i="22" s="1"/>
  <c r="Q27" i="22"/>
  <c r="W27" i="22" s="1"/>
  <c r="Y27" i="22" s="1"/>
  <c r="AC27" i="22" s="1"/>
  <c r="Q28" i="22"/>
  <c r="W28" i="22" s="1"/>
  <c r="Y28" i="22" s="1"/>
  <c r="AC28" i="22" s="1"/>
  <c r="U29" i="22"/>
  <c r="U30" i="22" s="1"/>
  <c r="S29" i="22"/>
  <c r="S30" i="22" s="1"/>
  <c r="O29" i="22"/>
  <c r="O30" i="22" s="1"/>
  <c r="M29" i="22"/>
  <c r="M30" i="22" s="1"/>
  <c r="K29" i="22"/>
  <c r="K30" i="22" s="1"/>
  <c r="I29" i="22"/>
  <c r="I30" i="22"/>
  <c r="E29" i="22"/>
  <c r="E30" i="22" s="1"/>
  <c r="U20" i="22"/>
  <c r="S20" i="22"/>
  <c r="O20" i="22"/>
  <c r="M20" i="22"/>
  <c r="K20" i="22"/>
  <c r="Q17" i="22"/>
  <c r="W17" i="22" s="1"/>
  <c r="Y17" i="22" s="1"/>
  <c r="AC17" i="22" s="1"/>
  <c r="I20" i="22"/>
  <c r="I86" i="27" s="1"/>
  <c r="E20" i="22"/>
  <c r="I84" i="27" s="1"/>
  <c r="G6" i="34"/>
  <c r="H6" i="24" s="1"/>
  <c r="L6" i="24" s="1"/>
  <c r="L58" i="24" s="1"/>
  <c r="H63" i="35"/>
  <c r="H68" i="35" s="1"/>
  <c r="F55" i="35"/>
  <c r="K41" i="35"/>
  <c r="I41" i="35"/>
  <c r="G41" i="35"/>
  <c r="E41" i="35"/>
  <c r="K37" i="35"/>
  <c r="I37" i="35"/>
  <c r="G37" i="35"/>
  <c r="K6" i="35"/>
  <c r="E6" i="35"/>
  <c r="I6" i="35" s="1"/>
  <c r="J73" i="24"/>
  <c r="L73" i="24"/>
  <c r="F87" i="24"/>
  <c r="E39" i="34"/>
  <c r="I23" i="23"/>
  <c r="K23" i="23" s="1"/>
  <c r="O77" i="27"/>
  <c r="G39" i="34"/>
  <c r="AA24" i="22"/>
  <c r="AA29" i="22" s="1"/>
  <c r="AA30" i="22" s="1"/>
  <c r="Q25" i="22"/>
  <c r="W25" i="22" s="1"/>
  <c r="I39" i="34"/>
  <c r="I43" i="34"/>
  <c r="I13" i="34"/>
  <c r="I77" i="27"/>
  <c r="I78" i="27" s="1"/>
  <c r="AA15" i="22"/>
  <c r="AA19" i="22" s="1"/>
  <c r="Q15" i="22"/>
  <c r="G13" i="34"/>
  <c r="AC4" i="22"/>
  <c r="O53" i="27"/>
  <c r="H87" i="24"/>
  <c r="Q22" i="22"/>
  <c r="W22" i="22" s="1"/>
  <c r="Y22" i="22" s="1"/>
  <c r="AC22" i="22" s="1"/>
  <c r="F11" i="24"/>
  <c r="L11" i="24"/>
  <c r="H11" i="24"/>
  <c r="I16" i="23"/>
  <c r="K16" i="23" s="1"/>
  <c r="A3" i="22"/>
  <c r="A3" i="24" s="1"/>
  <c r="A55" i="24" s="1"/>
  <c r="H64" i="34"/>
  <c r="H69" i="34" s="1"/>
  <c r="F57" i="34"/>
  <c r="K43" i="34"/>
  <c r="G43" i="34"/>
  <c r="K39" i="34"/>
  <c r="K19" i="34"/>
  <c r="G19" i="34"/>
  <c r="K13" i="34"/>
  <c r="E13" i="34"/>
  <c r="E6" i="34"/>
  <c r="I6" i="34" s="1"/>
  <c r="K68" i="27"/>
  <c r="O33" i="27"/>
  <c r="Q24" i="22"/>
  <c r="W24" i="22"/>
  <c r="K89" i="27"/>
  <c r="K86" i="27"/>
  <c r="K85" i="27"/>
  <c r="K84" i="27"/>
  <c r="Q13" i="22"/>
  <c r="W13" i="22" s="1"/>
  <c r="E24" i="23"/>
  <c r="E25" i="23" s="1"/>
  <c r="O87" i="27"/>
  <c r="O85" i="27"/>
  <c r="O84" i="27"/>
  <c r="K13" i="23"/>
  <c r="K18" i="27"/>
  <c r="I33" i="27"/>
  <c r="K31" i="24"/>
  <c r="M77" i="27"/>
  <c r="O68" i="27"/>
  <c r="M33" i="27"/>
  <c r="O18" i="27"/>
  <c r="K20" i="23"/>
  <c r="E17" i="23"/>
  <c r="E18" i="23" s="1"/>
  <c r="M84" i="27" s="1"/>
  <c r="J89" i="24"/>
  <c r="A1" i="23"/>
  <c r="A1" i="24" s="1"/>
  <c r="A53" i="24" s="1"/>
  <c r="K55" i="27"/>
  <c r="I55" i="27"/>
  <c r="A52" i="27"/>
  <c r="A51" i="27"/>
  <c r="A50" i="27"/>
  <c r="O6" i="27"/>
  <c r="O55" i="27" s="1"/>
  <c r="M6" i="27"/>
  <c r="M55" i="27" s="1"/>
  <c r="J57" i="24"/>
  <c r="F57" i="24"/>
  <c r="A2" i="23"/>
  <c r="A54" i="24"/>
  <c r="E37" i="35"/>
  <c r="G55" i="35"/>
  <c r="G48" i="35"/>
  <c r="G50" i="34"/>
  <c r="G24" i="22"/>
  <c r="E55" i="35"/>
  <c r="G15" i="22"/>
  <c r="G19" i="22" s="1"/>
  <c r="E57" i="34"/>
  <c r="W15" i="22" l="1"/>
  <c r="W19" i="22" s="1"/>
  <c r="Q19" i="22"/>
  <c r="Y15" i="22"/>
  <c r="Y13" i="22"/>
  <c r="AC13" i="22" s="1"/>
  <c r="K87" i="27"/>
  <c r="K88" i="27" s="1"/>
  <c r="K90" i="27" s="1"/>
  <c r="Q29" i="22"/>
  <c r="Q30" i="22" s="1"/>
  <c r="Q20" i="22"/>
  <c r="W29" i="22"/>
  <c r="W30" i="22" s="1"/>
  <c r="Y25" i="22"/>
  <c r="AC25" i="22" s="1"/>
  <c r="Y24" i="22"/>
  <c r="AC24" i="22" s="1"/>
  <c r="G42" i="35"/>
  <c r="E42" i="35"/>
  <c r="K20" i="35"/>
  <c r="G44" i="34"/>
  <c r="I17" i="23"/>
  <c r="I18" i="23" s="1"/>
  <c r="M87" i="27" s="1"/>
  <c r="I20" i="35"/>
  <c r="K42" i="35"/>
  <c r="E20" i="35"/>
  <c r="G20" i="35"/>
  <c r="G27" i="35" s="1"/>
  <c r="G30" i="35" s="1"/>
  <c r="G32" i="35" s="1"/>
  <c r="I24" i="23"/>
  <c r="I25" i="23" s="1"/>
  <c r="G20" i="34"/>
  <c r="G29" i="34" s="1"/>
  <c r="G32" i="34" s="1"/>
  <c r="G34" i="34" s="1"/>
  <c r="H9" i="24" s="1"/>
  <c r="H31" i="24" s="1"/>
  <c r="H40" i="24" s="1"/>
  <c r="H45" i="24" s="1"/>
  <c r="H86" i="24" s="1"/>
  <c r="H88" i="24" s="1"/>
  <c r="H90" i="24" s="1"/>
  <c r="K44" i="34"/>
  <c r="K20" i="34"/>
  <c r="K29" i="34" s="1"/>
  <c r="K32" i="34" s="1"/>
  <c r="K34" i="34" s="1"/>
  <c r="A3" i="23"/>
  <c r="F6" i="24"/>
  <c r="J6" i="24" s="1"/>
  <c r="J58" i="24" s="1"/>
  <c r="I20" i="34"/>
  <c r="I29" i="34" s="1"/>
  <c r="I32" i="34" s="1"/>
  <c r="I34" i="34" s="1"/>
  <c r="I57" i="34" s="1"/>
  <c r="E20" i="34"/>
  <c r="G29" i="22"/>
  <c r="G30" i="22" s="1"/>
  <c r="AA20" i="22"/>
  <c r="I89" i="27" s="1"/>
  <c r="K34" i="27"/>
  <c r="O88" i="27"/>
  <c r="O90" i="27" s="1"/>
  <c r="O78" i="27"/>
  <c r="M78" i="27"/>
  <c r="K78" i="27"/>
  <c r="O34" i="27"/>
  <c r="M34" i="27"/>
  <c r="I44" i="34"/>
  <c r="K6" i="34"/>
  <c r="I42" i="35"/>
  <c r="I34" i="27"/>
  <c r="H58" i="24"/>
  <c r="G20" i="22"/>
  <c r="I85" i="27" s="1"/>
  <c r="E44" i="34"/>
  <c r="Y16" i="22"/>
  <c r="W20" i="22"/>
  <c r="I87" i="27" s="1"/>
  <c r="K57" i="34" l="1"/>
  <c r="K45" i="34"/>
  <c r="E27" i="35"/>
  <c r="E30" i="35" s="1"/>
  <c r="E32" i="35" s="1"/>
  <c r="E43" i="35" s="1"/>
  <c r="E53" i="35" s="1"/>
  <c r="E29" i="34"/>
  <c r="E32" i="34" s="1"/>
  <c r="E34" i="34" s="1"/>
  <c r="AC15" i="22"/>
  <c r="Y19" i="22"/>
  <c r="Y20" i="22" s="1"/>
  <c r="Y29" i="22"/>
  <c r="Y30" i="22" s="1"/>
  <c r="I27" i="35"/>
  <c r="I30" i="35" s="1"/>
  <c r="I32" i="35" s="1"/>
  <c r="G43" i="35"/>
  <c r="G51" i="35" s="1"/>
  <c r="G53" i="35" s="1"/>
  <c r="K27" i="35"/>
  <c r="K30" i="35" s="1"/>
  <c r="K32" i="35" s="1"/>
  <c r="G22" i="23"/>
  <c r="G24" i="23" s="1"/>
  <c r="G25" i="23" s="1"/>
  <c r="I45" i="34"/>
  <c r="J9" i="24"/>
  <c r="J31" i="24" s="1"/>
  <c r="J40" i="24" s="1"/>
  <c r="J45" i="24" s="1"/>
  <c r="L9" i="24"/>
  <c r="L31" i="24" s="1"/>
  <c r="L40" i="24" s="1"/>
  <c r="L45" i="24" s="1"/>
  <c r="L86" i="24" s="1"/>
  <c r="L88" i="24" s="1"/>
  <c r="L90" i="24" s="1"/>
  <c r="G15" i="23"/>
  <c r="G17" i="23" s="1"/>
  <c r="G18" i="23" s="1"/>
  <c r="M85" i="27" s="1"/>
  <c r="M88" i="27" s="1"/>
  <c r="M90" i="27" s="1"/>
  <c r="M91" i="27" s="1"/>
  <c r="G45" i="34"/>
  <c r="F58" i="24"/>
  <c r="E55" i="34"/>
  <c r="O91" i="27"/>
  <c r="K91" i="27"/>
  <c r="I88" i="27"/>
  <c r="I90" i="27" s="1"/>
  <c r="I91" i="27" s="1"/>
  <c r="AC29" i="22"/>
  <c r="AC30" i="22" s="1"/>
  <c r="AC16" i="22"/>
  <c r="F9" i="24" l="1"/>
  <c r="F31" i="24" s="1"/>
  <c r="F40" i="24" s="1"/>
  <c r="F45" i="24" s="1"/>
  <c r="E45" i="34"/>
  <c r="K22" i="23"/>
  <c r="AC19" i="22"/>
  <c r="I55" i="35"/>
  <c r="I43" i="35"/>
  <c r="K55" i="35"/>
  <c r="K43" i="35"/>
  <c r="K15" i="23"/>
  <c r="J86" i="24"/>
  <c r="J88" i="24" s="1"/>
  <c r="J90" i="24" s="1"/>
  <c r="AC20" i="22"/>
  <c r="K24" i="23" l="1"/>
  <c r="K25" i="23" s="1"/>
  <c r="K17" i="23"/>
  <c r="K18" i="23" s="1"/>
  <c r="F86" i="24"/>
  <c r="F88" i="24" s="1"/>
  <c r="F90" i="24" s="1"/>
</calcChain>
</file>

<file path=xl/sharedStrings.xml><?xml version="1.0" encoding="utf-8"?>
<sst xmlns="http://schemas.openxmlformats.org/spreadsheetml/2006/main" count="359" uniqueCount="224">
  <si>
    <t>บริษัท เอ็ม ดี เอ็กซ์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</si>
  <si>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</si>
  <si>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</si>
  <si>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</si>
  <si>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 xml:space="preserve">  งบการเงินเฉพาะกิจการ</t>
  </si>
  <si>
    <t>หมายเหตุ</t>
  </si>
  <si>
    <t>31 ธันวาคม 2567</t>
  </si>
  <si>
    <t>ยังไม่ได้ตรวจสอบ</t>
  </si>
  <si>
    <t>ตรวจสอบแล้ว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</si>
  <si>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</si>
  <si>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</si>
  <si>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</si>
  <si>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</si>
  <si>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</si>
  <si>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 xml:space="preserve">5.1 และ 6 </t>
  </si>
  <si>
    <t>ลูกหนี้การค้าและลูกหนี้หมุนเวียนอื่น - กิจการอื่น</t>
  </si>
  <si>
    <t>เงินให้กู้ยืมระยะสั้นแก่บุคคลที่เกี่ยวข้องกัน</t>
  </si>
  <si>
    <t>ต้นทุนการพัฒนาอสังหาริมทรัพย์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</si>
  <si>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</si>
  <si>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</si>
  <si>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</si>
  <si>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</si>
  <si>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</si>
  <si>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</si>
  <si>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</si>
  <si>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 xml:space="preserve">เงินลงทุนในบริษัทย่อย </t>
  </si>
  <si>
    <t xml:space="preserve">เงินให้กู้ยืมระยะยาวแก่บริษัทย่อย </t>
  </si>
  <si>
    <t>เงินให้กู้ยืมระยะยาวแก่กิจการที่เกี่ยวข้องกัน</t>
  </si>
  <si>
    <t xml:space="preserve">เงินให้กู้ยืมระยะยาวแก่กิจการเฉพาะกิจ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</si>
  <si>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</si>
  <si>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</si>
  <si>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</si>
  <si>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โครงการผลิตกระแสไฟฟ้า</t>
  </si>
  <si>
    <t>สินทรัพย์ไม่มีตัวตนอื่น</t>
  </si>
  <si>
    <t xml:space="preserve">สินทรัพย์ภาษีเงินได้รอการตัดบัญชี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</si>
  <si>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</si>
  <si>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</si>
  <si>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</si>
  <si>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</si>
  <si>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</si>
  <si>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</si>
  <si>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</si>
  <si>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เจ้าหนี้หมุนเวียนอื่น - กิจการอื่น</t>
  </si>
  <si>
    <t>เงินกู้ยืมระยะสั้นจากกิจการที่เกี่ยวข้องกัน</t>
  </si>
  <si>
    <t>ส่วนของหนี้สินที่ถึงกำหนดชำระภายในหนึ่งปี</t>
  </si>
  <si>
    <t xml:space="preserve">หนี้สินตามแผนฟื้นฟูกิจการ </t>
  </si>
  <si>
    <t>เงินกู้ยืมระยะยาวจากกิจการอื่น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</si>
  <si>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</si>
  <si>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</si>
  <si>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</si>
  <si>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</si>
  <si>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หนี้สินในการร่วมค้า</t>
  </si>
  <si>
    <t>เงินกู้ยืมระยะยาวจากสถาบันทางการเงิน</t>
  </si>
  <si>
    <t>เงินกู้ยืมระยะยาวจากกิจการที่เกี่ยวข้องกัน</t>
  </si>
  <si>
    <t xml:space="preserve">หนี้สินภาษีเงินได้รอการตัดบัญชี 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</si>
  <si>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</si>
  <si>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</si>
  <si>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</si>
  <si>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</si>
  <si>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</si>
  <si>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</si>
  <si>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</si>
  <si>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475,630,378 หุ้น มูลค่าหุ้นละ 10.00 บาท</t>
  </si>
  <si>
    <t xml:space="preserve">    ทุนที่ออกและชำระแล้ว</t>
  </si>
  <si>
    <t>หุ้นสามัญ 475,593,142 หุ้น มูลค่าหุ้นละ 10.00 บาท</t>
  </si>
  <si>
    <t>กำไร(ขาดทุน)สะสม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</si>
  <si>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</si>
  <si>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</si>
  <si>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</si>
  <si>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</si>
  <si>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</si>
  <si>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</si>
  <si>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</si>
  <si>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รายได้ค่าเช่า</t>
  </si>
  <si>
    <t>รายได้ค่าบริการสาธารณูปโภค</t>
  </si>
  <si>
    <t>รายได้ค่าที่ปรึกษาและบริหาร</t>
  </si>
  <si>
    <t>รวมรายได้</t>
  </si>
  <si>
    <t>ต้นทุนค่าเช่า</t>
  </si>
  <si>
    <t>ต้นทุนค่าบริการสาธารณูปโภค</t>
  </si>
  <si>
    <t>ต้นทุนค่าที่ปรึกษาและบริหาร</t>
  </si>
  <si>
    <t>รวมต้นทุน</t>
  </si>
  <si>
    <t>กำไร(ขาดทุน)ขั้นต้น</t>
  </si>
  <si>
    <t>รายได้เงินปันผล</t>
  </si>
  <si>
    <t>รายได้ดอกเบี้ย</t>
  </si>
  <si>
    <t>กำไรจากการซื้อหุ้นสามัญ</t>
  </si>
  <si>
    <t>รายได้อื่น</t>
  </si>
  <si>
    <t>รายการโอนกลับผลขาดทุนด้านเครดิตที่คาดว่าจะเกิดขึ้น</t>
  </si>
  <si>
    <t xml:space="preserve">ผลขาดทุนจากการวัดมูลค่าสินทรัพย์ทางการเงิน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</si>
  <si>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</si>
  <si>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</si>
  <si>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</si>
  <si>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</si>
  <si>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ส่วนแบ่งกำไรของบริษัทร่วม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</si>
  <si>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</si>
  <si>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</si>
  <si>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</si>
  <si>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t>กำไร(ขาดทุน)เบ็ดเสร็จอื่น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</si>
  <si>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</si>
  <si>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 - สุทธิจากภาษี</t>
  </si>
  <si>
    <t>ส่วนแบ่งกำไร(ขาดทุน)เบ็ดเสร็จอื่นของบริษัทร่วม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</si>
  <si>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</si>
  <si>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รายการที่จะไม่ถูกจัดประเภทใหม่ไว้ในกำไรหรือขาดทุนในภายหลัง</t>
  </si>
  <si>
    <t xml:space="preserve">ผลกำไร(ขาดทุน)จากเงินลงทุนในตราสารทุนที่กำหนดให้วัดมูลค่าด้วยมูลค่ายุติธรรม </t>
  </si>
  <si>
    <t>ผ่านกำไรขาดทุนเบ็ดเสร็จอื่น - สุทธิจากภาษี</t>
  </si>
  <si>
    <t>รวมรายการที่จะไม่ถูกจัดประเภทใหม่ไว้ในกำไรหรือขาดทุนในภายหลัง - สุทธิจากภาษี</t>
  </si>
  <si>
    <t>รวมกำไร(ขาดทุน)เบ็ดเสร็จอื่นสำหรับงวด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</si>
  <si>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</si>
  <si>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</si>
  <si>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</si>
  <si>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</si>
  <si>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</si>
  <si>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กำไร(ขาดทุน)ต่อหุ้นขั้นพื้นฐาน </t>
  </si>
  <si>
    <t>ส่วนที่เป็นของผู้ถือหุ้นบริษัทใหญ่ (บาทต่อหุ้น)</t>
  </si>
  <si>
    <t>รายได้จากการขายที่ดิน</t>
  </si>
  <si>
    <t>ต้นทุนจากการขายที่ดิน</t>
  </si>
  <si>
    <t>งบการเปลี่ยนแปลงส่วนของผู้ถือหุ้น</t>
  </si>
  <si>
    <t xml:space="preserve">                                                                                                                                                                                       งบการเงินรวม</t>
  </si>
  <si>
    <t>ส่วนของผู้ถือหุ้นบริษัทใหญ่</t>
  </si>
  <si>
    <t>ส่วนได้เสีย</t>
  </si>
  <si>
    <t>รวม</t>
  </si>
  <si>
    <t>ทุนที่ออก</t>
  </si>
  <si>
    <t>ที่ไม่มี</t>
  </si>
  <si>
    <t>และชำระแล้ว</t>
  </si>
  <si>
    <t>ส่วนเกิน(ต่ำ)กว่าทุน</t>
  </si>
  <si>
    <t>ส่วนเกินทุนจาก</t>
  </si>
  <si>
    <t>รวมองค์ประกอบอื่น</t>
  </si>
  <si>
    <t>อำนาจควบคุม</t>
  </si>
  <si>
    <t>การแปลงค่า</t>
  </si>
  <si>
    <t>ผลกำไร(ขาดทุน)จากเงินลงทุน</t>
  </si>
  <si>
    <t>ส่วนแบ่งกำไร(ขาดทุน)</t>
  </si>
  <si>
    <t>รวมกำไร(ขาดทุน)</t>
  </si>
  <si>
    <t>จากการเปลี่ยนแปลง</t>
  </si>
  <si>
    <t>ของส่วนของผู้ถือหุ้น</t>
  </si>
  <si>
    <t>บริษัทใหญ่</t>
  </si>
  <si>
    <t>งบการเงิน</t>
  </si>
  <si>
    <t>ในตราสารทุนที่กำหนดให้</t>
  </si>
  <si>
    <t>เบ็ดเสร็จอื่น</t>
  </si>
  <si>
    <t>สัดส่วนการถือหุ้น</t>
  </si>
  <si>
    <t xml:space="preserve">วัดมูลค่าด้วยมูลค่ายุติธรรม </t>
  </si>
  <si>
    <t>ของบริษัทร่วม</t>
  </si>
  <si>
    <t>ในบริษัทย่อย</t>
  </si>
  <si>
    <t>ยอดคงเหลือ ณ วันที่ 1 มกราคม 2568</t>
  </si>
  <si>
    <t>การเปลี่ยนแปลงในส่วนของผู้ถือหุ้น</t>
  </si>
  <si>
    <t>กำไร(ขาดทุน)เบ็ดเสร็จอื่นสำหรับงวด</t>
  </si>
  <si>
    <t>เงินปันผลจ่ายให้แก่ส่วนได้เสียที่ไม่มีอำนาจควบคุม</t>
  </si>
  <si>
    <t xml:space="preserve">รวมการเปลี่ยนแปลงส่วนของผู้ถือหุ้น </t>
  </si>
  <si>
    <t>ยอดคงเหลือ ณ วันที่ 1 มกราคม 2567</t>
  </si>
  <si>
    <t xml:space="preserve">กำไร(ขาดทุน)เบ็ดเสร็จอื่นสำหรับงวด </t>
  </si>
  <si>
    <t>การลดลงจากการเปลี่ยนแปลงสัดส่วนผู้ถือหุ้น</t>
  </si>
  <si>
    <t>การเพิ่มขึ้นในหุ้นสามัญของส่วนได้เสียที่ไม่มีอำนาจในการควบคุม</t>
  </si>
  <si>
    <t xml:space="preserve">                                                                   งบการเงินเฉพาะกิจการ</t>
  </si>
  <si>
    <t>ในตราสารทุนที่กำหนด</t>
  </si>
  <si>
    <t xml:space="preserve">ให้วัดมูลค่าด้วยมูลค่ายุติธรรม 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</si>
  <si>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</si>
  <si>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</si>
  <si>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</si>
  <si>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ค่าใช้จ่าย(รายได้)ภาษีเงินได้</t>
  </si>
  <si>
    <t>โอนกลับขาดทุนจากมูลค่าสินค้าคงเหลือลดลง</t>
  </si>
  <si>
    <t>ค่าเสื่อมราคา</t>
  </si>
  <si>
    <t>ค่าตัดจำหน่าย</t>
  </si>
  <si>
    <t>ค่าใช้จ่ายตัดจ่าย-ลูกหนี้หมุนเวียนอื่น</t>
  </si>
  <si>
    <t>ค่าใช้จ่ายตัดจ่าย-สินทรัพย์ไม่หมุนเวียนอื่น</t>
  </si>
  <si>
    <t>ผลขาดทุนจากการตัดจำหน่ายภาษีเงินได้ถูกหัก ณ ที่จ่าย</t>
  </si>
  <si>
    <t>โอนออกที่ดิน อาคารและอุปกรณ์เป็นค่าตอบแทนกรรมการ</t>
  </si>
  <si>
    <t>กำไรจากการจำหน่ายสินทรัพย์ทางการเงิน</t>
  </si>
  <si>
    <t>ผลขาดทุนจากการวัดมูลค่าสินทรัพย์ทางการเงิน</t>
  </si>
  <si>
    <t>ค่าใช้จ่ายผลประโยชน์ของพนักงาน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</si>
  <si>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</si>
  <si>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</si>
  <si>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</si>
  <si>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</si>
  <si>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</si>
  <si>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 xml:space="preserve">ต้นทุนการพัฒนาอสังหาริมทรัพย์ </t>
  </si>
  <si>
    <t>สินทรัพย์ไม่หมุนเวียนอื่น</t>
  </si>
  <si>
    <t>หนี้สินดำเนินงานเพิ่มขึ้น(ลดลง)</t>
  </si>
  <si>
    <t>เจ้าหนี้หมุนเวียนอื่น</t>
  </si>
  <si>
    <t xml:space="preserve">กระแสเงินสดสุทธิได้มาจาก(ใช้ไปใน)การดำเนินงาน </t>
  </si>
  <si>
    <t>เงินสดจ่ายผลประโยชน์พนักงาน</t>
  </si>
  <si>
    <t>เงินสดรับจากดอกเบี้ย</t>
  </si>
  <si>
    <t>เงินสดรับคืนจากภาษีเงินได้</t>
  </si>
  <si>
    <t>เงินสดจ่ายในภาษีเงินได้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</si>
  <si>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</si>
  <si>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</si>
  <si>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เงินสดรับจากสินทรัพย์ทางการเงิน</t>
  </si>
  <si>
    <t>เงินสดจ่ายซื้อสินทรัพย์ทางการเงิน</t>
  </si>
  <si>
    <t xml:space="preserve">เงินสดจ่ายซื้อเงินลงทุนในบริษัทย่อย </t>
  </si>
  <si>
    <t>เงินสดรับจากการซื้อหุ้นสามัญ</t>
  </si>
  <si>
    <t>เงินสดรับจากการซื้อหุ้นสามัญของส่วนได้เสียที่ไม่มีอำนาจควบคุม</t>
  </si>
  <si>
    <t>เงินสดรับจากเงินให้กู้ยืมระยะยาวแก่กิจการที่เกี่ยวข้องกัน</t>
  </si>
  <si>
    <t>เงินสดจ่ายซื้ออสังหาริมทรัพย์เพื่อการลงทุน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</si>
  <si>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</si>
  <si>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</si>
  <si>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เงินสดจ่ายซื้อโครงการผลิตกระแสไฟฟ้า</t>
  </si>
  <si>
    <t>เงินสดจ่ายซื้อสินทรัพย์ไม่มีตัวตนอื่น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</si>
  <si>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</si>
  <si>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</si>
  <si>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</si>
  <si>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เงินสดรับในเงินกู้ยืมระยะยาวจากสถาบันการเงิน</t>
  </si>
  <si>
    <t>เงินสดจ่ายค่าธรรมเนียมการกู้ยืมเงินจากสถาบันการเงิน</t>
  </si>
  <si>
    <t xml:space="preserve">เงินสดจ่ายในเงินกู้ยืมระยะสั้นจากกิจการที่เกี่ยวข้องกัน </t>
  </si>
  <si>
    <t>เงินสดจ่ายในเจ้าหนี้ค่าสินทรัพย์</t>
  </si>
  <si>
    <t>เงินสดจ่ายในหนี้สินจากสัญญาเช่า</t>
  </si>
  <si>
    <t>เงินสดจ่ายในดอกเบี้ย</t>
  </si>
  <si>
    <t>เงินสดจ่ายในเงินปันผลจ่ายให้ส่วนได้เสียที่ไม่มีอำนาจควบคุม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</si>
  <si>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</si>
  <si>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</si>
  <si>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</si>
  <si>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</si>
  <si>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</si>
  <si>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</si>
  <si>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</si>
  <si>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</si>
  <si>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</si>
  <si>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</si>
  <si>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</si>
  <si>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</si>
  <si>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</si>
  <si>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ผลขาดทุนจากการตัดจำหน่ายลูกหนี้กรมสรรพากร</t>
  </si>
  <si>
    <t>เงินสดรับจากการเพิ่มทุนของผู้ถือส่วนได้เสียที่ไม่มีอำนาจควบคุม</t>
  </si>
  <si>
    <t>ผลขาดทุนด้านเครดิตที่คาดว่าจะเกิดขึ้นและรายการโอนกลับ</t>
  </si>
  <si>
    <t>รายได้จากการขาย</t>
  </si>
  <si>
    <t>ต้นทุนขาย</t>
  </si>
  <si>
    <t xml:space="preserve">กำไรจากการวัดมูลค่าสินทรัพย์ทางการเงิน </t>
  </si>
  <si>
    <t>(กำไร)ขาดทุนจากการจำหน่ายที่ดิน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</si>
</sst>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5" formatCode="&quot;฿&quot;#,##0;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.00_);_(* \(#,##0.00\);_(* &quot;-&quot;??_);_(@_)"/>
    <numFmt numFmtId="166" formatCode="\t&quot;$&quot;#,##0.00_);[Red]\(\t&quot;$&quot;#,##0.00\)"/>
    <numFmt numFmtId="167" formatCode="_-* #,##0_-;\-* #,##0_-;_-* &quot;-&quot;??_-;_-@_-"/>
    <numFmt numFmtId="168" formatCode="#,##0;\(#,##0\)"/>
    <numFmt numFmtId="169" formatCode="0.0%"/>
    <numFmt numFmtId="170" formatCode="dd\-mmm\-yy_)"/>
    <numFmt numFmtId="171" formatCode="#,##0.00\ &quot;F&quot;;\-#,##0.00\ &quot;F&quot;"/>
    <numFmt numFmtId="172" formatCode="[$-101041E]d\ mmmm\ yyyy;@"/>
    <numFmt numFmtId="173" formatCode="_(* #,##0.00_);_(* \(#,##0.00\);_(* &quot;-&quot;_);_(@_)"/>
    <numFmt numFmtId="174" formatCode="_(* #,##0_);_(* \(#,##0\);_(* &quot;-&quot;??_);_(@_)"/>
    <numFmt numFmtId="175" formatCode="#,##0\ &quot;FB&quot;;\-#,##0\ &quot;FB&quot;"/>
    <numFmt numFmtId="176" formatCode="0.00_)"/>
    <numFmt numFmtId="177" formatCode="#,##0\ &quot;F&quot;;[Red]\-#,##0\ &quot;F&quot;"/>
    <numFmt numFmtId="178" formatCode="_(* #,##0.000_);_(* \(#,##0.000\);_(* &quot;-&quot;_);_(@_)"/>
    <numFmt numFmtId="179" formatCode="_(* #,##0.000_);_(* \(#,##0.000\);_(* &quot;-&quot;??_);_(@_)"/>
    <numFmt numFmtId="180" formatCode="_-* #,##0.0000_-;\-* #,##0.0000_-;_-* &quot;-&quot;??_-;_-@_-"/>
  </numFmts>
  <fonts count="65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ngsana New"/>
      <family val="1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65">
    <xf numFmtId="0" fontId="0" fillId="0" borderId="0"/>
    <xf numFmtId="0" fontId="9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" fillId="0" borderId="0"/>
    <xf numFmtId="171" fontId="5" fillId="0" borderId="0"/>
    <xf numFmtId="171" fontId="5" fillId="0" borderId="0"/>
    <xf numFmtId="171" fontId="5" fillId="0" borderId="0"/>
    <xf numFmtId="168" fontId="56" fillId="0" borderId="0"/>
    <xf numFmtId="171" fontId="36" fillId="0" borderId="0"/>
    <xf numFmtId="171" fontId="5" fillId="0" borderId="0"/>
    <xf numFmtId="44" fontId="61" fillId="0" borderId="0" applyFont="0" applyFill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/>
    <xf numFmtId="176" fontId="5" fillId="0" borderId="0"/>
    <xf numFmtId="170" fontId="36" fillId="0" borderId="0"/>
    <xf numFmtId="170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7" fontId="5" fillId="0" borderId="0"/>
    <xf numFmtId="169" fontId="36" fillId="0" borderId="0"/>
    <xf numFmtId="169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175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6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2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9" fontId="58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0" borderId="1" applyNumberFormat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0" borderId="11" applyNumberFormat="0" applyFill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0" fillId="20" borderId="9" applyNumberFormat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</cellStyleXfs>
  <cellXfs count="135">
    <xf numFmtId="0" fontId="0" fillId="0" borderId="0" xfId="0"/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0" xfId="0" applyFont="1"/>
    <xf numFmtId="167" fontId="3" fillId="0" borderId="0" xfId="99" applyNumberFormat="1" applyFont="1" applyFill="1" applyBorder="1"/>
    <xf numFmtId="0" fontId="4" fillId="0" borderId="0" xfId="0" applyFont="1"/>
    <xf numFmtId="0" fontId="4" fillId="0" borderId="12" xfId="0" applyFont="1" applyBorder="1"/>
    <xf numFmtId="43" fontId="3" fillId="0" borderId="0" xfId="99" applyFont="1" applyFill="1" applyBorder="1"/>
    <xf numFmtId="43" fontId="3" fillId="0" borderId="0" xfId="99" applyFont="1" applyFill="1"/>
    <xf numFmtId="165" fontId="3" fillId="0" borderId="0" xfId="99" applyNumberFormat="1" applyFont="1" applyFill="1" applyBorder="1"/>
    <xf numFmtId="3" fontId="3" fillId="0" borderId="0" xfId="99" applyNumberFormat="1" applyFont="1" applyFill="1" applyBorder="1"/>
    <xf numFmtId="165" fontId="3" fillId="0" borderId="0" xfId="100" applyNumberFormat="1" applyFont="1" applyFill="1" applyBorder="1"/>
    <xf numFmtId="165" fontId="3" fillId="0" borderId="0" xfId="99" applyNumberFormat="1" applyFont="1" applyFill="1" applyBorder="1" applyAlignment="1">
      <alignment horizontal="center"/>
    </xf>
    <xf numFmtId="167" fontId="3" fillId="0" borderId="0" xfId="99" applyNumberFormat="1" applyFont="1" applyFill="1"/>
    <xf numFmtId="174" fontId="3" fillId="0" borderId="0" xfId="0" applyNumberFormat="1" applyFont="1"/>
    <xf numFmtId="43" fontId="3" fillId="0" borderId="0" xfId="99" applyFont="1" applyFill="1" applyBorder="1" applyAlignment="1">
      <alignment horizontal="center"/>
    </xf>
    <xf numFmtId="167" fontId="4" fillId="0" borderId="0" xfId="99" applyNumberFormat="1" applyFont="1" applyFill="1" applyBorder="1"/>
    <xf numFmtId="167" fontId="4" fillId="0" borderId="0" xfId="100" applyNumberFormat="1" applyFont="1" applyFill="1"/>
    <xf numFmtId="167" fontId="4" fillId="0" borderId="0" xfId="100" applyNumberFormat="1" applyFont="1" applyFill="1" applyBorder="1"/>
    <xf numFmtId="165" fontId="4" fillId="0" borderId="0" xfId="99" applyNumberFormat="1" applyFont="1" applyFill="1" applyBorder="1"/>
    <xf numFmtId="43" fontId="4" fillId="0" borderId="0" xfId="99" applyFont="1" applyFill="1"/>
    <xf numFmtId="43" fontId="4" fillId="0" borderId="0" xfId="99" applyFont="1" applyFill="1" applyBorder="1"/>
    <xf numFmtId="43" fontId="4" fillId="0" borderId="0" xfId="99" applyFont="1" applyFill="1" applyBorder="1" applyAlignment="1">
      <alignment horizontal="center"/>
    </xf>
    <xf numFmtId="173" fontId="3" fillId="0" borderId="0" xfId="99" applyNumberFormat="1" applyFont="1" applyFill="1" applyBorder="1"/>
    <xf numFmtId="43" fontId="13" fillId="0" borderId="0" xfId="99" applyFont="1" applyFill="1" applyBorder="1"/>
    <xf numFmtId="10" fontId="4" fillId="0" borderId="0" xfId="460" applyNumberFormat="1" applyFont="1" applyFill="1"/>
    <xf numFmtId="43" fontId="4" fillId="0" borderId="0" xfId="99" applyFont="1" applyFill="1" applyAlignment="1">
      <alignment horizontal="center"/>
    </xf>
    <xf numFmtId="165" fontId="3" fillId="0" borderId="0" xfId="99" applyNumberFormat="1" applyFont="1" applyFill="1"/>
    <xf numFmtId="165" fontId="3" fillId="0" borderId="0" xfId="99" applyNumberFormat="1" applyFont="1" applyFill="1" applyAlignment="1">
      <alignment horizontal="center"/>
    </xf>
    <xf numFmtId="3" fontId="4" fillId="0" borderId="0" xfId="99" applyNumberFormat="1" applyFont="1" applyFill="1" applyBorder="1"/>
    <xf numFmtId="167" fontId="4" fillId="0" borderId="0" xfId="99" applyNumberFormat="1" applyFont="1" applyFill="1" applyAlignment="1">
      <alignment horizontal="right"/>
    </xf>
    <xf numFmtId="3" fontId="3" fillId="0" borderId="0" xfId="100" applyNumberFormat="1" applyFont="1" applyFill="1" applyBorder="1"/>
    <xf numFmtId="165" fontId="3" fillId="0" borderId="0" xfId="489" applyNumberFormat="1" applyFont="1" applyFill="1" applyBorder="1"/>
    <xf numFmtId="165" fontId="4" fillId="0" borderId="0" xfId="99" applyNumberFormat="1" applyFont="1" applyFill="1" applyAlignment="1">
      <alignment horizontal="right"/>
    </xf>
    <xf numFmtId="165" fontId="4" fillId="0" borderId="0" xfId="0" applyNumberFormat="1" applyFont="1"/>
    <xf numFmtId="174" fontId="4" fillId="0" borderId="0" xfId="0" applyNumberFormat="1" applyFont="1"/>
    <xf numFmtId="173" fontId="4" fillId="0" borderId="0" xfId="99" applyNumberFormat="1" applyFont="1" applyFill="1" applyBorder="1"/>
    <xf numFmtId="0" fontId="12" fillId="0" borderId="0" xfId="0" applyFont="1"/>
    <xf numFmtId="43" fontId="3" fillId="0" borderId="0" xfId="99" applyFont="1" applyFill="1" applyAlignment="1">
      <alignment horizontal="center"/>
    </xf>
    <xf numFmtId="43" fontId="4" fillId="0" borderId="13" xfId="99" applyFont="1" applyFill="1" applyBorder="1"/>
    <xf numFmtId="173" fontId="4" fillId="0" borderId="0" xfId="99" applyNumberFormat="1" applyFont="1" applyFill="1" applyBorder="1" applyAlignment="1">
      <alignment horizontal="center"/>
    </xf>
    <xf numFmtId="173" fontId="4" fillId="0" borderId="0" xfId="99" applyNumberFormat="1" applyFont="1" applyFill="1"/>
    <xf numFmtId="173" fontId="4" fillId="0" borderId="14" xfId="99" applyNumberFormat="1" applyFont="1" applyFill="1" applyBorder="1"/>
    <xf numFmtId="173" fontId="4" fillId="0" borderId="15" xfId="99" applyNumberFormat="1" applyFont="1" applyFill="1" applyBorder="1"/>
    <xf numFmtId="173" fontId="3" fillId="0" borderId="0" xfId="99" applyNumberFormat="1" applyFont="1" applyFill="1"/>
    <xf numFmtId="173" fontId="4" fillId="0" borderId="12" xfId="99" quotePrefix="1" applyNumberFormat="1" applyFont="1" applyFill="1" applyBorder="1" applyAlignment="1">
      <alignment horizontal="center"/>
    </xf>
    <xf numFmtId="173" fontId="12" fillId="0" borderId="0" xfId="99" applyNumberFormat="1" applyFont="1" applyFill="1" applyBorder="1" applyAlignment="1">
      <alignment horizontal="center"/>
    </xf>
    <xf numFmtId="173" fontId="4" fillId="0" borderId="0" xfId="99" applyNumberFormat="1" applyFont="1" applyFill="1" applyAlignment="1">
      <alignment horizontal="center"/>
    </xf>
    <xf numFmtId="173" fontId="4" fillId="0" borderId="0" xfId="99" applyNumberFormat="1" applyFont="1" applyFill="1" applyAlignment="1">
      <alignment horizontal="right"/>
    </xf>
    <xf numFmtId="173" fontId="4" fillId="0" borderId="13" xfId="99" applyNumberFormat="1" applyFont="1" applyFill="1" applyBorder="1"/>
    <xf numFmtId="173" fontId="3" fillId="0" borderId="12" xfId="99" applyNumberFormat="1" applyFont="1" applyFill="1" applyBorder="1"/>
    <xf numFmtId="173" fontId="4" fillId="0" borderId="12" xfId="99" applyNumberFormat="1" applyFont="1" applyFill="1" applyBorder="1"/>
    <xf numFmtId="173" fontId="3" fillId="0" borderId="0" xfId="99" applyNumberFormat="1" applyFont="1" applyFill="1" applyAlignment="1">
      <alignment horizontal="center"/>
    </xf>
    <xf numFmtId="173" fontId="3" fillId="0" borderId="0" xfId="99" applyNumberFormat="1" applyFont="1" applyFill="1" applyBorder="1" applyAlignment="1">
      <alignment horizontal="center"/>
    </xf>
    <xf numFmtId="173" fontId="3" fillId="0" borderId="16" xfId="99" applyNumberFormat="1" applyFont="1" applyFill="1" applyBorder="1"/>
    <xf numFmtId="179" fontId="4" fillId="0" borderId="0" xfId="99" applyNumberFormat="1" applyFont="1" applyFill="1" applyBorder="1" applyAlignment="1">
      <alignment horizontal="right"/>
    </xf>
    <xf numFmtId="43" fontId="4" fillId="0" borderId="12" xfId="99" applyFont="1" applyFill="1" applyBorder="1" applyAlignment="1"/>
    <xf numFmtId="43" fontId="4" fillId="0" borderId="13" xfId="99" applyFont="1" applyFill="1" applyBorder="1" applyAlignment="1">
      <alignment horizontal="center"/>
    </xf>
    <xf numFmtId="43" fontId="15" fillId="0" borderId="0" xfId="99" applyFont="1" applyFill="1" applyBorder="1"/>
    <xf numFmtId="43" fontId="15" fillId="0" borderId="13" xfId="99" applyFont="1" applyFill="1" applyBorder="1"/>
    <xf numFmtId="43" fontId="13" fillId="0" borderId="0" xfId="99" applyFont="1" applyFill="1"/>
    <xf numFmtId="173" fontId="4" fillId="0" borderId="12" xfId="99" applyNumberFormat="1" applyFont="1" applyFill="1" applyBorder="1" applyAlignment="1"/>
    <xf numFmtId="173" fontId="4" fillId="0" borderId="14" xfId="99" applyNumberFormat="1" applyFont="1" applyFill="1" applyBorder="1" applyAlignment="1">
      <alignment horizontal="center"/>
    </xf>
    <xf numFmtId="173" fontId="4" fillId="0" borderId="13" xfId="99" applyNumberFormat="1" applyFont="1" applyFill="1" applyBorder="1" applyAlignment="1">
      <alignment horizontal="center"/>
    </xf>
    <xf numFmtId="173" fontId="4" fillId="0" borderId="13" xfId="99" applyNumberFormat="1" applyFont="1" applyFill="1" applyBorder="1" applyAlignment="1"/>
    <xf numFmtId="173" fontId="4" fillId="0" borderId="12" xfId="99" applyNumberFormat="1" applyFont="1" applyFill="1" applyBorder="1" applyAlignment="1">
      <alignment horizontal="center"/>
    </xf>
    <xf numFmtId="173" fontId="12" fillId="0" borderId="13" xfId="99" applyNumberFormat="1" applyFont="1" applyFill="1" applyBorder="1" applyAlignment="1">
      <alignment horizontal="center"/>
    </xf>
    <xf numFmtId="173" fontId="10" fillId="0" borderId="0" xfId="99" applyNumberFormat="1" applyFont="1" applyFill="1" applyBorder="1" applyAlignment="1">
      <alignment horizontal="center"/>
    </xf>
    <xf numFmtId="173" fontId="4" fillId="0" borderId="0" xfId="99" applyNumberFormat="1" applyFont="1" applyFill="1" applyAlignment="1"/>
    <xf numFmtId="173" fontId="12" fillId="0" borderId="0" xfId="99" applyNumberFormat="1" applyFont="1" applyFill="1" applyBorder="1"/>
    <xf numFmtId="173" fontId="3" fillId="0" borderId="0" xfId="99" applyNumberFormat="1" applyFont="1" applyFill="1" applyAlignment="1">
      <alignment horizontal="right" wrapText="1"/>
    </xf>
    <xf numFmtId="178" fontId="3" fillId="0" borderId="0" xfId="99" applyNumberFormat="1" applyFont="1" applyFill="1" applyBorder="1"/>
    <xf numFmtId="173" fontId="4" fillId="0" borderId="0" xfId="99" applyNumberFormat="1" applyFont="1" applyFill="1" applyBorder="1" applyAlignment="1">
      <alignment horizontal="right"/>
    </xf>
    <xf numFmtId="174" fontId="4" fillId="0" borderId="0" xfId="99" applyNumberFormat="1" applyFont="1" applyFill="1" applyBorder="1" applyAlignment="1">
      <alignment horizontal="right"/>
    </xf>
    <xf numFmtId="174" fontId="4" fillId="0" borderId="0" xfId="99" applyNumberFormat="1" applyFont="1" applyFill="1" applyBorder="1"/>
    <xf numFmtId="174" fontId="3" fillId="0" borderId="0" xfId="99" applyNumberFormat="1" applyFont="1" applyFill="1" applyBorder="1" applyAlignment="1">
      <alignment horizontal="center"/>
    </xf>
    <xf numFmtId="174" fontId="3" fillId="0" borderId="0" xfId="99" applyNumberFormat="1" applyFont="1" applyFill="1" applyBorder="1"/>
    <xf numFmtId="174" fontId="4" fillId="0" borderId="0" xfId="99" applyNumberFormat="1" applyFont="1" applyFill="1" applyBorder="1" applyAlignment="1">
      <alignment horizontal="center"/>
    </xf>
    <xf numFmtId="179" fontId="3" fillId="0" borderId="0" xfId="99" applyNumberFormat="1" applyFont="1" applyFill="1" applyBorder="1"/>
    <xf numFmtId="167" fontId="3" fillId="0" borderId="0" xfId="99" applyNumberFormat="1" applyFont="1" applyFill="1" applyBorder="1" applyAlignment="1">
      <alignment horizontal="center"/>
    </xf>
    <xf numFmtId="173" fontId="3" fillId="0" borderId="0" xfId="99" applyNumberFormat="1" applyFont="1" applyFill="1" applyBorder="1" applyAlignment="1">
      <alignment horizontal="right"/>
    </xf>
    <xf numFmtId="43" fontId="3" fillId="0" borderId="14" xfId="99" applyFont="1" applyFill="1" applyBorder="1"/>
    <xf numFmtId="173" fontId="3" fillId="0" borderId="14" xfId="99" applyNumberFormat="1" applyFont="1" applyFill="1" applyBorder="1"/>
    <xf numFmtId="173" fontId="3" fillId="0" borderId="12" xfId="99" applyNumberFormat="1" applyFont="1" applyFill="1" applyBorder="1" applyAlignment="1">
      <alignment horizontal="center"/>
    </xf>
    <xf numFmtId="173" fontId="3" fillId="0" borderId="14" xfId="99" applyNumberFormat="1" applyFont="1" applyFill="1" applyBorder="1" applyAlignment="1">
      <alignment horizontal="center"/>
    </xf>
    <xf numFmtId="173" fontId="3" fillId="0" borderId="13" xfId="99" applyNumberFormat="1" applyFont="1" applyFill="1" applyBorder="1"/>
    <xf numFmtId="43" fontId="3" fillId="0" borderId="15" xfId="99" applyFont="1" applyFill="1" applyBorder="1"/>
    <xf numFmtId="10" fontId="4" fillId="0" borderId="0" xfId="460" applyNumberFormat="1" applyFont="1" applyFill="1" applyBorder="1"/>
    <xf numFmtId="173" fontId="4" fillId="0" borderId="13" xfId="99" applyNumberFormat="1" applyFont="1" applyFill="1" applyBorder="1" applyAlignment="1">
      <alignment horizontal="centerContinuous"/>
    </xf>
    <xf numFmtId="43" fontId="12" fillId="0" borderId="0" xfId="99" applyFont="1" applyFill="1" applyBorder="1" applyAlignment="1">
      <alignment horizontal="center"/>
    </xf>
    <xf numFmtId="43" fontId="3" fillId="0" borderId="0" xfId="99" applyFont="1" applyFill="1" applyBorder="1" applyAlignment="1">
      <alignment horizontal="right"/>
    </xf>
    <xf numFmtId="43" fontId="3" fillId="0" borderId="12" xfId="99" applyFont="1" applyFill="1" applyBorder="1"/>
    <xf numFmtId="180" fontId="4" fillId="0" borderId="0" xfId="99" applyNumberFormat="1" applyFont="1" applyFill="1"/>
    <xf numFmtId="173" fontId="4" fillId="0" borderId="0" xfId="460" applyNumberFormat="1" applyFont="1" applyFill="1"/>
    <xf numFmtId="0" fontId="4" fillId="0" borderId="13" xfId="0" applyFont="1" applyBorder="1"/>
    <xf numFmtId="0" fontId="4" fillId="0" borderId="0" xfId="0" applyFont="1" applyAlignment="1">
      <alignment horizontal="left"/>
    </xf>
    <xf numFmtId="165" fontId="3" fillId="0" borderId="0" xfId="0" applyNumberFormat="1" applyFont="1"/>
    <xf numFmtId="0" fontId="3" fillId="0" borderId="0" xfId="0" applyFont="1" applyAlignment="1">
      <alignment horizontal="center"/>
    </xf>
    <xf numFmtId="43" fontId="4" fillId="0" borderId="0" xfId="0" applyNumberFormat="1" applyFont="1"/>
    <xf numFmtId="4" fontId="3" fillId="0" borderId="0" xfId="0" applyNumberFormat="1" applyFont="1"/>
    <xf numFmtId="43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3" fillId="0" borderId="0" xfId="0" applyNumberFormat="1" applyFont="1"/>
    <xf numFmtId="168" fontId="3" fillId="0" borderId="0" xfId="0" applyNumberFormat="1" applyFont="1"/>
    <xf numFmtId="43" fontId="3" fillId="0" borderId="0" xfId="0" applyNumberFormat="1" applyFont="1"/>
    <xf numFmtId="0" fontId="3" fillId="0" borderId="0" xfId="543" applyFont="1"/>
    <xf numFmtId="43" fontId="3" fillId="0" borderId="0" xfId="543" applyNumberFormat="1" applyFont="1"/>
    <xf numFmtId="168" fontId="63" fillId="0" borderId="0" xfId="0" applyNumberFormat="1" applyFont="1"/>
    <xf numFmtId="168" fontId="64" fillId="0" borderId="0" xfId="0" applyNumberFormat="1" applyFont="1"/>
    <xf numFmtId="168" fontId="4" fillId="0" borderId="0" xfId="0" applyNumberFormat="1" applyFont="1"/>
    <xf numFmtId="10" fontId="3" fillId="0" borderId="0" xfId="460" applyNumberFormat="1" applyFont="1" applyFill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3" fontId="59" fillId="0" borderId="0" xfId="0" applyNumberFormat="1" applyFont="1"/>
    <xf numFmtId="0" fontId="13" fillId="0" borderId="0" xfId="0" applyFont="1"/>
    <xf numFmtId="0" fontId="10" fillId="0" borderId="0" xfId="0" applyFont="1"/>
    <xf numFmtId="43" fontId="3" fillId="0" borderId="0" xfId="99" applyFont="1"/>
    <xf numFmtId="0" fontId="3" fillId="0" borderId="13" xfId="0" applyFont="1" applyBorder="1"/>
    <xf numFmtId="173" fontId="63" fillId="0" borderId="0" xfId="99" applyNumberFormat="1" applyFont="1" applyFill="1"/>
    <xf numFmtId="165" fontId="3" fillId="0" borderId="14" xfId="99" applyNumberFormat="1" applyFont="1" applyFill="1" applyBorder="1"/>
    <xf numFmtId="173" fontId="4" fillId="0" borderId="0" xfId="0" applyNumberFormat="1" applyFont="1" applyAlignment="1">
      <alignment horizontal="center"/>
    </xf>
    <xf numFmtId="172" fontId="4" fillId="0" borderId="12" xfId="0" applyNumberFormat="1" applyFont="1" applyBorder="1" applyAlignment="1">
      <alignment horizontal="center"/>
    </xf>
    <xf numFmtId="172" fontId="4" fillId="0" borderId="12" xfId="0" quotePrefix="1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73" fontId="4" fillId="0" borderId="0" xfId="0" applyNumberFormat="1" applyFont="1"/>
    <xf numFmtId="0" fontId="4" fillId="0" borderId="0" xfId="0" applyFont="1" applyAlignment="1">
      <alignment horizontal="center"/>
    </xf>
    <xf numFmtId="167" fontId="4" fillId="0" borderId="13" xfId="99" applyNumberFormat="1" applyFont="1" applyFill="1" applyBorder="1" applyAlignment="1">
      <alignment horizontal="center"/>
    </xf>
    <xf numFmtId="4" fontId="4" fillId="0" borderId="13" xfId="0" applyNumberFormat="1" applyFont="1" applyBorder="1" applyAlignment="1">
      <alignment horizontal="center"/>
    </xf>
    <xf numFmtId="173" fontId="4" fillId="0" borderId="13" xfId="99" applyNumberFormat="1" applyFont="1" applyFill="1" applyBorder="1" applyAlignment="1">
      <alignment horizontal="center"/>
    </xf>
    <xf numFmtId="173" fontId="4" fillId="0" borderId="12" xfId="99" applyNumberFormat="1" applyFont="1" applyFill="1" applyBorder="1" applyAlignment="1">
      <alignment horizontal="center"/>
    </xf>
    <xf numFmtId="173" fontId="4" fillId="0" borderId="14" xfId="99" applyNumberFormat="1" applyFont="1" applyFill="1" applyBorder="1" applyAlignment="1">
      <alignment horizontal="center"/>
    </xf>
    <xf numFmtId="43" fontId="4" fillId="0" borderId="0" xfId="99" applyFont="1" applyFill="1" applyAlignment="1">
      <alignment horizontal="center"/>
    </xf>
    <xf numFmtId="173" fontId="4" fillId="0" borderId="12" xfId="99" applyNumberFormat="1" applyFont="1" applyFill="1" applyBorder="1" applyAlignment="1">
      <alignment horizontal="left"/>
    </xf>
  </cellXfs>
  <cellStyles count="565">
    <cellStyle name="0,0_x000d__x000a_NA_x000d__x000a_ 2" xfId="1" xr:uid="{20895F12-3A40-4986-B039-B8A55712CDD2}"/>
    <cellStyle name="20% - Accent1 2" xfId="2" xr:uid="{D922F1BC-BEE1-4BB3-A7EC-1B3373E61DB1}"/>
    <cellStyle name="20% - Accent1 3" xfId="3" xr:uid="{F2A8CA14-6540-4AED-B6DE-C6E2836757C6}"/>
    <cellStyle name="20% - Accent1 4" xfId="4" xr:uid="{B40131DB-5288-44E2-A7AD-2573FE068EDF}"/>
    <cellStyle name="20% - Accent2 2" xfId="5" xr:uid="{6BDFFF82-3E61-40AE-987E-E9F5E9CCAD14}"/>
    <cellStyle name="20% - Accent2 3" xfId="6" xr:uid="{69AF87A2-1166-4404-B700-B5243579B801}"/>
    <cellStyle name="20% - Accent2 4" xfId="7" xr:uid="{B93BC680-4D12-44D0-A56B-1A7860BAD607}"/>
    <cellStyle name="20% - Accent3 2" xfId="8" xr:uid="{1C515C5D-FFF7-42BD-84F8-05354EFF28D3}"/>
    <cellStyle name="20% - Accent3 3" xfId="9" xr:uid="{9F22ECE7-89C1-40CD-8D29-428C30A242D9}"/>
    <cellStyle name="20% - Accent3 4" xfId="10" xr:uid="{3B1CDDE2-CCDC-4556-A50D-1E3988F1A8B0}"/>
    <cellStyle name="20% - Accent4 2" xfId="11" xr:uid="{D4AC46DA-6F65-4DFA-8A6F-41CA04D0FB3D}"/>
    <cellStyle name="20% - Accent4 3" xfId="12" xr:uid="{1D32D20C-0042-47B1-964F-26E762C3583A}"/>
    <cellStyle name="20% - Accent4 4" xfId="13" xr:uid="{56EBFD57-17DD-4AFF-BECB-13F961208A94}"/>
    <cellStyle name="20% - Accent5 2" xfId="14" xr:uid="{861B851C-3A54-4C57-BC72-1714092C75EB}"/>
    <cellStyle name="20% - Accent5 3" xfId="15" xr:uid="{EF6EB8F0-F666-48C4-BF3A-680F4CCCDFCF}"/>
    <cellStyle name="20% - Accent5 4" xfId="16" xr:uid="{13EA2966-045B-4687-880C-CFDED6596088}"/>
    <cellStyle name="20% - Accent6 2" xfId="17" xr:uid="{71E1206A-6FBC-4F2E-8206-78E3442ABD61}"/>
    <cellStyle name="20% - Accent6 3" xfId="18" xr:uid="{309E7FF8-77BF-47BE-8E82-C4994F83E914}"/>
    <cellStyle name="20% - Accent6 4" xfId="19" xr:uid="{FCE22CA1-CE5F-4773-B079-5C28496ED75E}"/>
    <cellStyle name="20% - ส่วนที่ถูกเน้น1 2" xfId="20" xr:uid="{E7FB1F7F-54CA-40E5-B635-E03E56B1746A}"/>
    <cellStyle name="20% - ส่วนที่ถูกเน้น2 2" xfId="21" xr:uid="{70B8311A-FFBC-45D1-AE40-74801DC8ECB8}"/>
    <cellStyle name="20% - ส่วนที่ถูกเน้น3 2" xfId="22" xr:uid="{B008040D-57F5-43BF-BE5C-A8F3F531FCFD}"/>
    <cellStyle name="20% - ส่วนที่ถูกเน้น4 2" xfId="23" xr:uid="{C68047BA-1F14-4F22-93FA-2EA0911F85D1}"/>
    <cellStyle name="20% - ส่วนที่ถูกเน้น6 2" xfId="24" xr:uid="{1E8677BD-7CBF-4D38-B97A-9AD0A8C6C6BF}"/>
    <cellStyle name="40% - Accent1 2" xfId="25" xr:uid="{44B30D93-9523-4C1C-8D3E-350D600B12F5}"/>
    <cellStyle name="40% - Accent1 3" xfId="26" xr:uid="{56FC9630-03F7-4913-B150-BB56D8B9854F}"/>
    <cellStyle name="40% - Accent1 4" xfId="27" xr:uid="{D84BF4C5-84B0-4302-9F2E-26431563B294}"/>
    <cellStyle name="40% - Accent2 2" xfId="28" xr:uid="{C17A2A94-1F31-4218-A5B2-D550AF6B052D}"/>
    <cellStyle name="40% - Accent2 3" xfId="29" xr:uid="{B07BB01D-A157-4AAC-9250-5FABC70D5643}"/>
    <cellStyle name="40% - Accent2 4" xfId="30" xr:uid="{AF288A94-6B3C-4517-8CAA-B13447436043}"/>
    <cellStyle name="40% - Accent3 2" xfId="31" xr:uid="{14DB63DC-0258-4F6F-91FD-80E51163F702}"/>
    <cellStyle name="40% - Accent3 3" xfId="32" xr:uid="{C937D9C9-2C9D-40AC-8F5A-B5FEF024AD0D}"/>
    <cellStyle name="40% - Accent3 4" xfId="33" xr:uid="{EEA08070-C8E4-4592-81C2-9922026A6F2B}"/>
    <cellStyle name="40% - Accent4 2" xfId="34" xr:uid="{53E0CDFB-046D-4118-B758-8555BC56D1D5}"/>
    <cellStyle name="40% - Accent4 3" xfId="35" xr:uid="{FB4BA924-5E86-4BC9-BF8D-E5D52216AEA6}"/>
    <cellStyle name="40% - Accent4 4" xfId="36" xr:uid="{B1F95649-87EE-4DE0-A0D1-5B16F0D54A04}"/>
    <cellStyle name="40% - Accent5 2" xfId="37" xr:uid="{C5AEDDF8-6BC0-40AA-AADE-2ED32514D85D}"/>
    <cellStyle name="40% - Accent5 3" xfId="38" xr:uid="{F3AE53C8-11AF-4FE5-812E-FA9575C868A9}"/>
    <cellStyle name="40% - Accent5 4" xfId="39" xr:uid="{63DEF5C8-4FFC-44D4-8F5A-056959299F78}"/>
    <cellStyle name="40% - Accent6 2" xfId="40" xr:uid="{8A72C93D-3AD9-4C95-9816-B742E4FE40D1}"/>
    <cellStyle name="40% - Accent6 3" xfId="41" xr:uid="{B414FE4A-7B8B-4A30-93BF-28811FE76788}"/>
    <cellStyle name="40% - Accent6 4" xfId="42" xr:uid="{DC6384D4-9691-44A3-B7DA-FD8A88391B54}"/>
    <cellStyle name="40% - ส่วนที่ถูกเน้น1 2" xfId="43" xr:uid="{705D9AB1-E228-489A-AB4B-41F8E0E82F64}"/>
    <cellStyle name="40% - ส่วนที่ถูกเน้น3 2" xfId="44" xr:uid="{239FAB09-66A2-4524-B22D-4462EC400950}"/>
    <cellStyle name="40% - ส่วนที่ถูกเน้น4 2" xfId="45" xr:uid="{AD86274E-6012-4FBC-82C9-92BC53F3EE2D}"/>
    <cellStyle name="40% - ส่วนที่ถูกเน้น5 2" xfId="46" xr:uid="{D7B24D24-CCC3-450F-AF1A-7F6A55B6D77E}"/>
    <cellStyle name="40% - ส่วนที่ถูกเน้น6 2" xfId="47" xr:uid="{C4B25116-0F93-48F3-ABA3-DF0340E04196}"/>
    <cellStyle name="60% - Accent1 2" xfId="48" xr:uid="{334BD668-37B5-498A-B7F6-90463AB84EB5}"/>
    <cellStyle name="60% - Accent1 3" xfId="49" xr:uid="{E8EAABEF-B770-4600-B5FD-F1BD19081F0D}"/>
    <cellStyle name="60% - Accent1 4" xfId="50" xr:uid="{69BC3639-C203-4D68-86B5-F776688ABD2B}"/>
    <cellStyle name="60% - Accent2 2" xfId="51" xr:uid="{E2FA959A-F1D1-4407-B813-1D5DEB6323AF}"/>
    <cellStyle name="60% - Accent2 3" xfId="52" xr:uid="{96AC8791-462D-4FE2-8CAB-C466BE91EEEE}"/>
    <cellStyle name="60% - Accent2 4" xfId="53" xr:uid="{78354E41-D401-41FB-8D51-1F64DBDE0A77}"/>
    <cellStyle name="60% - Accent3 2" xfId="54" xr:uid="{4A6C81F8-AC8C-425D-8B4D-94DE59BBD016}"/>
    <cellStyle name="60% - Accent3 3" xfId="55" xr:uid="{059F4D76-5A58-4AE8-9CFD-16164FF496D0}"/>
    <cellStyle name="60% - Accent3 4" xfId="56" xr:uid="{2BB44280-C860-47EB-B2D1-7672361FC4D8}"/>
    <cellStyle name="60% - Accent4 2" xfId="57" xr:uid="{F36A0BC4-A67B-4CE0-BF6F-10DA0E78888E}"/>
    <cellStyle name="60% - Accent4 3" xfId="58" xr:uid="{58D1F8EB-3ADE-4C6A-9EAB-7167B1172DA0}"/>
    <cellStyle name="60% - Accent4 4" xfId="59" xr:uid="{56529F56-58E4-4B0E-888A-402827B5BB08}"/>
    <cellStyle name="60% - Accent5 2" xfId="60" xr:uid="{FB261A74-051D-4A78-8151-89B2CBA971C7}"/>
    <cellStyle name="60% - Accent5 3" xfId="61" xr:uid="{314D4A6E-91DA-4243-AC78-93DBB98E69CC}"/>
    <cellStyle name="60% - Accent5 4" xfId="62" xr:uid="{1CEA8CE4-058C-4EF4-8711-E1C94FD8C54F}"/>
    <cellStyle name="60% - Accent6 2" xfId="63" xr:uid="{2D48997B-D961-44F2-8576-F34257E3CF3A}"/>
    <cellStyle name="60% - Accent6 3" xfId="64" xr:uid="{0DF74806-4009-4F5B-AC32-E3A591873C0D}"/>
    <cellStyle name="60% - Accent6 4" xfId="65" xr:uid="{F88956D5-0090-470B-997E-5E298D5ECAF0}"/>
    <cellStyle name="60% - ส่วนที่ถูกเน้น1 2" xfId="66" xr:uid="{EF5B8116-BCAC-412D-B157-6ED196F3327D}"/>
    <cellStyle name="60% - ส่วนที่ถูกเน้น2 2" xfId="67" xr:uid="{128BF69E-8AAA-490B-983C-B0A09D280C0D}"/>
    <cellStyle name="60% - ส่วนที่ถูกเน้น3 2" xfId="68" xr:uid="{C0F29ED9-F3B5-4EC9-8E64-B5EEC3E1F69A}"/>
    <cellStyle name="60% - ส่วนที่ถูกเน้น4 2" xfId="69" xr:uid="{B89A28AC-DA8A-4FAC-931F-89294AB32ED5}"/>
    <cellStyle name="60% - ส่วนที่ถูกเน้น5 2" xfId="70" xr:uid="{9B8DE6D4-E4AC-4FE3-8D69-72365C84DF58}"/>
    <cellStyle name="60% - ส่วนที่ถูกเน้น6 2" xfId="71" xr:uid="{D35A21C3-382C-42DE-94AF-A3F9BFAE02C5}"/>
    <cellStyle name="Accent1 2" xfId="72" xr:uid="{14050100-6F3A-437A-AA4A-20359CD94457}"/>
    <cellStyle name="Accent1 3" xfId="73" xr:uid="{8B24A2AA-B99D-4977-BDA4-0D41E05A5747}"/>
    <cellStyle name="Accent1 4" xfId="74" xr:uid="{5D742BAA-FBC2-44D7-977F-4799E0CE35C7}"/>
    <cellStyle name="Accent2 2" xfId="75" xr:uid="{14DEFF26-5594-426D-908D-0F53862982BF}"/>
    <cellStyle name="Accent2 3" xfId="76" xr:uid="{EB020A24-C606-4EB5-933F-9FC1D41F9156}"/>
    <cellStyle name="Accent2 4" xfId="77" xr:uid="{AE761FAD-BDD0-44DB-A814-503F8E422A31}"/>
    <cellStyle name="Accent3 2" xfId="78" xr:uid="{6CBA47F1-2047-4B7A-BFD1-05F25F0CC971}"/>
    <cellStyle name="Accent3 3" xfId="79" xr:uid="{4380F748-2E14-4441-8956-6833E2432290}"/>
    <cellStyle name="Accent3 4" xfId="80" xr:uid="{36A6D378-EFDE-4A71-9741-58C884969C08}"/>
    <cellStyle name="Accent4 2" xfId="81" xr:uid="{0413710E-FA48-439A-9432-3AE074742FA8}"/>
    <cellStyle name="Accent4 3" xfId="82" xr:uid="{07FAE896-898B-4383-B888-7C9B4E63DE94}"/>
    <cellStyle name="Accent4 4" xfId="83" xr:uid="{C280D715-4E71-4A5E-8766-AEEB40784A84}"/>
    <cellStyle name="Accent5 2" xfId="84" xr:uid="{8889DCFF-4ECA-4517-9A2E-2C9CE099950C}"/>
    <cellStyle name="Accent5 3" xfId="85" xr:uid="{348BA0B9-E5AC-41E6-860D-8DE801905080}"/>
    <cellStyle name="Accent5 4" xfId="86" xr:uid="{D9EFA0FD-F563-41DB-8B9A-DDC11087EE21}"/>
    <cellStyle name="Accent6 2" xfId="87" xr:uid="{05E2E0D3-B99F-42B5-8631-08AC49729B64}"/>
    <cellStyle name="Accent6 3" xfId="88" xr:uid="{F7A1CAED-CE27-487B-A5F9-E98EE3B64C3D}"/>
    <cellStyle name="Accent6 4" xfId="89" xr:uid="{39F9F453-29C1-447E-81E5-0C24DD06777A}"/>
    <cellStyle name="Bad 2" xfId="90" xr:uid="{D5DBFA22-5869-4CA9-BE84-439043BA6922}"/>
    <cellStyle name="Bad 3" xfId="91" xr:uid="{E7A075FD-15AD-472D-9D58-21921416E8A7}"/>
    <cellStyle name="Bad 4" xfId="92" xr:uid="{A71DEB47-418B-4179-BA0D-8E7538AA0412}"/>
    <cellStyle name="Calculation 2" xfId="93" xr:uid="{A4532E82-FBFC-4E7E-8082-E923070F95A0}"/>
    <cellStyle name="Calculation 3" xfId="94" xr:uid="{72745A24-1EA8-4E98-A13E-DDFD592EF29C}"/>
    <cellStyle name="Calculation 4" xfId="95" xr:uid="{7EE268E4-5CD6-483A-84FC-30F3F7B53F8A}"/>
    <cellStyle name="Check Cell 2" xfId="96" xr:uid="{799E1CDA-6A41-4481-9E86-7271674F532C}"/>
    <cellStyle name="Check Cell 3" xfId="97" xr:uid="{A4B75E38-E311-4D68-BC21-74A18B3909A7}"/>
    <cellStyle name="Check Cell 4" xfId="98" xr:uid="{0D819372-315F-4B14-8215-C8DB5DA59004}"/>
    <cellStyle name="Comma" xfId="99" builtinId="3"/>
    <cellStyle name="Comma [0]" xfId="100" builtinId="6"/>
    <cellStyle name="Comma [0] 2" xfId="101" xr:uid="{FF6373DD-EE06-4477-ABC5-01BE65E73CA8}"/>
    <cellStyle name="Comma [0] 3" xfId="102" xr:uid="{20EF783F-E36C-48E7-AFEF-5230617ECD7C}"/>
    <cellStyle name="Comma 10" xfId="103" xr:uid="{DAB3B4B4-6D53-4942-B4F3-DF1ACA8D2938}"/>
    <cellStyle name="Comma 10 2" xfId="104" xr:uid="{D1063F53-354D-47E8-816D-B6689EEBFCB5}"/>
    <cellStyle name="Comma 100" xfId="105" xr:uid="{CB56A240-6187-4FFC-B591-19F4913D6989}"/>
    <cellStyle name="Comma 101" xfId="106" xr:uid="{449DE925-C2D2-4546-86CD-0BB6089484FD}"/>
    <cellStyle name="Comma 102" xfId="107" xr:uid="{B1766CC9-F5E8-4F03-99F5-A60D1797AE8D}"/>
    <cellStyle name="Comma 103" xfId="108" xr:uid="{8A51D320-194B-47BA-A2EF-D3A2FD4C8214}"/>
    <cellStyle name="Comma 104" xfId="109" xr:uid="{35ACB575-DF3F-4465-BE9C-3E313C754809}"/>
    <cellStyle name="Comma 105" xfId="110" xr:uid="{380FD712-9F30-472C-BA42-834BCE4755BF}"/>
    <cellStyle name="Comma 106" xfId="111" xr:uid="{CE6F0348-0545-4F58-94E1-215E0C390D9A}"/>
    <cellStyle name="Comma 107" xfId="112" xr:uid="{326D5BC9-5B59-4685-B906-B1CB8714FF43}"/>
    <cellStyle name="Comma 108" xfId="113" xr:uid="{26E94597-E929-4386-B9E3-4A462765928F}"/>
    <cellStyle name="Comma 109" xfId="114" xr:uid="{A1B92F05-57B2-4A6E-A0C5-5ABBBE6C7339}"/>
    <cellStyle name="Comma 11" xfId="115" xr:uid="{1CB52D3C-2E5F-44B8-B890-186987E8061B}"/>
    <cellStyle name="Comma 110" xfId="116" xr:uid="{8C35B5D6-77FE-425A-A5C6-8E962BCF68D5}"/>
    <cellStyle name="Comma 111" xfId="117" xr:uid="{6877C3A5-7A03-4596-9E9D-68DD8FA0D285}"/>
    <cellStyle name="Comma 112" xfId="118" xr:uid="{C1E4AA0E-0DC4-488A-9CE9-B3CA6DF456FA}"/>
    <cellStyle name="Comma 113" xfId="119" xr:uid="{5674A179-6D33-472A-BA43-27A4630CF5D8}"/>
    <cellStyle name="Comma 114" xfId="120" xr:uid="{6FE320B0-B8F4-41AD-9C0D-65BFD80D8ECE}"/>
    <cellStyle name="Comma 115" xfId="121" xr:uid="{EDB2A9AE-D2DA-4F02-8CF1-8E78405230BB}"/>
    <cellStyle name="Comma 116" xfId="122" xr:uid="{EE323FD1-CFD1-4F45-AD9C-698A57591106}"/>
    <cellStyle name="Comma 117" xfId="123" xr:uid="{49B86B96-AF88-47F9-8CAD-263156691AAA}"/>
    <cellStyle name="Comma 118" xfId="124" xr:uid="{EAAFBE94-1DCB-4129-A335-4884D2025270}"/>
    <cellStyle name="Comma 119" xfId="125" xr:uid="{7968531A-33E0-4046-963A-BF9E5548CE36}"/>
    <cellStyle name="Comma 12" xfId="126" xr:uid="{1C683485-04E4-412C-9E73-C8B5AD218FF9}"/>
    <cellStyle name="Comma 120" xfId="127" xr:uid="{7BC45D10-E1A7-4A0C-B841-AA034254AE70}"/>
    <cellStyle name="Comma 121" xfId="128" xr:uid="{1372CD73-FEF1-4734-AC56-3E08964FAD29}"/>
    <cellStyle name="Comma 122" xfId="129" xr:uid="{27A80588-D171-4BAA-98DC-94B0C4535ADA}"/>
    <cellStyle name="Comma 123" xfId="130" xr:uid="{172D03B9-EA1D-4123-B95E-AADB11F981A5}"/>
    <cellStyle name="Comma 124" xfId="131" xr:uid="{5BE838E9-F6E5-402F-81A1-B3B91F7382B5}"/>
    <cellStyle name="Comma 125" xfId="132" xr:uid="{13686C43-6093-4BB6-B606-224CB77EDF33}"/>
    <cellStyle name="Comma 126" xfId="133" xr:uid="{FB6B3631-6768-4C95-A551-09A6662F6355}"/>
    <cellStyle name="Comma 127" xfId="134" xr:uid="{C9511F87-1C67-4D0E-9EAD-E784A7839DA1}"/>
    <cellStyle name="Comma 128" xfId="135" xr:uid="{F4EF79E0-0C23-4C59-AF32-F617908F29A2}"/>
    <cellStyle name="Comma 129" xfId="136" xr:uid="{DD93A519-09B3-46B8-BCB6-961732D8D20E}"/>
    <cellStyle name="Comma 13" xfId="137" xr:uid="{FE590240-1634-4F2E-A054-F916CF406621}"/>
    <cellStyle name="Comma 130" xfId="138" xr:uid="{DE9D58DB-A2EF-4BC2-9827-7464FD97BAB6}"/>
    <cellStyle name="Comma 131" xfId="139" xr:uid="{1BBB4302-F7DB-4E54-9F68-789E959817C1}"/>
    <cellStyle name="Comma 132" xfId="140" xr:uid="{8B2220E3-67BF-46B9-9B12-630E001020CB}"/>
    <cellStyle name="Comma 133" xfId="141" xr:uid="{38D5AD51-A9AD-4525-9CB2-96AFC15FEDF1}"/>
    <cellStyle name="Comma 134" xfId="142" xr:uid="{7845025B-72EB-4189-8F56-33CD3B38CC13}"/>
    <cellStyle name="Comma 135" xfId="143" xr:uid="{248735A4-2B68-495A-B003-1C82CE96579D}"/>
    <cellStyle name="Comma 136" xfId="144" xr:uid="{4A7F981F-0657-4D82-B5C3-D2F5343C532A}"/>
    <cellStyle name="Comma 137" xfId="145" xr:uid="{5473E31F-6776-45AF-AB02-B8E432AF1927}"/>
    <cellStyle name="Comma 138" xfId="146" xr:uid="{4E597F89-10E0-4BF8-A213-26AA9B6F7B0F}"/>
    <cellStyle name="Comma 139" xfId="147" xr:uid="{3409C6E7-B7C9-4EEA-BBD2-2A59550263FB}"/>
    <cellStyle name="Comma 14" xfId="148" xr:uid="{9C2C6F15-2A1B-48D3-A32C-412BB661C102}"/>
    <cellStyle name="Comma 140" xfId="149" xr:uid="{CAF49500-58DB-4818-8CF9-0B71E66EC06F}"/>
    <cellStyle name="Comma 141" xfId="150" xr:uid="{26082807-6F66-4FDE-8BB2-C978775CDEBC}"/>
    <cellStyle name="Comma 142" xfId="151" xr:uid="{ABEFCA8A-28C1-4532-947D-8FBED16392EC}"/>
    <cellStyle name="Comma 143" xfId="152" xr:uid="{1A518C86-7042-41AC-8C54-ED88C6E89EDB}"/>
    <cellStyle name="Comma 15" xfId="153" xr:uid="{D65A5D27-DC66-46BE-A4DB-6351353F86D2}"/>
    <cellStyle name="Comma 16" xfId="154" xr:uid="{9B736969-452E-4DFD-93B2-77C9FE861A39}"/>
    <cellStyle name="Comma 17" xfId="155" xr:uid="{2A6047C0-94BF-48CD-A43B-CEEC282B9F0C}"/>
    <cellStyle name="Comma 18" xfId="156" xr:uid="{01E82368-37C0-4D2E-A4D6-A42C9340AAD6}"/>
    <cellStyle name="Comma 19" xfId="157" xr:uid="{99DB2DC5-3D2E-435A-8F11-B79CEF267252}"/>
    <cellStyle name="Comma 2" xfId="158" xr:uid="{625ABCCC-F18F-48C3-B31C-862273D126C9}"/>
    <cellStyle name="Comma 2 2" xfId="159" xr:uid="{66BE394E-0B80-404E-B10F-DF9CBD9DBEC5}"/>
    <cellStyle name="Comma 2 3" xfId="160" xr:uid="{AD200E21-802F-4D3F-9BE0-29D3C3204EB0}"/>
    <cellStyle name="Comma 2 3 2" xfId="161" xr:uid="{933815E3-DD4E-4707-8AFC-FEBF348F5401}"/>
    <cellStyle name="Comma 2 4" xfId="162" xr:uid="{940E042E-0049-4B29-BF32-E23A3254EBEC}"/>
    <cellStyle name="Comma 2 5" xfId="163" xr:uid="{B6C8CD60-3E02-45FB-86A4-2BC06AE8D40C}"/>
    <cellStyle name="Comma 20" xfId="164" xr:uid="{5149B439-700D-42F2-A5F7-52747F20D4E3}"/>
    <cellStyle name="Comma 21" xfId="165" xr:uid="{6BCC4636-9E01-44F3-8EDE-51B4912AF638}"/>
    <cellStyle name="Comma 22" xfId="166" xr:uid="{625895A8-290F-46FA-98B9-0C4C980D8F96}"/>
    <cellStyle name="Comma 23" xfId="167" xr:uid="{D36DF153-00B1-4691-9DF2-9EB92572B7A7}"/>
    <cellStyle name="Comma 24" xfId="168" xr:uid="{CABA6929-BDA4-4A07-A706-98559FD1987C}"/>
    <cellStyle name="Comma 25" xfId="169" xr:uid="{3F1093E6-4865-4DBA-9932-5C65A8FDF473}"/>
    <cellStyle name="Comma 26" xfId="170" xr:uid="{18C953C8-553E-466D-B043-EAD14BFBE2BB}"/>
    <cellStyle name="Comma 27" xfId="171" xr:uid="{6D84EF84-8F5D-49B6-A6C2-42DDB0C7F3F6}"/>
    <cellStyle name="Comma 28" xfId="172" xr:uid="{AB9D4AD3-4BEA-408F-9DA0-5334DF225541}"/>
    <cellStyle name="Comma 29" xfId="173" xr:uid="{B2BD0D63-D062-45AD-945D-E7CD4BEDC979}"/>
    <cellStyle name="Comma 3" xfId="174" xr:uid="{EC77BF1E-F9B4-414B-9BC5-21C4A783B416}"/>
    <cellStyle name="Comma 3 2" xfId="175" xr:uid="{FB049C13-47F0-4167-A130-7523376EB6F8}"/>
    <cellStyle name="Comma 3 2 2" xfId="176" xr:uid="{BE7F42BE-8503-44AB-9DFD-9173ED728E76}"/>
    <cellStyle name="Comma 30" xfId="177" xr:uid="{748FF758-673F-40E9-AA9A-39C203F91A42}"/>
    <cellStyle name="Comma 31" xfId="178" xr:uid="{82FE5B98-6308-4F09-B486-7835EF9DDED8}"/>
    <cellStyle name="Comma 32" xfId="179" xr:uid="{51AD5272-9345-401A-9617-1D06807E908C}"/>
    <cellStyle name="Comma 33" xfId="180" xr:uid="{41EB4994-9E05-48CE-A8DB-793CD2310223}"/>
    <cellStyle name="Comma 34" xfId="181" xr:uid="{16E40D3B-68A5-4464-AB44-880E13BFFAF5}"/>
    <cellStyle name="Comma 35" xfId="182" xr:uid="{388683C6-D066-4168-A7CF-F2FA0BB932B4}"/>
    <cellStyle name="Comma 36" xfId="183" xr:uid="{229A5A88-8FB9-46FD-9828-897AE4469B00}"/>
    <cellStyle name="Comma 37" xfId="184" xr:uid="{DB36602A-EB85-41F0-9C00-72CAC221EB54}"/>
    <cellStyle name="Comma 38" xfId="185" xr:uid="{91686A12-D29D-4EE9-AE03-5DCF995EDFB0}"/>
    <cellStyle name="Comma 39" xfId="186" xr:uid="{11CA9709-EEA2-4800-A38D-C79AF515EDE6}"/>
    <cellStyle name="Comma 4" xfId="187" xr:uid="{122AEEEB-78D5-450A-A21E-AABF3E2C8546}"/>
    <cellStyle name="Comma 4 3" xfId="188" xr:uid="{E182C221-3D06-4ECE-9EC7-84128E1FB2D7}"/>
    <cellStyle name="Comma 40" xfId="189" xr:uid="{323780F8-DAAC-4AE3-9635-D42A0E91D293}"/>
    <cellStyle name="Comma 41" xfId="190" xr:uid="{6F82CD22-3888-43FD-9BDE-AD926243AC70}"/>
    <cellStyle name="Comma 42" xfId="191" xr:uid="{D3D0F6EC-5A18-4F1D-96A7-EB26791DECCC}"/>
    <cellStyle name="Comma 43" xfId="192" xr:uid="{FC8E3EC1-D6EF-427D-98CE-DD4A73418245}"/>
    <cellStyle name="Comma 44" xfId="193" xr:uid="{91CF8F42-93AA-4F72-8236-E9DB49CCFF71}"/>
    <cellStyle name="Comma 45" xfId="194" xr:uid="{0DBA68E8-5EE1-4EEF-B2FA-B71AB0CA6ABF}"/>
    <cellStyle name="Comma 46" xfId="195" xr:uid="{9D1E23E6-A899-4C08-9180-4A4556891017}"/>
    <cellStyle name="Comma 47" xfId="196" xr:uid="{97AC6BA7-C60C-4ED9-9ED5-AA8322F68CE8}"/>
    <cellStyle name="Comma 48" xfId="197" xr:uid="{FC64F995-DD2C-41C5-BF1B-D1580B9AF866}"/>
    <cellStyle name="Comma 49" xfId="198" xr:uid="{5FDC8582-3D20-4895-9FE7-BBF05D6E82D5}"/>
    <cellStyle name="Comma 5" xfId="199" xr:uid="{5BCC444E-F619-4314-98B1-89D0248B90A1}"/>
    <cellStyle name="Comma 5 2" xfId="200" xr:uid="{B90ECC8E-EDDB-4639-BEB6-E7FF6A03155F}"/>
    <cellStyle name="Comma 50" xfId="201" xr:uid="{06782A6D-FC1E-439D-9918-3736E9C2D1C6}"/>
    <cellStyle name="Comma 51" xfId="202" xr:uid="{A92219AA-B9BF-404C-861F-BC33EF65764E}"/>
    <cellStyle name="Comma 52" xfId="203" xr:uid="{512BB020-83C5-4B77-BE12-0B4A2F58EB9F}"/>
    <cellStyle name="Comma 53" xfId="204" xr:uid="{C54EEC18-2B7D-4AB8-8277-212EFBB4318C}"/>
    <cellStyle name="Comma 54" xfId="205" xr:uid="{2A8904A6-0FFE-46E4-854E-0B0176C5A61C}"/>
    <cellStyle name="Comma 55" xfId="206" xr:uid="{AF1D75A1-3E7A-409F-BC38-5AB94BCAB137}"/>
    <cellStyle name="Comma 56" xfId="207" xr:uid="{7923982C-8ACC-43CD-96E0-7FDE1BF54E85}"/>
    <cellStyle name="Comma 57" xfId="208" xr:uid="{0106117D-5098-460E-A541-7ECDE547AE41}"/>
    <cellStyle name="Comma 58" xfId="209" xr:uid="{F3E97AEE-FE8A-4DD1-9A32-20AD3AC8F1F9}"/>
    <cellStyle name="Comma 59" xfId="210" xr:uid="{456CE689-133F-41A2-8D93-E34A4EE0C818}"/>
    <cellStyle name="Comma 6" xfId="211" xr:uid="{5C249DF5-6CD2-4F7B-A53D-E75E453F348B}"/>
    <cellStyle name="Comma 60" xfId="212" xr:uid="{02705615-8516-4529-B422-848110104DC7}"/>
    <cellStyle name="Comma 61" xfId="213" xr:uid="{51C625DC-497F-4C6C-A3A3-1AC6134D8E37}"/>
    <cellStyle name="Comma 62" xfId="214" xr:uid="{3B967317-2F9B-4ED3-AC8D-7324AA4B225E}"/>
    <cellStyle name="Comma 63" xfId="215" xr:uid="{EB69589C-60BF-4ED0-8765-2AB169BA66BA}"/>
    <cellStyle name="Comma 64" xfId="216" xr:uid="{B9A6BA54-FFAD-46B8-932C-35C2A468AD24}"/>
    <cellStyle name="Comma 65" xfId="217" xr:uid="{CB4FA5AF-1583-4C3F-B85C-663FBB18F9AB}"/>
    <cellStyle name="Comma 66" xfId="218" xr:uid="{172C19D2-8560-4C5B-827E-72E3815D3677}"/>
    <cellStyle name="Comma 67" xfId="219" xr:uid="{EFB2623C-6176-4479-9EFA-644ABC451A14}"/>
    <cellStyle name="Comma 68" xfId="220" xr:uid="{633CA1C9-1B47-457F-8BBB-1638AB07344C}"/>
    <cellStyle name="Comma 69" xfId="221" xr:uid="{F71154A6-4806-4193-82BE-BAA81D269A5E}"/>
    <cellStyle name="Comma 7" xfId="222" xr:uid="{C8842777-9146-4C01-93E9-8D46C2178F0B}"/>
    <cellStyle name="Comma 70" xfId="223" xr:uid="{2A701126-1D4E-4816-91E3-0ACC7B7FF0B3}"/>
    <cellStyle name="Comma 71" xfId="224" xr:uid="{DBF0BBDE-BFA0-4087-8378-5CBD58390698}"/>
    <cellStyle name="Comma 72" xfId="225" xr:uid="{BCFD6904-5BFB-47B4-9DF8-03ACCBC85228}"/>
    <cellStyle name="Comma 73" xfId="226" xr:uid="{D0245451-001F-46C2-9238-38B78CFFC4FE}"/>
    <cellStyle name="Comma 74" xfId="227" xr:uid="{3060E8CF-E796-4188-8C2A-ECE31B566DCE}"/>
    <cellStyle name="Comma 75" xfId="228" xr:uid="{61D721C4-72F5-420A-BBFE-3120C7FB190E}"/>
    <cellStyle name="Comma 76" xfId="229" xr:uid="{EB5C9CA4-1092-454B-AA45-FC3D582D3AF4}"/>
    <cellStyle name="Comma 77" xfId="230" xr:uid="{12F770A1-C06A-4A09-A6FF-68F8A34CD0C7}"/>
    <cellStyle name="Comma 78" xfId="231" xr:uid="{7A4F345D-56A2-418D-B726-2D010AEBC7D3}"/>
    <cellStyle name="Comma 79" xfId="232" xr:uid="{397BC9FD-5FCA-4023-AE84-397BA9266215}"/>
    <cellStyle name="Comma 8" xfId="233" xr:uid="{928920FD-E7D4-4C66-9C4F-3805D7FC40DE}"/>
    <cellStyle name="Comma 80" xfId="234" xr:uid="{0B791791-7CB2-4CEF-8DE1-35301D8DC63B}"/>
    <cellStyle name="Comma 81" xfId="235" xr:uid="{F584584F-31BD-409C-BBE0-C23969DE5956}"/>
    <cellStyle name="Comma 82" xfId="236" xr:uid="{484B15DF-285A-48A2-B2CB-831CC00B7AFA}"/>
    <cellStyle name="Comma 83" xfId="237" xr:uid="{07B103F7-5707-4A16-BBEA-867E916825CA}"/>
    <cellStyle name="Comma 84" xfId="238" xr:uid="{FE0A7589-16C3-4047-A347-A15079FD5DBA}"/>
    <cellStyle name="Comma 85" xfId="239" xr:uid="{97D77B46-9DE4-42AD-8DB0-7794C47E46F2}"/>
    <cellStyle name="Comma 86" xfId="240" xr:uid="{E6DEBA71-7E0F-47F3-9D41-E1C4A9EB957C}"/>
    <cellStyle name="Comma 87" xfId="241" xr:uid="{A9F17B82-F7CC-40FD-9B49-13206A7E537A}"/>
    <cellStyle name="Comma 88" xfId="242" xr:uid="{C4B7ACE3-65D5-45DA-8933-33BC5BAA055C}"/>
    <cellStyle name="Comma 89" xfId="243" xr:uid="{4D46DA9E-FE5D-43C2-BCCB-33968B689349}"/>
    <cellStyle name="Comma 9" xfId="244" xr:uid="{71D70DE7-58F1-4818-A7A0-1979ED49EAE4}"/>
    <cellStyle name="Comma 90" xfId="245" xr:uid="{1C4A5FA7-44EA-4A3E-9F22-16209A8EABE0}"/>
    <cellStyle name="Comma 91" xfId="246" xr:uid="{2F15C580-EAD5-48DE-A000-D79E0B542DF3}"/>
    <cellStyle name="Comma 92" xfId="247" xr:uid="{476B87A5-201D-4A5C-BBDA-99FE0BCC7981}"/>
    <cellStyle name="Comma 93" xfId="248" xr:uid="{84CAF9F4-9320-4DD5-B4B3-B83DDCA411EA}"/>
    <cellStyle name="Comma 94" xfId="249" xr:uid="{723ADA9C-0734-4AA3-B6B4-AFFE60D04A02}"/>
    <cellStyle name="Comma 95" xfId="250" xr:uid="{98BECF4A-21F8-4BB3-92CB-6815A9114539}"/>
    <cellStyle name="Comma 96" xfId="251" xr:uid="{42E11A90-2499-451D-B0D4-6B63CB46DD00}"/>
    <cellStyle name="Comma 97" xfId="252" xr:uid="{D678C438-1301-4C47-89CF-C1F94C0B77F6}"/>
    <cellStyle name="Comma 98" xfId="253" xr:uid="{FFA8755D-C8B0-4FC7-A9DC-F57AECC89A45}"/>
    <cellStyle name="Comma 99" xfId="254" xr:uid="{3B084EB0-6BAB-47C8-827C-129DE860A1C8}"/>
    <cellStyle name="comma zerodec" xfId="255" xr:uid="{77AA9AE6-3965-44B9-9CEF-408DDA338F91}"/>
    <cellStyle name="comma zerodec 2" xfId="256" xr:uid="{C0030314-2E77-4D83-8E0F-CA9F626A2789}"/>
    <cellStyle name="comma zerodec 3" xfId="257" xr:uid="{2390F47F-BA1D-4A12-9ABC-F75982AFA6C5}"/>
    <cellStyle name="comma zerodec 4" xfId="258" xr:uid="{8973A9E5-C4D5-4541-93A7-5D35C3E7F27C}"/>
    <cellStyle name="comma zerodec 5" xfId="259" xr:uid="{48316958-0491-4AAC-BA73-96C36695840C}"/>
    <cellStyle name="comma zerodec 6" xfId="260" xr:uid="{2ADB0856-414E-4E00-9FF2-13DA06C54065}"/>
    <cellStyle name="comma zerodec_TOP_GWD_Q4'54_Per Audit(1)" xfId="261" xr:uid="{F536A225-2F45-48C0-BF60-9AB977261921}"/>
    <cellStyle name="Currency 2" xfId="262" xr:uid="{78E4BB0D-B7DD-4A4B-ACA5-4D0D1B569908}"/>
    <cellStyle name="Currency1" xfId="263" xr:uid="{8DEA0B3F-0132-4282-8669-21E1C1C048B0}"/>
    <cellStyle name="Currency1 2" xfId="264" xr:uid="{17837CA1-D501-43CE-A043-481652061DCD}"/>
    <cellStyle name="Currency1 3" xfId="265" xr:uid="{60B3BABC-CDB5-4C54-B7E9-0D140250C21C}"/>
    <cellStyle name="Currency1 4" xfId="266" xr:uid="{8E07504C-74E5-4161-A285-EAEA9692226A}"/>
    <cellStyle name="Currency1 5" xfId="267" xr:uid="{30C12804-E355-49FB-B0CB-264C6FFA963E}"/>
    <cellStyle name="Currency1 6" xfId="268" xr:uid="{BB94926E-B48B-4A87-8380-9084F9C3CB24}"/>
    <cellStyle name="Currency1_TOP_GWD_Q4'54_Per Audit(1)" xfId="269" xr:uid="{17F5FBE1-5568-4DE1-BC52-26EC97406983}"/>
    <cellStyle name="Dollar (zero dec)" xfId="270" xr:uid="{A3EA6B59-CC7E-48BE-B5C6-A58E40F64050}"/>
    <cellStyle name="Dollar (zero dec) 2" xfId="271" xr:uid="{D7F7CBC0-59D0-41E5-8B3F-8786A83689B3}"/>
    <cellStyle name="Dollar (zero dec) 3" xfId="272" xr:uid="{28BD5363-7BEC-40B5-9A36-732E4CEA3C0F}"/>
    <cellStyle name="Dollar (zero dec) 4" xfId="273" xr:uid="{FB259106-8514-4AC7-BE6B-ED455431C5F2}"/>
    <cellStyle name="Dollar (zero dec) 5" xfId="274" xr:uid="{ADE3C23D-6089-4E74-BD81-5FA9F2D8F34D}"/>
    <cellStyle name="Dollar (zero dec) 6" xfId="275" xr:uid="{A67A95FA-0C86-4323-8459-FB81E67BE01B}"/>
    <cellStyle name="Dollar (zero dec)_TOP_GWD_Q4'54_Per Audit(1)" xfId="276" xr:uid="{5DF3BFE7-1CC5-4D36-92DB-66050335574D}"/>
    <cellStyle name="Explanatory Text 2" xfId="277" xr:uid="{009A015A-2AF0-4DE0-AEA0-0BA196648794}"/>
    <cellStyle name="Explanatory Text 3" xfId="278" xr:uid="{4DB28FA7-33B6-45EA-B927-9D252B840083}"/>
    <cellStyle name="Explanatory Text 4" xfId="279" xr:uid="{05EE1AB4-0CFB-486F-92C1-E9E45C4C3A19}"/>
    <cellStyle name="Good 2" xfId="280" xr:uid="{C48F4665-CAAC-4B8C-85B3-0941394DB374}"/>
    <cellStyle name="Good 3" xfId="281" xr:uid="{57B8BDEF-4EA3-47F2-BFC3-22D1DD1C8168}"/>
    <cellStyle name="Good 4" xfId="282" xr:uid="{346BB458-4D4B-4251-BD26-49F533356A38}"/>
    <cellStyle name="Grey" xfId="283" xr:uid="{061E49CF-C582-4E59-A6EA-B6DCC6DE42F8}"/>
    <cellStyle name="Heading 1 2" xfId="284" xr:uid="{0B47DEC2-48C3-40EB-B23E-3B9FB2DCCD4C}"/>
    <cellStyle name="Heading 1 3" xfId="285" xr:uid="{0944E43F-FA54-4245-B93E-48F01C76BE0C}"/>
    <cellStyle name="Heading 1 4" xfId="286" xr:uid="{8AFA5072-EC50-4F6B-BCBF-2D2A3DE348A2}"/>
    <cellStyle name="Heading 2 2" xfId="287" xr:uid="{613F4F04-FAF0-4315-9FFD-135142D0B8C8}"/>
    <cellStyle name="Heading 2 3" xfId="288" xr:uid="{D0143BC9-2556-421A-BF05-1C1EFE6B77D0}"/>
    <cellStyle name="Heading 2 4" xfId="289" xr:uid="{3BDB53C1-8CA2-46E1-B1EC-77659C09F1D1}"/>
    <cellStyle name="Heading 3 2" xfId="290" xr:uid="{77DF2BE2-1E7D-41BA-A3F1-3FF5370C555A}"/>
    <cellStyle name="Heading 3 3" xfId="291" xr:uid="{A9AF6278-41D9-4EFD-A97F-646DC5F3313C}"/>
    <cellStyle name="Heading 3 4" xfId="292" xr:uid="{A70DC087-635B-4985-97A6-6BABAB0BB1F1}"/>
    <cellStyle name="Heading 4 2" xfId="293" xr:uid="{5CA44766-E593-40A0-BBA9-69F41658F17A}"/>
    <cellStyle name="Heading 4 3" xfId="294" xr:uid="{60D6F49D-EF9E-42DB-95B8-2D0C7E21EE07}"/>
    <cellStyle name="Heading 4 4" xfId="295" xr:uid="{6C353CFC-676A-43C6-A14F-2C7C2A69275C}"/>
    <cellStyle name="Hyperlink 2" xfId="296" xr:uid="{15F2BE59-78C9-437F-85FB-FC29A815E0BE}"/>
    <cellStyle name="Input [yellow]" xfId="297" xr:uid="{F2F1F0A8-B56D-4713-AE22-3966D3968910}"/>
    <cellStyle name="Input 10" xfId="298" xr:uid="{0162FDD4-6671-48B4-B406-38638BDA927F}"/>
    <cellStyle name="Input 11" xfId="299" xr:uid="{88DCBD87-4848-4798-AE44-C4D94B0F059C}"/>
    <cellStyle name="Input 12" xfId="300" xr:uid="{1810A778-F9E4-4EBA-B412-2DBAC7E0551E}"/>
    <cellStyle name="Input 13" xfId="301" xr:uid="{02BA6517-1134-4BA0-BDE5-2B1EF8E3D70C}"/>
    <cellStyle name="Input 14" xfId="302" xr:uid="{975F4821-1656-4C14-AAF2-12E848CF7643}"/>
    <cellStyle name="Input 15" xfId="303" xr:uid="{9D25FD48-2D41-41D9-AFA9-260975F7DDDA}"/>
    <cellStyle name="Input 16" xfId="304" xr:uid="{27A1A63E-667B-49E0-9D51-696C892C0BBF}"/>
    <cellStyle name="Input 17" xfId="305" xr:uid="{D23BC6B6-B3E9-4291-B172-06F94E574F76}"/>
    <cellStyle name="Input 18" xfId="306" xr:uid="{B1000012-AD8E-405E-93E4-DD62EDCE19B6}"/>
    <cellStyle name="Input 19" xfId="307" xr:uid="{25E2BF24-8D6D-4F39-9E87-F778E06A6920}"/>
    <cellStyle name="Input 2" xfId="308" xr:uid="{8F42D9D7-3AEF-44BA-9BD6-3BEAD1BBD502}"/>
    <cellStyle name="Input 20" xfId="309" xr:uid="{7454DD64-134A-450C-8BA3-9F879592A428}"/>
    <cellStyle name="Input 21" xfId="310" xr:uid="{A9B3E62B-7A78-4231-B163-7A15D03CB763}"/>
    <cellStyle name="Input 22" xfId="311" xr:uid="{0C433D1E-B73C-43C1-8F07-A7628E068BC4}"/>
    <cellStyle name="Input 23" xfId="312" xr:uid="{777AED43-65EF-4B3A-9374-6394D07CA011}"/>
    <cellStyle name="Input 3" xfId="313" xr:uid="{D693757F-CA9F-4F6C-985D-908731745C84}"/>
    <cellStyle name="Input 4" xfId="314" xr:uid="{FAA4B360-7FCE-4BD7-A6BD-A11E9E536A50}"/>
    <cellStyle name="Input 5" xfId="315" xr:uid="{A8DCDB0C-710D-44C3-96A1-8B6C68DF0E9C}"/>
    <cellStyle name="Input 6" xfId="316" xr:uid="{5E3B2629-C81F-464C-A09C-AF3F43590B6E}"/>
    <cellStyle name="Input 7" xfId="317" xr:uid="{3C060DE0-9B6C-4468-9D87-434027C9A783}"/>
    <cellStyle name="Input 8" xfId="318" xr:uid="{C86A9EB6-B705-4E06-A030-4B9FE74EEBCD}"/>
    <cellStyle name="Input 9" xfId="319" xr:uid="{B1EDA1C1-0DEA-43CA-9AE6-FFA517BB7E1E}"/>
    <cellStyle name="Linked Cell 2" xfId="320" xr:uid="{E5FC118E-F1F6-4C7A-8087-A9CD08898AFC}"/>
    <cellStyle name="Linked Cell 3" xfId="321" xr:uid="{B452D753-124D-4953-A757-659510AD3EAA}"/>
    <cellStyle name="Linked Cell 4" xfId="322" xr:uid="{9FE4BCF6-0706-4577-AC7A-ED38AC8CA690}"/>
    <cellStyle name="Neutral 2" xfId="323" xr:uid="{1CA2D764-4FE7-462D-AC79-99AF7F74E7C0}"/>
    <cellStyle name="Neutral 3" xfId="324" xr:uid="{5E0F381F-1D68-4A57-A998-F690FE1A98EB}"/>
    <cellStyle name="Neutral 4" xfId="325" xr:uid="{E13EE97F-60E3-4F08-90AF-94D3A1759D84}"/>
    <cellStyle name="no dec" xfId="326" xr:uid="{E8970DDC-772A-4A79-B5D0-8D8732CBF25A}"/>
    <cellStyle name="Normal" xfId="0" builtinId="0"/>
    <cellStyle name="Normal - Style1" xfId="327" xr:uid="{A512C53F-F333-4C5D-9500-5BB2A28C0EC9}"/>
    <cellStyle name="Normal - Style1 2" xfId="328" xr:uid="{1896420C-510A-400C-8987-1DC60F07ED07}"/>
    <cellStyle name="Normal - Style1 2 2" xfId="329" xr:uid="{C3002263-B1DB-4825-8D1C-999CD8430EAF}"/>
    <cellStyle name="Normal - Style1 3" xfId="330" xr:uid="{E7490C41-7FFF-4EC0-8B50-E42894F256B0}"/>
    <cellStyle name="Normal - Style1 4" xfId="331" xr:uid="{B3512F8F-0173-48B7-B5E5-05CB69483A96}"/>
    <cellStyle name="Normal - Style1_TOP_MDX_Q4'53 book" xfId="332" xr:uid="{7944DBCB-F876-4BB7-95E4-4D0D6811DE30}"/>
    <cellStyle name="Normal 10" xfId="333" xr:uid="{C0C3D448-4B1D-453D-ACD4-CDF9F41DC206}"/>
    <cellStyle name="Normal 11" xfId="334" xr:uid="{A5D85546-1F02-4D9C-AFAA-C1693226D863}"/>
    <cellStyle name="Normal 11 2" xfId="335" xr:uid="{8F33E511-0242-4C0D-AD05-C73D76AC9B22}"/>
    <cellStyle name="Normal 12" xfId="336" xr:uid="{27693D58-4D9E-4C0D-9EE5-753E3D2075E9}"/>
    <cellStyle name="Normal 13" xfId="337" xr:uid="{20D82D71-B3D0-428F-9621-1082C45A355D}"/>
    <cellStyle name="Normal 14" xfId="338" xr:uid="{579086C9-CB02-4576-9D17-D3B79EFA75DB}"/>
    <cellStyle name="Normal 15" xfId="339" xr:uid="{22FE4A60-A6B2-45A1-924F-2E387B2472A3}"/>
    <cellStyle name="Normal 16" xfId="340" xr:uid="{C5EF0776-3EFD-444A-A3C8-B3AD3FDF2ED5}"/>
    <cellStyle name="Normal 17" xfId="341" xr:uid="{8DB4F3CC-0AFB-4D77-BAE9-902EDAB911A0}"/>
    <cellStyle name="Normal 18" xfId="342" xr:uid="{DF9361AF-1198-4E01-9325-A0BCCF3B787D}"/>
    <cellStyle name="Normal 19" xfId="343" xr:uid="{2A2BC258-1822-4505-9810-265CA5DAC433}"/>
    <cellStyle name="Normal 2" xfId="344" xr:uid="{1D7D46EA-055F-485F-BA86-537B7AB89B35}"/>
    <cellStyle name="Normal 2 10" xfId="345" xr:uid="{AE0DFF3C-9C67-49FD-AF5C-411C4F188BE1}"/>
    <cellStyle name="Normal 2 2" xfId="346" xr:uid="{8514F362-2592-4847-B7B3-1313D58D1CB6}"/>
    <cellStyle name="Normal 2 2 2" xfId="347" xr:uid="{8D088C01-395A-4401-8281-2A5316CBBD4B}"/>
    <cellStyle name="Normal 2 2 3" xfId="348" xr:uid="{72005D02-41A3-48DF-9204-2F20DF755614}"/>
    <cellStyle name="Normal 2 2 4" xfId="349" xr:uid="{C79D927D-7DC5-4066-8FD3-87CD37049843}"/>
    <cellStyle name="Normal 2 2 5" xfId="350" xr:uid="{DB68FCA2-61FD-4AFC-BA1F-48E08735D676}"/>
    <cellStyle name="Normal 2 2 6" xfId="351" xr:uid="{31CD0176-7A5C-4350-AACF-F52249DD7B02}"/>
    <cellStyle name="Normal 2 2_GWD_Q1'52_R1" xfId="352" xr:uid="{FA61E197-7011-4EF3-9BE4-2E22DF3D1B43}"/>
    <cellStyle name="Normal 2 3" xfId="353" xr:uid="{DD7A8122-D23A-4DA5-8B65-82DC955C59B4}"/>
    <cellStyle name="Normal 2 3 2" xfId="354" xr:uid="{A26DA537-E35C-4B59-A061-BE14322957D1}"/>
    <cellStyle name="Normal 2 4" xfId="355" xr:uid="{FC9A6332-49F6-4096-95C6-23FA87DCCAA6}"/>
    <cellStyle name="Normal 2 5" xfId="356" xr:uid="{EC971F6C-64A8-441A-8B5C-A01B060A5856}"/>
    <cellStyle name="Normal 2 6" xfId="357" xr:uid="{B07D996D-6531-4F2F-8BA8-1B16C714449C}"/>
    <cellStyle name="Normal 2 7" xfId="358" xr:uid="{1C2FDD37-8250-4055-B09D-23E1CCAEBA2B}"/>
    <cellStyle name="Normal 2 8" xfId="359" xr:uid="{135DD4E6-BCFB-4E8E-9B3C-F4B1B8BF3588}"/>
    <cellStyle name="Normal 2 9" xfId="360" xr:uid="{ADCB662A-3CFE-4718-9C14-25A9B369D8CB}"/>
    <cellStyle name="Normal 20" xfId="361" xr:uid="{F74B57B0-EF05-4A03-A175-6CD5B0624823}"/>
    <cellStyle name="Normal 21" xfId="362" xr:uid="{330EE678-93A7-42EC-BFA7-FE80AA4F125F}"/>
    <cellStyle name="Normal 22" xfId="363" xr:uid="{FAFDF0EA-A4B8-4F59-8527-1299781BA012}"/>
    <cellStyle name="Normal 23" xfId="364" xr:uid="{E74A3718-1527-4BCC-AF23-472139494869}"/>
    <cellStyle name="Normal 24" xfId="365" xr:uid="{BD78413D-5BF1-4C44-B92D-66AD642AC915}"/>
    <cellStyle name="Normal 25" xfId="366" xr:uid="{E83A3F1B-4183-479D-A6A0-493771D17F6D}"/>
    <cellStyle name="Normal 26" xfId="367" xr:uid="{04621D35-FB40-4AE0-B7B5-E5C720FD45B3}"/>
    <cellStyle name="Normal 27" xfId="368" xr:uid="{342AED19-439B-43C8-94E5-C6746D2E7FDF}"/>
    <cellStyle name="Normal 28" xfId="369" xr:uid="{3CA61221-9620-42F4-99F3-A862E4650E0F}"/>
    <cellStyle name="Normal 29" xfId="370" xr:uid="{C30BDC3E-32C5-47D5-A9D8-C52FAD27A4C2}"/>
    <cellStyle name="Normal 3" xfId="371" xr:uid="{38F1DDB6-6138-48D7-80DA-D97DE2D45FB9}"/>
    <cellStyle name="Normal 3 2" xfId="372" xr:uid="{A4138A06-3C8A-4BD7-9A80-285E4E3989A9}"/>
    <cellStyle name="Normal 3 3" xfId="373" xr:uid="{539096E8-8BF5-47E3-B13D-DF81F3F6216B}"/>
    <cellStyle name="Normal 30" xfId="374" xr:uid="{FE84374A-6407-403E-BCA8-65F206FBCEBA}"/>
    <cellStyle name="Normal 31" xfId="375" xr:uid="{AA7D9641-09EA-4FD8-AB10-B8D44BADBC44}"/>
    <cellStyle name="Normal 32" xfId="376" xr:uid="{EF40A05F-D34A-42D3-839C-8CA9E825FB64}"/>
    <cellStyle name="Normal 33" xfId="377" xr:uid="{4093E429-DAAE-4CE9-A669-BBB9968B5A73}"/>
    <cellStyle name="Normal 33 2" xfId="378" xr:uid="{CCFC0A4E-BF81-4842-ADEC-37A6650319E7}"/>
    <cellStyle name="Normal 34" xfId="379" xr:uid="{902FB84A-D799-4D23-8DAA-148713CEB973}"/>
    <cellStyle name="Normal 35" xfId="380" xr:uid="{A96F7CF1-83AD-40A9-B886-48CA8FC7B212}"/>
    <cellStyle name="Normal 36" xfId="381" xr:uid="{3249F3E0-3F97-4194-BC14-F9F35C0E6E53}"/>
    <cellStyle name="Normal 37" xfId="382" xr:uid="{8F0DEE1A-6C68-4BA8-9829-5311E1EFF984}"/>
    <cellStyle name="Normal 38" xfId="383" xr:uid="{262F25FD-343C-4DD2-93FD-44BD9E9012EA}"/>
    <cellStyle name="Normal 39" xfId="384" xr:uid="{36027B2E-126E-491F-A3AD-50ED35B6F1D5}"/>
    <cellStyle name="Normal 4" xfId="385" xr:uid="{451D04CD-3D9C-4BE3-B199-6ADFFA5356AD}"/>
    <cellStyle name="Normal 4 2" xfId="386" xr:uid="{BEBAB4F4-8D51-488E-B3F8-C5A5D0BE8DDE}"/>
    <cellStyle name="Normal 40" xfId="387" xr:uid="{3100FD29-65D2-43A4-81C6-8301E207DE92}"/>
    <cellStyle name="Normal 41" xfId="388" xr:uid="{920A3052-A0CB-4EE6-8A80-FFCA2DD4E09F}"/>
    <cellStyle name="Normal 42" xfId="389" xr:uid="{33D59923-55FD-4963-A7A2-BE484E09A5C7}"/>
    <cellStyle name="Normal 43" xfId="390" xr:uid="{AD4A6544-212D-41C0-A8D8-3123599DB173}"/>
    <cellStyle name="Normal 43 2" xfId="391" xr:uid="{E427C5A4-756A-42CC-BAFB-D67036D116B0}"/>
    <cellStyle name="Normal 43 3 2" xfId="392" xr:uid="{DC19C2C6-BBA8-40D1-9942-6856A7B10910}"/>
    <cellStyle name="Normal 44" xfId="393" xr:uid="{DAF5FE43-6EA1-4609-8915-D8C5B1AAE0BE}"/>
    <cellStyle name="Normal 45" xfId="394" xr:uid="{881E2158-A000-4274-A736-88F68BF69C86}"/>
    <cellStyle name="Normal 46" xfId="395" xr:uid="{AE91E8B9-CACA-466D-A16E-0C37459A7979}"/>
    <cellStyle name="Normal 47" xfId="396" xr:uid="{898C29F7-A974-48A4-B30F-47002C2D7DFE}"/>
    <cellStyle name="Normal 48" xfId="397" xr:uid="{6E7AA801-CBB4-483F-903F-B41BA8816514}"/>
    <cellStyle name="Normal 49" xfId="398" xr:uid="{12A48084-D8C3-48D0-968F-2AAAC7572BA4}"/>
    <cellStyle name="Normal 5" xfId="399" xr:uid="{5CAC2774-7B85-4CA7-A52C-70495102E1D6}"/>
    <cellStyle name="Normal 50" xfId="400" xr:uid="{C17C2C0F-1D67-44DD-B086-87DAB52B3029}"/>
    <cellStyle name="Normal 51" xfId="401" xr:uid="{73E9D1C7-CC1F-43AA-A25A-0BD59A08EA36}"/>
    <cellStyle name="Normal 52" xfId="402" xr:uid="{C3F15148-3B7E-4597-81D3-AF6EDBAF8F77}"/>
    <cellStyle name="Normal 53" xfId="403" xr:uid="{B9E04D42-B5E4-4984-989E-D19F1D7BBB77}"/>
    <cellStyle name="Normal 54" xfId="404" xr:uid="{16CB907E-A801-4679-8AEF-E1E8D5A7A172}"/>
    <cellStyle name="Normal 55" xfId="405" xr:uid="{A3094FAF-1A6C-4B97-8775-394A0DCAC5AE}"/>
    <cellStyle name="Normal 56" xfId="406" xr:uid="{F2D877E2-4435-4C8C-9156-75D2751F8D8D}"/>
    <cellStyle name="Normal 57" xfId="407" xr:uid="{C85D2BEC-4FBC-437A-90D3-9F98A5173901}"/>
    <cellStyle name="Normal 58" xfId="408" xr:uid="{40424CEE-1A33-48B1-9CB5-75CB471B3735}"/>
    <cellStyle name="Normal 59" xfId="409" xr:uid="{885E25DC-7BF5-47AA-A4D2-7AF2A0F1F5BA}"/>
    <cellStyle name="Normal 6" xfId="410" xr:uid="{DD4BCB69-A33D-480E-89E8-CA1159F4A0A9}"/>
    <cellStyle name="Normal 60" xfId="411" xr:uid="{B4A6A935-A865-48D2-BE65-FD03B68A7F57}"/>
    <cellStyle name="Normal 61" xfId="412" xr:uid="{BEE42CF5-A2D8-45BD-9379-DC2CDCCF5E76}"/>
    <cellStyle name="Normal 62" xfId="413" xr:uid="{82148C6B-2EEE-4676-BA3C-9F2C0F9798F2}"/>
    <cellStyle name="Normal 63" xfId="414" xr:uid="{5965A627-B833-45E9-B6DA-01F9A4B158E9}"/>
    <cellStyle name="Normal 64" xfId="415" xr:uid="{640B86EB-D427-4521-BDED-60B82C3B63E9}"/>
    <cellStyle name="Normal 65" xfId="416" xr:uid="{A66A2156-C541-4DA7-9240-A152D8FB8C36}"/>
    <cellStyle name="Normal 66" xfId="417" xr:uid="{41C01C71-5EE3-4EFD-90B6-8E986259C64C}"/>
    <cellStyle name="Normal 67" xfId="418" xr:uid="{E5B128A6-D23C-4C39-8C1A-2F7A40066C12}"/>
    <cellStyle name="Normal 68" xfId="419" xr:uid="{A22F7B76-FCFE-41DA-9959-27E56959BE33}"/>
    <cellStyle name="Normal 69" xfId="420" xr:uid="{E35C22DF-3250-45BC-B742-39D75146ED3E}"/>
    <cellStyle name="Normal 7" xfId="421" xr:uid="{95ECBEBE-4F2E-43DE-A110-87B8DF00C7CA}"/>
    <cellStyle name="Normal 70" xfId="422" xr:uid="{FBF17FB0-EF3A-45AC-B96F-3DBEC39257A2}"/>
    <cellStyle name="Normal 71" xfId="423" xr:uid="{223469D4-DCCB-401B-9DE3-9BA61EB20B5B}"/>
    <cellStyle name="Normal 72" xfId="424" xr:uid="{8581E33B-7E56-4E26-9DB8-931AB2A5D587}"/>
    <cellStyle name="Normal 73" xfId="425" xr:uid="{AABD37EF-A922-42EA-A3F2-5688C0ED727A}"/>
    <cellStyle name="Normal 74" xfId="426" xr:uid="{209BA747-6CE4-428A-833F-89D72769A6E9}"/>
    <cellStyle name="Normal 75" xfId="427" xr:uid="{0ED685CB-276E-4DF9-935C-F3B1E16C30D3}"/>
    <cellStyle name="Normal 76" xfId="428" xr:uid="{7DE195F3-1506-410D-8BD7-DEA391C9E7E2}"/>
    <cellStyle name="Normal 77" xfId="429" xr:uid="{5BAA4B8B-A701-4C47-B425-A365B1B30F9B}"/>
    <cellStyle name="Normal 78" xfId="430" xr:uid="{35A8C5E2-CF83-4B18-A75A-EA891648251D}"/>
    <cellStyle name="Normal 79" xfId="431" xr:uid="{B0E2661A-BF3C-41F8-B998-EDD52B6198EF}"/>
    <cellStyle name="Normal 8" xfId="432" xr:uid="{2D888891-1ED0-46FE-9D95-59308D789055}"/>
    <cellStyle name="Normal 80" xfId="433" xr:uid="{6F715E5E-54D3-447E-9CE9-16F2F4A1CBC9}"/>
    <cellStyle name="Normal 81" xfId="434" xr:uid="{08C8A92B-328B-42A3-8EE4-C3528E3912E2}"/>
    <cellStyle name="Normal 82" xfId="435" xr:uid="{C0806CAF-01A1-4CBD-B9CE-FDE3A447012A}"/>
    <cellStyle name="Normal 83" xfId="436" xr:uid="{21598FBB-8B92-4F34-8610-24E3865DAA76}"/>
    <cellStyle name="Normal 84" xfId="437" xr:uid="{8B506EB3-1C75-4A7F-A59F-18E14B9BC31C}"/>
    <cellStyle name="Normal 85" xfId="438" xr:uid="{A9C02998-C31A-433A-A87D-86A894F91319}"/>
    <cellStyle name="Normal 86" xfId="439" xr:uid="{E9A518F6-D2FC-46E3-8614-EA5962673AA3}"/>
    <cellStyle name="Normal 87" xfId="440" xr:uid="{51EF09CA-ECE0-42FB-8A9C-D07FAA1BC43C}"/>
    <cellStyle name="Normal 88" xfId="441" xr:uid="{628FF0E2-38F3-40D5-AAA7-7636DA06840D}"/>
    <cellStyle name="Normal 89" xfId="442" xr:uid="{55058469-42C6-4911-995B-8E8C08B25598}"/>
    <cellStyle name="Normal 9" xfId="443" xr:uid="{4110C4D8-24E2-4047-8CA8-1FFB46FC5A98}"/>
    <cellStyle name="Normal 90" xfId="444" xr:uid="{B1CD97E4-A7D8-422F-A66C-E35EAA5A0A7B}"/>
    <cellStyle name="Normal 91" xfId="445" xr:uid="{06026F4D-AD7C-40E8-A913-93FD154B3F8B}"/>
    <cellStyle name="Normal 92" xfId="446" xr:uid="{3DB13E9F-841A-4631-A91B-0E78CBF69843}"/>
    <cellStyle name="Normal 93" xfId="447" xr:uid="{E748219C-2689-4A42-9CBC-518F4A450E86}"/>
    <cellStyle name="Normal 94" xfId="448" xr:uid="{56AE296B-DF36-4C0B-A6A4-0BF0509A0E83}"/>
    <cellStyle name="Note 2" xfId="449" xr:uid="{58C77072-CADD-4BE1-B42F-5D94D2397EA7}"/>
    <cellStyle name="Note 2 2" xfId="450" xr:uid="{ECEDF8A2-59E6-4929-AD25-921416750854}"/>
    <cellStyle name="Note 3" xfId="451" xr:uid="{CA4EEF8A-2067-4A52-B54E-72C52A1BA86F}"/>
    <cellStyle name="Note 4" xfId="452" xr:uid="{DB1C4744-97C6-4B28-AE7C-A82F5F8E5611}"/>
    <cellStyle name="Note 4 2" xfId="453" xr:uid="{A2A96629-2DF8-45F0-BA1C-69774840D8A2}"/>
    <cellStyle name="Note 5" xfId="454" xr:uid="{1F27EF8D-79E2-48AC-88A9-6EC7BBCA357A}"/>
    <cellStyle name="Note 6" xfId="455" xr:uid="{B5964AD6-CCFD-488B-8DCA-D91135EE0476}"/>
    <cellStyle name="Note 7" xfId="456" xr:uid="{1F2D2B11-056E-46EC-8A22-5BEC65CE95BB}"/>
    <cellStyle name="Output 2" xfId="457" xr:uid="{B3A74974-2A9E-4CB0-A8F6-72E8DF6FAFE9}"/>
    <cellStyle name="Output 3" xfId="458" xr:uid="{751C2764-9615-4B97-9A62-6B29D5236ED8}"/>
    <cellStyle name="Output 4" xfId="459" xr:uid="{7397E7B2-17A2-4884-8329-3CF77A550898}"/>
    <cellStyle name="Percent" xfId="460" builtinId="5"/>
    <cellStyle name="Percent [2]" xfId="461" xr:uid="{8203AE93-B28D-413F-82DD-64F292F162DE}"/>
    <cellStyle name="Percent 10" xfId="462" xr:uid="{3B2723A7-3EC8-4784-AB31-8A71336D4784}"/>
    <cellStyle name="Percent 2" xfId="463" xr:uid="{BBE111AC-0EE8-4E6B-AEAE-FFD067DA5A55}"/>
    <cellStyle name="Percent 2 2" xfId="464" xr:uid="{2A6B1968-19A1-4DB7-94DE-9DD424E5C060}"/>
    <cellStyle name="Percent 2 2 2" xfId="465" xr:uid="{36E167FA-B7F0-4AD2-BE44-666AFE8B3E7B}"/>
    <cellStyle name="Percent 2 3" xfId="466" xr:uid="{B5873C28-8422-4868-B8B5-5A64B35B39C0}"/>
    <cellStyle name="Percent 3" xfId="467" xr:uid="{7F91B69E-C4E3-4659-B2A7-E311370C3198}"/>
    <cellStyle name="Percent 4" xfId="468" xr:uid="{9E12E360-C828-43C0-A1BA-EDA4A100649B}"/>
    <cellStyle name="Percent 5" xfId="469" xr:uid="{4FFB1B2F-B614-48F7-BF0D-5F2D92F69000}"/>
    <cellStyle name="Percent 6" xfId="470" xr:uid="{DDD91F1B-D838-4F73-AA5A-8A8D686A18EB}"/>
    <cellStyle name="Percent 7" xfId="471" xr:uid="{5DC5ECBE-101A-4736-9620-60EC28B4E390}"/>
    <cellStyle name="Percent 8" xfId="472" xr:uid="{1109DCFA-D319-4408-BF90-6B7D5C5E64CC}"/>
    <cellStyle name="Percent 9" xfId="473" xr:uid="{5405C755-B5F5-4C89-B9C7-FD0E8BD32BA1}"/>
    <cellStyle name="Quantity" xfId="474" xr:uid="{E93D500D-425D-4199-8BE4-639B0E63A410}"/>
    <cellStyle name="Title 2" xfId="475" xr:uid="{E266DC6C-4668-49B6-9159-B497E839E27D}"/>
    <cellStyle name="Title 3" xfId="476" xr:uid="{B88AE511-1828-4B46-8DED-C5C81529C898}"/>
    <cellStyle name="Title 4" xfId="477" xr:uid="{F0086668-FFEF-4AA9-B7FE-5D7CD2A5615C}"/>
    <cellStyle name="Total 2" xfId="478" xr:uid="{82DEA6B1-2BFA-423B-83F7-EC96E3C6951D}"/>
    <cellStyle name="Total 3" xfId="479" xr:uid="{33721044-BB63-469F-92B8-FBA77B355B69}"/>
    <cellStyle name="Total 4" xfId="480" xr:uid="{7794A653-D39C-467C-B3FE-3001C90FFD39}"/>
    <cellStyle name="Warning Text 2" xfId="481" xr:uid="{57698102-4E6F-4849-BDA8-493D67B301C7}"/>
    <cellStyle name="Warning Text 3" xfId="482" xr:uid="{8363B6DB-2B0E-4D64-930E-1F1F355F1756}"/>
    <cellStyle name="Warning Text 4" xfId="483" xr:uid="{A1CD03E0-6DFD-41C6-BE17-8A0EAEE989D2}"/>
    <cellStyle name="การคำนวณ 2" xfId="484" xr:uid="{D2ACF702-0EAE-4F40-BE94-7599B09EF096}"/>
    <cellStyle name="เครื่องหมายจุลภาค [0] 2" xfId="485" xr:uid="{2F76672F-A543-40CD-A146-A3279C169973}"/>
    <cellStyle name="เครื่องหมายจุลภาค [0] 2 2" xfId="486" xr:uid="{FFF557B8-C7CA-4448-99E4-C975C7328D7A}"/>
    <cellStyle name="เครื่องหมายจุลภาค 10" xfId="487" xr:uid="{B77244CE-A840-46F3-8C5F-FA1DAB1810A5}"/>
    <cellStyle name="เครื่องหมายจุลภาค 10 2" xfId="488" xr:uid="{CF68F394-9184-40A6-A968-A133FDE4E0B7}"/>
    <cellStyle name="เครื่องหมายจุลภาค 10 3" xfId="489" xr:uid="{D2EA31AD-0D1F-4AE6-B80C-BF27B674B458}"/>
    <cellStyle name="เครื่องหมายจุลภาค 11" xfId="490" xr:uid="{C478005F-4502-4983-AD2A-2268EFAFC5F1}"/>
    <cellStyle name="เครื่องหมายจุลภาค 11 2" xfId="491" xr:uid="{3D18D040-563A-40ED-843D-9790BCF93922}"/>
    <cellStyle name="เครื่องหมายจุลภาค 2" xfId="492" xr:uid="{3A4C7FC3-C363-4ED7-BE38-B2BC4D2E1052}"/>
    <cellStyle name="เครื่องหมายจุลภาค 2 2" xfId="493" xr:uid="{F1DFED01-64E2-4623-9341-003840225070}"/>
    <cellStyle name="เครื่องหมายจุลภาค 2 2 2" xfId="494" xr:uid="{7AF8764D-FFC7-4F12-9EEE-E517C66E2888}"/>
    <cellStyle name="เครื่องหมายจุลภาค 2 2 3" xfId="495" xr:uid="{D25A43BF-612A-431A-8270-3AD4F5CF7B8D}"/>
    <cellStyle name="เครื่องหมายจุลภาค 2 2 4" xfId="496" xr:uid="{9B943AA8-EA29-4630-AECE-47BC3C06CFAD}"/>
    <cellStyle name="เครื่องหมายจุลภาค 2 3" xfId="497" xr:uid="{6E8ADC8C-D13C-48D4-8BE7-D280334C249F}"/>
    <cellStyle name="เครื่องหมายจุลภาค 2 4" xfId="498" xr:uid="{C70B1AD9-DE6D-4E38-82BE-791F3456BCFF}"/>
    <cellStyle name="เครื่องหมายจุลภาค 2 5" xfId="499" xr:uid="{E19C2A49-E810-4951-86EF-141BE3244015}"/>
    <cellStyle name="เครื่องหมายจุลภาค 2 6" xfId="500" xr:uid="{92F6C3E9-DB52-4980-A757-4CE574C580FE}"/>
    <cellStyle name="เครื่องหมายจุลภาค 2 7" xfId="501" xr:uid="{990FE337-B0B8-45FF-A8C5-9DF851F7F082}"/>
    <cellStyle name="เครื่องหมายจุลภาค 3" xfId="502" xr:uid="{A2C085E7-3C38-4390-B7ED-223179377D44}"/>
    <cellStyle name="เครื่องหมายจุลภาค 3 2" xfId="503" xr:uid="{E13BBF28-84DB-4B7A-A2B4-C33897717EDC}"/>
    <cellStyle name="เครื่องหมายจุลภาค 3 3" xfId="504" xr:uid="{A4A29B16-5344-42E3-BCEA-2F8344DB36FE}"/>
    <cellStyle name="เครื่องหมายจุลภาค 3 4" xfId="505" xr:uid="{77BD4892-A511-4F60-9D0F-898F0E439EE3}"/>
    <cellStyle name="เครื่องหมายจุลภาค 4" xfId="506" xr:uid="{77BD8DEF-8081-4F69-9FCD-021851E22F01}"/>
    <cellStyle name="เครื่องหมายจุลภาค 4 2" xfId="507" xr:uid="{89F8AAF4-C5C1-4457-B1CF-4D51E7571EEC}"/>
    <cellStyle name="เครื่องหมายจุลภาค 4 3" xfId="508" xr:uid="{A9414113-BFCB-4AD6-9C88-F34A21DD5C62}"/>
    <cellStyle name="เครื่องหมายจุลภาค 4 4" xfId="509" xr:uid="{5EC1ADED-3656-42AE-A97B-5551ADB40780}"/>
    <cellStyle name="เครื่องหมายจุลภาค 5" xfId="510" xr:uid="{3D10E99D-01C0-41CC-A9ED-20B87010217C}"/>
    <cellStyle name="เครื่องหมายจุลภาค 5 2" xfId="511" xr:uid="{4222FD7E-06D7-4C0F-A7E6-011066F6B099}"/>
    <cellStyle name="เครื่องหมายจุลภาค 5 3" xfId="512" xr:uid="{D8A082D4-5DA6-4BA7-AF8A-39034FAEB053}"/>
    <cellStyle name="เครื่องหมายจุลภาค 6" xfId="513" xr:uid="{9A0452CB-16D2-4CC4-812B-6154B20F632A}"/>
    <cellStyle name="เครื่องหมายจุลภาค 6 2" xfId="514" xr:uid="{A2959A63-5519-4D66-959C-18F8B8364874}"/>
    <cellStyle name="เครื่องหมายจุลภาค 6 3" xfId="515" xr:uid="{88691265-E872-4626-A7BA-9D16BA5E1C27}"/>
    <cellStyle name="เครื่องหมายจุลภาค 7" xfId="516" xr:uid="{E611A195-EF3C-459F-8436-F40E70AF4BF3}"/>
    <cellStyle name="เครื่องหมายจุลภาค 7 2" xfId="517" xr:uid="{D546DA6B-BAB2-4E8E-AF2F-BC85D86C19BF}"/>
    <cellStyle name="เครื่องหมายจุลภาค 7 3" xfId="518" xr:uid="{8BA6A67D-C4E1-4ECC-B6ED-9C510AC976FB}"/>
    <cellStyle name="เครื่องหมายจุลภาค 8" xfId="519" xr:uid="{F11AF428-E5EF-43A2-9AC6-2476538F2D1C}"/>
    <cellStyle name="เครื่องหมายจุลภาค 8 2" xfId="520" xr:uid="{ED2D6A68-B7FD-40B3-B165-4BBA3DAD01FB}"/>
    <cellStyle name="เครื่องหมายจุลภาค 8 3" xfId="521" xr:uid="{65680018-1963-4E97-8856-D8D6E88E7B12}"/>
    <cellStyle name="เครื่องหมายจุลภาค 9" xfId="522" xr:uid="{B2D53C77-ACF1-4C03-B117-D5E436C38D90}"/>
    <cellStyle name="เครื่องหมายจุลภาค 9 2" xfId="523" xr:uid="{82F4BDED-0DBC-4B80-8BCF-6107598B7898}"/>
    <cellStyle name="เครื่องหมายจุลภาค 9 3" xfId="524" xr:uid="{59E24063-143E-456B-908E-79CD079478E5}"/>
    <cellStyle name="เครื่องหมายจุลภาค_MDX-Retro" xfId="525" xr:uid="{7189BD4F-B66F-4695-A303-64B4A0B67252}"/>
    <cellStyle name="เครื่องหมายเปอร์เซ็นต์_SALE-AUDITนิด" xfId="526" xr:uid="{EB8C3138-475C-4D9F-B18A-7ABABC315750}"/>
    <cellStyle name="จุลภาค 6" xfId="527" xr:uid="{A5A6D4CD-2169-4C50-B1C2-FE2DC64EF966}"/>
    <cellStyle name="ชื่อเรื่อง 2" xfId="528" xr:uid="{A44BE09F-E743-4D2C-A661-D92519800313}"/>
    <cellStyle name="เซลล์ที่มีการเชื่อมโยง 2" xfId="529" xr:uid="{3370E373-43F9-41E9-B1A0-8468B50F6A99}"/>
    <cellStyle name="ดี 2" xfId="530" xr:uid="{372EE03F-3860-4657-91DF-ADAEBAA8332E}"/>
    <cellStyle name="ปกติ 10" xfId="531" xr:uid="{EA65F3A5-4221-418A-9659-4710EDDBE489}"/>
    <cellStyle name="ปกติ 2" xfId="532" xr:uid="{EC43329B-9B8F-4EF3-97E4-821458F8AD79}"/>
    <cellStyle name="ปกติ 2 2" xfId="533" xr:uid="{16DF8894-EB9F-461E-9F23-F505CF338DED}"/>
    <cellStyle name="ปกติ 2_MDX_Q4'52_R1" xfId="534" xr:uid="{F2E7A7CD-7DEC-405A-B6EA-9DE59B174ABA}"/>
    <cellStyle name="ปกติ 3" xfId="535" xr:uid="{8D9B5979-25AE-413F-B773-910D1F25A440}"/>
    <cellStyle name="ปกติ 4" xfId="536" xr:uid="{31F2207B-D5E6-47F4-B041-A6A22BC20F94}"/>
    <cellStyle name="ปกติ 4 2" xfId="537" xr:uid="{6B893B9A-9EC0-407F-BFA8-5F4A4A5A020B}"/>
    <cellStyle name="ปกติ 5" xfId="538" xr:uid="{FAE101F8-217C-432A-98EA-1D234510041A}"/>
    <cellStyle name="ปกติ 6" xfId="539" xr:uid="{6D3F311D-B174-45BC-81E1-750F0B6CFDB3}"/>
    <cellStyle name="ปกติ 7" xfId="540" xr:uid="{D0430725-55A9-4437-AD1A-8B338D22E604}"/>
    <cellStyle name="ปกติ 8" xfId="541" xr:uid="{E73D8CB8-B69D-43C4-8BD3-99BEE5D825DC}"/>
    <cellStyle name="ปกติ 9" xfId="542" xr:uid="{8E55E231-9F0F-471F-9E82-472B5919111F}"/>
    <cellStyle name="ปกติ_CASHFLOW" xfId="543" xr:uid="{AAF94F4D-77E9-4E3F-B51F-1729B4132E87}"/>
    <cellStyle name="ป้อนค่า 2" xfId="544" xr:uid="{F7624F96-F074-4EB9-B400-BE0F648A9106}"/>
    <cellStyle name="ปานกลาง 2" xfId="545" xr:uid="{8157FAA3-3105-40D5-AB47-3A5C9B02E6C9}"/>
    <cellStyle name="เปอร์เซ็นต์ 2" xfId="546" xr:uid="{4363BDAF-289C-4193-BF73-6DCD619E3014}"/>
    <cellStyle name="เปอร์เซ็นต์ 2 2" xfId="547" xr:uid="{73C3CC0A-A65C-4C87-9242-B4036818D0B3}"/>
    <cellStyle name="เปอร์เซ็นต์ 3" xfId="548" xr:uid="{3D9F2C8B-0151-4FB2-B507-51CE40469314}"/>
    <cellStyle name="เปอร์เซ็นต์ 3 2" xfId="549" xr:uid="{01431ED0-D01F-4488-B150-905D33D704C9}"/>
    <cellStyle name="เปอร์เซ็นต์ 4" xfId="550" xr:uid="{40A01473-1D6E-4799-B9B4-43FF54F09F04}"/>
    <cellStyle name="เปอร์เซ็นต์ 4 2" xfId="551" xr:uid="{DCEA1C0C-F1E8-4953-8A99-9103FF73A8D3}"/>
    <cellStyle name="ผลรวม 2" xfId="552" xr:uid="{A1635EEB-4625-4488-A17E-A8A567952A24}"/>
    <cellStyle name="แย่ 2" xfId="553" xr:uid="{CFCBBE63-6B01-4551-BCB6-305236CAF7C3}"/>
    <cellStyle name="ส่วนที่ถูกเน้น1 2" xfId="554" xr:uid="{33A0423A-2DC9-4F7D-9B60-B7124BBEE712}"/>
    <cellStyle name="ส่วนที่ถูกเน้น2 2" xfId="555" xr:uid="{6105F099-1F5B-42B3-AE2D-4F7143380DD3}"/>
    <cellStyle name="ส่วนที่ถูกเน้น3 2" xfId="556" xr:uid="{B0084E45-C69E-4D7F-91B7-05FBA7727408}"/>
    <cellStyle name="ส่วนที่ถูกเน้น4 2" xfId="557" xr:uid="{19DC37B5-75EB-481F-B30D-3A99F9D55DD6}"/>
    <cellStyle name="ส่วนที่ถูกเน้น6 2" xfId="558" xr:uid="{85982BE7-B5FD-4A5B-B540-F2F99D455019}"/>
    <cellStyle name="แสดงผล 2" xfId="559" xr:uid="{35EC08D4-2BA7-443D-B018-024EF56154CA}"/>
    <cellStyle name="หมายเหตุ 2" xfId="560" xr:uid="{37EE27C8-2606-4A8E-B387-10A74B6BA080}"/>
    <cellStyle name="หัวเรื่อง 1 2" xfId="561" xr:uid="{07C97D76-5653-4F90-AD27-40202D3BD92F}"/>
    <cellStyle name="หัวเรื่อง 2 2" xfId="562" xr:uid="{3036CB9A-197F-4E4D-B5F7-F33E3751E71D}"/>
    <cellStyle name="หัวเรื่อง 3 2" xfId="563" xr:uid="{F44193EE-1711-40B0-86FC-149D73C75FF0}"/>
    <cellStyle name="หัวเรื่อง 4 2" xfId="564" xr:uid="{3DE954B9-CD46-4E45-9CC7-79CAFD1B7F3D}"/>
  </cellStyles>
  <dxfs count="0"/>
  <tableStyles count="0" defaultTableStyle="TableStyleMedium9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86</xdr:row>
      <xdr:rowOff>0</xdr:rowOff>
    </xdr:from>
    <xdr:to>
      <xdr:col>3</xdr:col>
      <xdr:colOff>68580</xdr:colOff>
      <xdr:row>86</xdr:row>
      <xdr:rowOff>68580</xdr:rowOff>
    </xdr:to>
    <xdr:sp macro="" textlink="">
      <xdr:nvSpPr>
        <xdr:cNvPr id="17442" name="Text Box 1">
          <a:extLst>
            <a:ext uri="{FF2B5EF4-FFF2-40B4-BE49-F238E27FC236}">
              <a16:creationId xmlns:a16="http://schemas.microsoft.com/office/drawing/2014/main" id="{F015DCBC-0780-3125-DF29-29918EE24C0C}"/>
            </a:ext>
          </a:extLst>
        </xdr:cNvPr>
        <xdr:cNvSpPr txBox="1">
          <a:spLocks noChangeArrowheads="1"/>
        </xdr:cNvSpPr>
      </xdr:nvSpPr>
      <xdr:spPr bwMode="auto">
        <a:xfrm>
          <a:off x="5097780" y="26807160"/>
          <a:ext cx="6858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87</xdr:row>
      <xdr:rowOff>0</xdr:rowOff>
    </xdr:from>
    <xdr:to>
      <xdr:col>3</xdr:col>
      <xdr:colOff>68580</xdr:colOff>
      <xdr:row>87</xdr:row>
      <xdr:rowOff>68580</xdr:rowOff>
    </xdr:to>
    <xdr:sp macro="" textlink="">
      <xdr:nvSpPr>
        <xdr:cNvPr id="13136" name="Text Box 1">
          <a:extLst>
            <a:ext uri="{FF2B5EF4-FFF2-40B4-BE49-F238E27FC236}">
              <a16:creationId xmlns:a16="http://schemas.microsoft.com/office/drawing/2014/main" id="{BC3DCB9A-A53F-D11E-68E3-BEE947D25B81}"/>
            </a:ext>
          </a:extLst>
        </xdr:cNvPr>
        <xdr:cNvSpPr txBox="1">
          <a:spLocks noChangeArrowheads="1"/>
        </xdr:cNvSpPr>
      </xdr:nvSpPr>
      <xdr:spPr bwMode="auto">
        <a:xfrm>
          <a:off x="5097780" y="26807160"/>
          <a:ext cx="6858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User/Downloads/Q1'67/1.%20THAI/MDX_Q1'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ฐานะการเงิน "/>
      <sheetName val="งบกำไรขาดทุนเบ็ดเสร็จ 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/>
      <sheetData sheetId="1">
        <row r="4">
          <cell r="K4" t="str">
            <v>(หน่วย : บาท)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6D4BB-CD37-4821-8616-EBF38403D6F5}">
  <sheetPr>
    <tabColor rgb="FFCCFF66"/>
    <pageSetUpPr fitToPage="1"/>
  </sheetPr>
  <dimension ref="A1:T106"/>
  <sheetViews>
    <sheetView tabSelected="1" view="pageBreakPreview" zoomScale="90" zoomScaleNormal="90" zoomScaleSheetLayoutView="90" workbookViewId="0">
      <selection activeCell="A101" sqref="A101"/>
    </sheetView>
  </sheetViews>
  <sheetFormatPr defaultColWidth="9.140625" defaultRowHeight="23.25"/>
  <cols>
    <col min="1" max="3" width="3.5703125" style="4" customWidth="1"/>
    <col min="4" max="4" width="5.140625" style="4" customWidth="1"/>
    <col min="5" max="5" width="13.140625" style="4" customWidth="1"/>
    <col min="6" max="6" width="20.5703125" style="4" customWidth="1"/>
    <col min="7" max="7" width="7" style="4" customWidth="1"/>
    <col min="8" max="8" width="18.42578125" style="98" customWidth="1"/>
    <col min="9" max="9" width="20.7109375" style="45" customWidth="1"/>
    <col min="10" max="10" width="0.85546875" style="14" customWidth="1"/>
    <col min="11" max="11" width="20.7109375" style="45" customWidth="1"/>
    <col min="12" max="12" width="0.85546875" style="4" customWidth="1"/>
    <col min="13" max="13" width="20.7109375" style="45" customWidth="1"/>
    <col min="14" max="14" width="0.85546875" style="4" customWidth="1"/>
    <col min="15" max="15" width="20.7109375" style="45" customWidth="1"/>
    <col min="16" max="16" width="18.42578125" style="9" bestFit="1" customWidth="1"/>
    <col min="17" max="17" width="19.85546875" style="9" customWidth="1"/>
    <col min="18" max="18" width="19.140625" style="9" customWidth="1"/>
    <col min="19" max="19" width="14.85546875" style="9" bestFit="1" customWidth="1"/>
    <col min="20" max="16384" width="9.140625" style="4"/>
  </cols>
  <sheetData>
    <row r="1" spans="1:19" ht="24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9" ht="24" customHeight="1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9" ht="24" customHeight="1">
      <c r="A3" s="127" t="s">
        <v>210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</row>
    <row r="4" spans="1:19" ht="24" customHeight="1">
      <c r="A4" s="2"/>
      <c r="B4" s="2"/>
      <c r="C4" s="2"/>
      <c r="D4" s="2"/>
      <c r="E4" s="2"/>
      <c r="F4" s="2"/>
      <c r="G4" s="2"/>
      <c r="H4" s="2"/>
      <c r="I4" s="122"/>
      <c r="J4" s="2"/>
      <c r="K4" s="2"/>
      <c r="L4" s="2"/>
      <c r="M4" s="2"/>
      <c r="N4" s="2"/>
      <c r="O4" s="125" t="s">
        <v>2</v>
      </c>
    </row>
    <row r="5" spans="1:19" s="6" customFormat="1" ht="24" customHeight="1">
      <c r="A5" s="95"/>
      <c r="B5" s="95"/>
      <c r="C5" s="95"/>
      <c r="D5" s="95"/>
      <c r="E5" s="95"/>
      <c r="F5" s="95"/>
      <c r="G5" s="95"/>
      <c r="H5" s="95"/>
      <c r="I5" s="128" t="s">
        <v>3</v>
      </c>
      <c r="J5" s="128"/>
      <c r="K5" s="128"/>
      <c r="L5" s="128"/>
      <c r="M5" s="129" t="s">
        <v>4</v>
      </c>
      <c r="N5" s="129"/>
      <c r="O5" s="129"/>
      <c r="P5" s="21"/>
      <c r="Q5" s="21"/>
      <c r="R5" s="21"/>
      <c r="S5" s="21"/>
    </row>
    <row r="6" spans="1:19" s="6" customFormat="1" ht="24" customHeight="1">
      <c r="A6" s="7"/>
      <c r="B6" s="7"/>
      <c r="C6" s="7"/>
      <c r="D6" s="7"/>
      <c r="E6" s="7"/>
      <c r="F6" s="7"/>
      <c r="G6" s="7"/>
      <c r="H6" s="1" t="s">
        <v>5</v>
      </c>
      <c r="I6" s="46" t="s">
        <v>211</v>
      </c>
      <c r="J6" s="123"/>
      <c r="K6" s="46" t="s">
        <v>6</v>
      </c>
      <c r="L6" s="124"/>
      <c r="M6" s="46" t="str">
        <f>I6</f>
        <v>30 กันยายน 2568</v>
      </c>
      <c r="N6" s="123"/>
      <c r="O6" s="46" t="str">
        <f>K6</f>
        <v>31 ธันวาคม 2567</v>
      </c>
      <c r="P6" s="21"/>
      <c r="Q6" s="21"/>
      <c r="R6" s="21"/>
      <c r="S6" s="21"/>
    </row>
    <row r="7" spans="1:19" s="6" customFormat="1" ht="24" customHeight="1">
      <c r="I7" s="41" t="s">
        <v>7</v>
      </c>
      <c r="J7" s="2"/>
      <c r="K7" s="41" t="s">
        <v>8</v>
      </c>
      <c r="L7" s="2"/>
      <c r="M7" s="41" t="s">
        <v>7</v>
      </c>
      <c r="N7" s="2"/>
      <c r="O7" s="41" t="s">
        <v>8</v>
      </c>
      <c r="P7" s="21"/>
      <c r="Q7" s="21"/>
      <c r="R7" s="21"/>
      <c r="S7" s="21"/>
    </row>
    <row r="8" spans="1:19" s="6" customFormat="1" ht="24" customHeight="1">
      <c r="A8" s="96" t="s">
        <v>9</v>
      </c>
      <c r="F8" s="96"/>
      <c r="G8" s="96"/>
      <c r="H8" s="2"/>
      <c r="I8" s="42" t="s">
        <v>10</v>
      </c>
      <c r="J8" s="17"/>
      <c r="K8" s="42"/>
      <c r="M8" s="42"/>
      <c r="O8" s="42"/>
      <c r="P8" s="21"/>
      <c r="Q8" s="21"/>
      <c r="R8" s="21"/>
      <c r="S8" s="21"/>
    </row>
    <row r="9" spans="1:19" s="6" customFormat="1" ht="23.45" customHeight="1">
      <c r="A9" s="6" t="s">
        <v>11</v>
      </c>
      <c r="H9" s="2"/>
      <c r="I9" s="42"/>
      <c r="J9" s="17"/>
      <c r="K9" s="42"/>
      <c r="L9" s="18"/>
      <c r="M9" s="42"/>
      <c r="N9" s="19"/>
      <c r="O9" s="42"/>
      <c r="P9" s="21"/>
      <c r="Q9" s="21"/>
      <c r="R9" s="21"/>
      <c r="S9" s="21"/>
    </row>
    <row r="10" spans="1:19" ht="24" customHeight="1">
      <c r="A10" s="4" t="s">
        <v>12</v>
      </c>
      <c r="F10" s="97"/>
      <c r="I10" s="120">
        <v>3400587217.8800001</v>
      </c>
      <c r="J10" s="10"/>
      <c r="K10" s="45">
        <v>2438777822.4600005</v>
      </c>
      <c r="L10" s="28"/>
      <c r="M10" s="45">
        <v>387062241.94999999</v>
      </c>
      <c r="N10" s="10"/>
      <c r="O10" s="45">
        <v>177337421.63</v>
      </c>
    </row>
    <row r="11" spans="1:19" ht="24" customHeight="1">
      <c r="A11" s="4" t="s">
        <v>13</v>
      </c>
      <c r="F11" s="97"/>
      <c r="H11" s="98" t="s">
        <v>14</v>
      </c>
      <c r="I11" s="24">
        <v>19374995.959999993</v>
      </c>
      <c r="J11" s="13"/>
      <c r="K11" s="53">
        <v>1559142.77</v>
      </c>
      <c r="L11" s="29"/>
      <c r="M11" s="8">
        <v>1170376.3100000024</v>
      </c>
      <c r="N11" s="10"/>
      <c r="O11" s="8">
        <v>1477413.22</v>
      </c>
    </row>
    <row r="12" spans="1:19" ht="24" customHeight="1">
      <c r="A12" s="4" t="s">
        <v>15</v>
      </c>
      <c r="F12" s="97"/>
      <c r="H12" s="98">
        <v>7</v>
      </c>
      <c r="I12" s="24">
        <f>77334392.52-I11</f>
        <v>57959396.560000002</v>
      </c>
      <c r="J12" s="10"/>
      <c r="K12" s="53">
        <v>45324111.139999993</v>
      </c>
      <c r="L12" s="28"/>
      <c r="M12" s="54">
        <f>22880019.1-M11</f>
        <v>21709642.789999999</v>
      </c>
      <c r="N12" s="10"/>
      <c r="O12" s="54">
        <v>21098768.030000001</v>
      </c>
    </row>
    <row r="13" spans="1:19" ht="24" customHeight="1">
      <c r="A13" s="4" t="s">
        <v>16</v>
      </c>
      <c r="F13" s="97"/>
      <c r="H13" s="98">
        <v>5.0999999999999996</v>
      </c>
      <c r="I13" s="9">
        <v>0</v>
      </c>
      <c r="J13" s="8"/>
      <c r="K13" s="8">
        <v>0</v>
      </c>
      <c r="L13" s="8"/>
      <c r="M13" s="8">
        <v>0</v>
      </c>
      <c r="N13" s="8"/>
      <c r="O13" s="8">
        <v>0</v>
      </c>
    </row>
    <row r="14" spans="1:19" ht="24" customHeight="1">
      <c r="A14" s="4" t="s">
        <v>17</v>
      </c>
      <c r="F14" s="97"/>
      <c r="I14" s="45">
        <v>499097212.87</v>
      </c>
      <c r="J14" s="10"/>
      <c r="K14" s="53">
        <v>553196632.41000009</v>
      </c>
      <c r="L14" s="28"/>
      <c r="M14" s="45">
        <v>499097212.87</v>
      </c>
      <c r="N14" s="10"/>
      <c r="O14" s="45">
        <v>553196632.41000009</v>
      </c>
    </row>
    <row r="15" spans="1:19" ht="24" customHeight="1">
      <c r="A15" s="4" t="s">
        <v>18</v>
      </c>
      <c r="F15" s="97"/>
      <c r="I15" s="120">
        <v>372530.76</v>
      </c>
      <c r="J15" s="10"/>
      <c r="K15" s="53">
        <v>375250.11</v>
      </c>
      <c r="L15" s="28"/>
      <c r="M15" s="8">
        <v>0</v>
      </c>
      <c r="N15" s="8"/>
      <c r="O15" s="8">
        <v>0</v>
      </c>
    </row>
    <row r="16" spans="1:19" ht="24" customHeight="1">
      <c r="A16" s="4" t="s">
        <v>19</v>
      </c>
      <c r="F16" s="97"/>
      <c r="I16" s="120">
        <v>530982.27</v>
      </c>
      <c r="J16" s="10"/>
      <c r="K16" s="53">
        <v>6245377.1599999992</v>
      </c>
      <c r="L16" s="28"/>
      <c r="M16" s="8">
        <v>0</v>
      </c>
      <c r="N16" s="10"/>
      <c r="O16" s="45">
        <v>3568202.96</v>
      </c>
    </row>
    <row r="17" spans="1:19" ht="24" customHeight="1">
      <c r="A17" s="4" t="s">
        <v>20</v>
      </c>
      <c r="F17" s="97"/>
      <c r="H17" s="98">
        <v>8</v>
      </c>
      <c r="I17" s="45">
        <v>118638579.03</v>
      </c>
      <c r="J17" s="10"/>
      <c r="K17" s="53">
        <v>684085481.96999991</v>
      </c>
      <c r="L17" s="28"/>
      <c r="M17" s="45">
        <v>86631555.900000006</v>
      </c>
      <c r="N17" s="10"/>
      <c r="O17" s="45">
        <v>152767426.80000001</v>
      </c>
    </row>
    <row r="18" spans="1:19" s="6" customFormat="1" ht="24" customHeight="1">
      <c r="A18" s="6" t="s">
        <v>21</v>
      </c>
      <c r="H18" s="2"/>
      <c r="I18" s="43">
        <f>SUM(I10:I17)</f>
        <v>4096560915.3300004</v>
      </c>
      <c r="J18" s="20"/>
      <c r="K18" s="43">
        <f>SUM(K10:K17)</f>
        <v>3729563818.0200005</v>
      </c>
      <c r="L18" s="20"/>
      <c r="M18" s="43">
        <f>SUM(M10:M17)</f>
        <v>995671029.82000005</v>
      </c>
      <c r="N18" s="20"/>
      <c r="O18" s="43">
        <f>SUM(O10:O17)</f>
        <v>909445865.05000019</v>
      </c>
      <c r="P18" s="9"/>
      <c r="Q18" s="9"/>
      <c r="R18" s="21"/>
      <c r="S18" s="21"/>
    </row>
    <row r="19" spans="1:19" s="6" customFormat="1" ht="24" customHeight="1">
      <c r="A19" s="6" t="s">
        <v>22</v>
      </c>
      <c r="F19" s="21"/>
      <c r="H19" s="2"/>
      <c r="I19" s="37"/>
      <c r="J19" s="20"/>
      <c r="K19" s="37"/>
      <c r="L19" s="20"/>
      <c r="M19" s="37"/>
      <c r="N19" s="20"/>
      <c r="O19" s="37"/>
      <c r="P19" s="9"/>
      <c r="Q19" s="21"/>
      <c r="R19" s="21"/>
      <c r="S19" s="21"/>
    </row>
    <row r="20" spans="1:19" ht="24" customHeight="1">
      <c r="A20" s="4" t="s">
        <v>23</v>
      </c>
      <c r="F20" s="9"/>
      <c r="H20" s="98">
        <v>8</v>
      </c>
      <c r="I20" s="24">
        <v>617817540.86000001</v>
      </c>
      <c r="J20" s="10"/>
      <c r="K20" s="24">
        <v>603207225.62</v>
      </c>
      <c r="L20" s="10"/>
      <c r="M20" s="24">
        <v>28549161.539999999</v>
      </c>
      <c r="N20" s="10"/>
      <c r="O20" s="24">
        <v>31406689.25</v>
      </c>
      <c r="Q20" s="93"/>
    </row>
    <row r="21" spans="1:19" ht="24" customHeight="1">
      <c r="A21" s="4" t="s">
        <v>24</v>
      </c>
      <c r="F21" s="9"/>
      <c r="H21" s="98">
        <v>9</v>
      </c>
      <c r="I21" s="24">
        <v>2566572324.25</v>
      </c>
      <c r="J21" s="10"/>
      <c r="K21" s="24">
        <v>2768276932.4400001</v>
      </c>
      <c r="L21" s="10"/>
      <c r="M21" s="8">
        <v>0</v>
      </c>
      <c r="N21" s="8"/>
      <c r="O21" s="8">
        <v>0</v>
      </c>
      <c r="Q21" s="93"/>
    </row>
    <row r="22" spans="1:19" ht="24" customHeight="1">
      <c r="A22" s="4" t="s">
        <v>25</v>
      </c>
      <c r="F22" s="9"/>
      <c r="H22" s="98">
        <v>10</v>
      </c>
      <c r="I22" s="9">
        <v>0</v>
      </c>
      <c r="J22" s="8"/>
      <c r="K22" s="8">
        <v>0</v>
      </c>
      <c r="L22" s="10"/>
      <c r="M22" s="24">
        <v>1312742708.2</v>
      </c>
      <c r="N22" s="10"/>
      <c r="O22" s="24">
        <v>1301918708.2</v>
      </c>
    </row>
    <row r="23" spans="1:19" ht="24" customHeight="1">
      <c r="A23" s="4" t="s">
        <v>26</v>
      </c>
      <c r="F23" s="9"/>
      <c r="H23" s="98">
        <v>5.0999999999999996</v>
      </c>
      <c r="I23" s="9">
        <v>0</v>
      </c>
      <c r="J23" s="8"/>
      <c r="K23" s="8">
        <v>0</v>
      </c>
      <c r="L23" s="10"/>
      <c r="M23" s="8">
        <v>0</v>
      </c>
      <c r="N23" s="8"/>
      <c r="O23" s="8">
        <v>0</v>
      </c>
    </row>
    <row r="24" spans="1:19" ht="24" customHeight="1">
      <c r="A24" s="4" t="s">
        <v>27</v>
      </c>
      <c r="F24" s="9"/>
      <c r="H24" s="98">
        <v>5.0999999999999996</v>
      </c>
      <c r="I24" s="9">
        <v>0</v>
      </c>
      <c r="J24" s="8"/>
      <c r="K24" s="8">
        <v>0</v>
      </c>
      <c r="L24" s="10"/>
      <c r="M24" s="8">
        <v>0</v>
      </c>
      <c r="N24" s="8"/>
      <c r="O24" s="8">
        <v>0</v>
      </c>
    </row>
    <row r="25" spans="1:19" ht="24" customHeight="1">
      <c r="A25" s="4" t="s">
        <v>28</v>
      </c>
      <c r="F25" s="9"/>
      <c r="H25" s="98">
        <v>5.0999999999999996</v>
      </c>
      <c r="I25" s="9">
        <v>0</v>
      </c>
      <c r="J25" s="8"/>
      <c r="K25" s="8">
        <v>0</v>
      </c>
      <c r="L25" s="28"/>
      <c r="M25" s="8">
        <v>0</v>
      </c>
      <c r="N25" s="8"/>
      <c r="O25" s="8">
        <v>0</v>
      </c>
    </row>
    <row r="26" spans="1:19" ht="24" customHeight="1">
      <c r="A26" s="4" t="s">
        <v>29</v>
      </c>
      <c r="F26" s="9"/>
      <c r="H26" s="98">
        <v>12</v>
      </c>
      <c r="I26" s="24">
        <v>138426100.85000002</v>
      </c>
      <c r="J26" s="10"/>
      <c r="K26" s="45">
        <v>139200800.13999999</v>
      </c>
      <c r="L26" s="28"/>
      <c r="M26" s="45">
        <v>78676667.790000007</v>
      </c>
      <c r="N26" s="10"/>
      <c r="O26" s="24">
        <v>79451367.079999998</v>
      </c>
    </row>
    <row r="27" spans="1:19" ht="24" customHeight="1">
      <c r="A27" s="4" t="s">
        <v>30</v>
      </c>
      <c r="F27" s="9"/>
      <c r="H27" s="98">
        <v>13</v>
      </c>
      <c r="I27" s="24">
        <v>248538673.20999998</v>
      </c>
      <c r="J27" s="10"/>
      <c r="K27" s="45">
        <v>239235391.27999997</v>
      </c>
      <c r="L27" s="10"/>
      <c r="M27" s="24">
        <v>153318415.71000001</v>
      </c>
      <c r="N27" s="10"/>
      <c r="O27" s="24">
        <v>141730097.56</v>
      </c>
    </row>
    <row r="28" spans="1:19" ht="24" customHeight="1">
      <c r="A28" s="4" t="s">
        <v>31</v>
      </c>
      <c r="F28" s="9"/>
      <c r="H28" s="98">
        <v>14</v>
      </c>
      <c r="I28" s="24">
        <v>34575183.819999993</v>
      </c>
      <c r="J28" s="10"/>
      <c r="K28" s="45">
        <v>50952902.319999993</v>
      </c>
      <c r="L28" s="10"/>
      <c r="M28" s="24">
        <v>17097967.219999999</v>
      </c>
      <c r="N28" s="10"/>
      <c r="O28" s="24">
        <v>25197004.219999999</v>
      </c>
    </row>
    <row r="29" spans="1:19" ht="24" customHeight="1">
      <c r="A29" s="4" t="s">
        <v>32</v>
      </c>
      <c r="F29" s="9"/>
      <c r="H29" s="98">
        <v>15</v>
      </c>
      <c r="I29" s="24">
        <v>271179973.51999998</v>
      </c>
      <c r="J29" s="10"/>
      <c r="K29" s="45">
        <v>62700918.009999998</v>
      </c>
      <c r="L29" s="10"/>
      <c r="M29" s="8">
        <v>0</v>
      </c>
      <c r="N29" s="10"/>
      <c r="O29" s="8">
        <v>0</v>
      </c>
    </row>
    <row r="30" spans="1:19" ht="24" customHeight="1">
      <c r="A30" s="4" t="s">
        <v>33</v>
      </c>
      <c r="F30" s="9"/>
      <c r="I30" s="24">
        <v>518628.16</v>
      </c>
      <c r="J30" s="10"/>
      <c r="K30" s="45">
        <v>482010.57</v>
      </c>
      <c r="L30" s="10"/>
      <c r="M30" s="24">
        <v>318837.84999999998</v>
      </c>
      <c r="N30" s="10"/>
      <c r="O30" s="24">
        <v>315823.89</v>
      </c>
    </row>
    <row r="31" spans="1:19" ht="24" customHeight="1">
      <c r="A31" s="4" t="s">
        <v>34</v>
      </c>
      <c r="F31" s="9"/>
      <c r="I31" s="24">
        <f>17383807.54-11014866.48</f>
        <v>6368941.0599999987</v>
      </c>
      <c r="J31" s="10"/>
      <c r="K31" s="45">
        <f>20903800.49-11373478.79</f>
        <v>9530321.6999999993</v>
      </c>
      <c r="L31" s="10"/>
      <c r="M31" s="24">
        <f>3921119.86-2698632.5</f>
        <v>1222487.3599999999</v>
      </c>
      <c r="N31" s="10"/>
      <c r="O31" s="24">
        <f>7641604.75-3025335.85</f>
        <v>4616268.9000000004</v>
      </c>
    </row>
    <row r="32" spans="1:19" ht="24" customHeight="1">
      <c r="A32" s="4" t="s">
        <v>35</v>
      </c>
      <c r="F32" s="9"/>
      <c r="H32" s="98">
        <v>16</v>
      </c>
      <c r="I32" s="51">
        <v>22772966.07</v>
      </c>
      <c r="J32" s="10"/>
      <c r="K32" s="51">
        <v>25917918.699999996</v>
      </c>
      <c r="L32" s="10"/>
      <c r="M32" s="51">
        <v>7268976.8499999996</v>
      </c>
      <c r="N32" s="10"/>
      <c r="O32" s="51">
        <v>13188359.140000001</v>
      </c>
    </row>
    <row r="33" spans="1:19" s="6" customFormat="1" ht="24" customHeight="1">
      <c r="A33" s="6" t="s">
        <v>36</v>
      </c>
      <c r="F33" s="21"/>
      <c r="H33" s="2"/>
      <c r="I33" s="37">
        <f>SUM(I20:I32)</f>
        <v>3906770331.8000002</v>
      </c>
      <c r="J33" s="20"/>
      <c r="K33" s="37">
        <f>SUM(K20:K32)</f>
        <v>3899504420.7799997</v>
      </c>
      <c r="L33" s="20"/>
      <c r="M33" s="37">
        <f>SUM(M20:M32)</f>
        <v>1599195222.5199997</v>
      </c>
      <c r="N33" s="20"/>
      <c r="O33" s="37">
        <f>SUM(O20:O32)</f>
        <v>1597824318.2400002</v>
      </c>
      <c r="P33" s="9"/>
      <c r="Q33" s="9"/>
      <c r="R33" s="21"/>
      <c r="S33" s="21"/>
    </row>
    <row r="34" spans="1:19" s="6" customFormat="1" ht="24" customHeight="1" thickBot="1">
      <c r="A34" s="6" t="s">
        <v>37</v>
      </c>
      <c r="H34" s="2"/>
      <c r="I34" s="44">
        <f>+I18+I33</f>
        <v>8003331247.1300011</v>
      </c>
      <c r="J34" s="20"/>
      <c r="K34" s="44">
        <f>+K18+K33</f>
        <v>7629068238.8000002</v>
      </c>
      <c r="L34" s="20"/>
      <c r="M34" s="44">
        <f>+M18+M33</f>
        <v>2594866252.3399997</v>
      </c>
      <c r="N34" s="20"/>
      <c r="O34" s="44">
        <f>+O18+O33</f>
        <v>2507270183.2900004</v>
      </c>
      <c r="P34" s="9"/>
      <c r="Q34" s="9"/>
      <c r="R34" s="21"/>
      <c r="S34" s="21"/>
    </row>
    <row r="35" spans="1:19" s="6" customFormat="1" ht="24" customHeight="1" thickTop="1">
      <c r="F35" s="99"/>
      <c r="H35" s="2"/>
      <c r="I35" s="88"/>
      <c r="J35" s="20"/>
      <c r="K35" s="37"/>
      <c r="L35" s="20"/>
      <c r="M35" s="37"/>
      <c r="N35" s="20"/>
      <c r="O35" s="37"/>
      <c r="P35" s="9"/>
      <c r="Q35" s="21"/>
      <c r="R35" s="21"/>
      <c r="S35" s="21"/>
    </row>
    <row r="36" spans="1:19" s="6" customFormat="1" ht="24" customHeight="1">
      <c r="F36" s="99"/>
      <c r="H36" s="2"/>
      <c r="I36" s="94"/>
      <c r="J36" s="26"/>
      <c r="K36" s="42"/>
      <c r="L36" s="20"/>
      <c r="M36" s="37"/>
      <c r="N36" s="20"/>
      <c r="O36" s="37"/>
      <c r="P36" s="9"/>
      <c r="Q36" s="21"/>
      <c r="R36" s="21"/>
      <c r="S36" s="21"/>
    </row>
    <row r="37" spans="1:19" s="6" customFormat="1" ht="24" customHeight="1">
      <c r="F37" s="99"/>
      <c r="H37" s="2"/>
      <c r="I37" s="42"/>
      <c r="J37" s="20"/>
      <c r="K37" s="37"/>
      <c r="L37" s="20"/>
      <c r="M37" s="37"/>
      <c r="N37" s="20"/>
      <c r="O37" s="37"/>
      <c r="P37" s="9"/>
      <c r="Q37" s="21"/>
      <c r="R37" s="21"/>
      <c r="S37" s="21"/>
    </row>
    <row r="38" spans="1:19" s="6" customFormat="1" ht="24" customHeight="1">
      <c r="F38" s="99"/>
      <c r="H38" s="2"/>
      <c r="I38" s="42"/>
      <c r="J38" s="20"/>
      <c r="K38" s="42"/>
      <c r="L38" s="20"/>
      <c r="M38" s="37"/>
      <c r="N38" s="20"/>
      <c r="O38" s="37"/>
      <c r="P38" s="9"/>
      <c r="Q38" s="21"/>
      <c r="R38" s="21"/>
      <c r="S38" s="21"/>
    </row>
    <row r="39" spans="1:19" s="6" customFormat="1" ht="24" customHeight="1">
      <c r="F39" s="99"/>
      <c r="H39" s="2"/>
      <c r="I39" s="42"/>
      <c r="J39" s="20"/>
      <c r="K39" s="42"/>
      <c r="L39" s="20"/>
      <c r="M39" s="37"/>
      <c r="N39" s="20"/>
      <c r="O39" s="37"/>
      <c r="P39" s="9"/>
      <c r="Q39" s="21"/>
      <c r="R39" s="21"/>
      <c r="S39" s="21"/>
    </row>
    <row r="40" spans="1:19" s="6" customFormat="1" ht="24" customHeight="1">
      <c r="F40" s="99"/>
      <c r="H40" s="2"/>
      <c r="I40" s="42"/>
      <c r="J40" s="20"/>
      <c r="K40" s="42"/>
      <c r="L40" s="20"/>
      <c r="M40" s="37"/>
      <c r="N40" s="20"/>
      <c r="O40" s="37"/>
      <c r="P40" s="9"/>
      <c r="Q40" s="21"/>
      <c r="R40" s="21"/>
      <c r="S40" s="21"/>
    </row>
    <row r="41" spans="1:19" s="6" customFormat="1" ht="24" customHeight="1">
      <c r="F41" s="99"/>
      <c r="H41" s="2"/>
      <c r="I41" s="42"/>
      <c r="J41" s="20"/>
      <c r="K41" s="42"/>
      <c r="L41" s="20"/>
      <c r="M41" s="37"/>
      <c r="N41" s="20"/>
      <c r="O41" s="37"/>
      <c r="P41" s="9"/>
      <c r="Q41" s="21"/>
      <c r="R41" s="21"/>
      <c r="S41" s="21"/>
    </row>
    <row r="42" spans="1:19" s="6" customFormat="1" ht="24" customHeight="1">
      <c r="F42" s="99"/>
      <c r="H42" s="2"/>
      <c r="I42" s="42"/>
      <c r="J42" s="20"/>
      <c r="K42" s="42"/>
      <c r="L42" s="20"/>
      <c r="M42" s="37"/>
      <c r="N42" s="20"/>
      <c r="O42" s="37"/>
      <c r="P42" s="9"/>
      <c r="Q42" s="21"/>
      <c r="R42" s="21"/>
      <c r="S42" s="21"/>
    </row>
    <row r="43" spans="1:19" s="6" customFormat="1" ht="24" customHeight="1">
      <c r="F43" s="99"/>
      <c r="H43" s="2"/>
      <c r="I43" s="42"/>
      <c r="J43" s="20"/>
      <c r="K43" s="42"/>
      <c r="L43" s="20"/>
      <c r="M43" s="37"/>
      <c r="N43" s="20"/>
      <c r="O43" s="37"/>
      <c r="P43" s="9"/>
      <c r="Q43" s="21"/>
      <c r="R43" s="21"/>
      <c r="S43" s="21"/>
    </row>
    <row r="44" spans="1:19" s="6" customFormat="1" ht="24" customHeight="1">
      <c r="F44" s="99"/>
      <c r="H44" s="2"/>
      <c r="I44" s="42"/>
      <c r="J44" s="20"/>
      <c r="K44" s="42"/>
      <c r="L44" s="20"/>
      <c r="M44" s="37"/>
      <c r="N44" s="20"/>
      <c r="O44" s="37"/>
      <c r="P44" s="9"/>
      <c r="Q44" s="21"/>
      <c r="R44" s="21"/>
      <c r="S44" s="21"/>
    </row>
    <row r="45" spans="1:19" s="6" customFormat="1" ht="24" customHeight="1">
      <c r="F45" s="99"/>
      <c r="H45" s="2"/>
      <c r="I45" s="42"/>
      <c r="J45" s="20"/>
      <c r="K45" s="42"/>
      <c r="L45" s="20"/>
      <c r="M45" s="37"/>
      <c r="N45" s="20"/>
      <c r="O45" s="37"/>
      <c r="P45" s="9"/>
      <c r="Q45" s="21"/>
      <c r="R45" s="21"/>
      <c r="S45" s="21"/>
    </row>
    <row r="46" spans="1:19" s="6" customFormat="1" ht="24" customHeight="1">
      <c r="F46" s="99"/>
      <c r="H46" s="2"/>
      <c r="I46" s="42"/>
      <c r="J46" s="20"/>
      <c r="K46" s="42"/>
      <c r="L46" s="20"/>
      <c r="M46" s="37"/>
      <c r="N46" s="20"/>
      <c r="O46" s="37"/>
      <c r="P46" s="9"/>
      <c r="Q46" s="21"/>
      <c r="R46" s="21"/>
      <c r="S46" s="21"/>
    </row>
    <row r="47" spans="1:19" s="6" customFormat="1" ht="24" customHeight="1">
      <c r="F47" s="99"/>
      <c r="H47" s="2"/>
      <c r="I47" s="42"/>
      <c r="J47" s="20"/>
      <c r="K47" s="42"/>
      <c r="L47" s="20"/>
      <c r="M47" s="37"/>
      <c r="N47" s="20"/>
      <c r="O47" s="37"/>
      <c r="P47" s="9"/>
      <c r="Q47" s="21"/>
      <c r="R47" s="21"/>
      <c r="S47" s="21"/>
    </row>
    <row r="48" spans="1:19" s="6" customFormat="1" ht="24" customHeight="1">
      <c r="F48" s="99"/>
      <c r="H48" s="2"/>
      <c r="I48" s="42"/>
      <c r="J48" s="20"/>
      <c r="K48" s="42"/>
      <c r="L48" s="20"/>
      <c r="M48" s="37"/>
      <c r="N48" s="20"/>
      <c r="O48" s="37"/>
      <c r="P48" s="9"/>
      <c r="Q48" s="21"/>
      <c r="R48" s="21"/>
      <c r="S48" s="21"/>
    </row>
    <row r="49" spans="1:19" ht="24" customHeight="1">
      <c r="A49" s="4" t="s">
        <v>38</v>
      </c>
      <c r="J49" s="5"/>
    </row>
    <row r="50" spans="1:19" ht="24" customHeight="1">
      <c r="A50" s="127" t="str">
        <f>A1</f>
        <v>บริษัท เอ็ม ดี เอ็กซ์ จำกัด (มหาชน) และบริษัทย่อย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</row>
    <row r="51" spans="1:19" ht="24" customHeight="1">
      <c r="A51" s="127" t="str">
        <f>A2</f>
        <v>งบฐานะการเงิน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</row>
    <row r="52" spans="1:19" ht="24" customHeight="1">
      <c r="A52" s="127" t="str">
        <f>A3</f>
        <v>ณ วันที่ 30 กันยายน 2568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</row>
    <row r="53" spans="1:19" ht="24" customHeight="1">
      <c r="A53" s="2"/>
      <c r="B53" s="2"/>
      <c r="C53" s="2"/>
      <c r="D53" s="2"/>
      <c r="E53" s="2"/>
      <c r="F53" s="2"/>
      <c r="G53" s="2"/>
      <c r="H53" s="2"/>
      <c r="I53" s="122"/>
      <c r="J53" s="2"/>
      <c r="K53" s="2"/>
      <c r="L53" s="2"/>
      <c r="M53" s="2"/>
      <c r="N53" s="2"/>
      <c r="O53" s="125" t="str">
        <f>O4</f>
        <v>(หน่วย : บาท)</v>
      </c>
    </row>
    <row r="54" spans="1:19" s="6" customFormat="1" ht="24" customHeight="1">
      <c r="A54" s="95"/>
      <c r="B54" s="95"/>
      <c r="C54" s="95"/>
      <c r="D54" s="95"/>
      <c r="E54" s="95"/>
      <c r="F54" s="95"/>
      <c r="G54" s="95"/>
      <c r="H54" s="95"/>
      <c r="I54" s="128" t="s">
        <v>3</v>
      </c>
      <c r="J54" s="128"/>
      <c r="K54" s="128"/>
      <c r="L54" s="128"/>
      <c r="M54" s="129" t="s">
        <v>4</v>
      </c>
      <c r="N54" s="129"/>
      <c r="O54" s="129"/>
      <c r="P54" s="9"/>
      <c r="Q54" s="21"/>
      <c r="R54" s="21"/>
      <c r="S54" s="21"/>
    </row>
    <row r="55" spans="1:19" s="6" customFormat="1" ht="24" customHeight="1">
      <c r="A55" s="7"/>
      <c r="B55" s="7"/>
      <c r="C55" s="7"/>
      <c r="D55" s="7"/>
      <c r="E55" s="7"/>
      <c r="F55" s="7"/>
      <c r="G55" s="7"/>
      <c r="H55" s="1" t="s">
        <v>5</v>
      </c>
      <c r="I55" s="46" t="str">
        <f>I6</f>
        <v>30 กันยายน 2568</v>
      </c>
      <c r="J55" s="123"/>
      <c r="K55" s="46" t="str">
        <f>K6</f>
        <v>31 ธันวาคม 2567</v>
      </c>
      <c r="L55" s="124"/>
      <c r="M55" s="46" t="str">
        <f>M6</f>
        <v>30 กันยายน 2568</v>
      </c>
      <c r="N55" s="123"/>
      <c r="O55" s="46" t="str">
        <f>O6</f>
        <v>31 ธันวาคม 2567</v>
      </c>
      <c r="P55" s="9"/>
      <c r="Q55" s="21"/>
      <c r="R55" s="21"/>
      <c r="S55" s="21"/>
    </row>
    <row r="56" spans="1:19" s="6" customFormat="1" ht="24" customHeight="1">
      <c r="I56" s="41" t="s">
        <v>7</v>
      </c>
      <c r="J56" s="2"/>
      <c r="K56" s="41" t="s">
        <v>8</v>
      </c>
      <c r="L56" s="2"/>
      <c r="M56" s="41" t="s">
        <v>7</v>
      </c>
      <c r="N56" s="2"/>
      <c r="O56" s="41" t="s">
        <v>8</v>
      </c>
      <c r="P56" s="9"/>
      <c r="Q56" s="21"/>
      <c r="R56" s="21"/>
      <c r="S56" s="21"/>
    </row>
    <row r="57" spans="1:19" s="6" customFormat="1" ht="24" customHeight="1">
      <c r="A57" s="6" t="s">
        <v>39</v>
      </c>
      <c r="H57" s="2"/>
      <c r="I57" s="48"/>
      <c r="J57" s="27"/>
      <c r="K57" s="48"/>
      <c r="L57" s="2"/>
      <c r="M57" s="48"/>
      <c r="N57" s="2"/>
      <c r="O57" s="45"/>
      <c r="P57" s="9"/>
      <c r="Q57" s="21"/>
      <c r="R57" s="21"/>
      <c r="S57" s="21"/>
    </row>
    <row r="58" spans="1:19" s="6" customFormat="1" ht="24" customHeight="1">
      <c r="A58" s="6" t="s">
        <v>40</v>
      </c>
      <c r="H58" s="2"/>
      <c r="I58" s="42"/>
      <c r="J58" s="22"/>
      <c r="K58" s="42"/>
      <c r="M58" s="42"/>
      <c r="O58" s="45"/>
      <c r="P58" s="9"/>
      <c r="Q58" s="21"/>
      <c r="R58" s="21"/>
      <c r="S58" s="21"/>
    </row>
    <row r="59" spans="1:19" s="6" customFormat="1" ht="24" customHeight="1">
      <c r="A59" s="4" t="s">
        <v>41</v>
      </c>
      <c r="F59" s="9"/>
      <c r="G59" s="4"/>
      <c r="H59" s="98">
        <v>5.0999999999999996</v>
      </c>
      <c r="I59" s="24">
        <v>3327562.0699999984</v>
      </c>
      <c r="J59" s="10"/>
      <c r="K59" s="45">
        <v>5958313.8899999997</v>
      </c>
      <c r="L59" s="28"/>
      <c r="M59" s="8">
        <v>963654.01</v>
      </c>
      <c r="N59" s="35"/>
      <c r="O59" s="45">
        <v>2550947.13</v>
      </c>
      <c r="P59" s="9"/>
      <c r="Q59" s="21"/>
      <c r="R59" s="21"/>
      <c r="S59" s="21"/>
    </row>
    <row r="60" spans="1:19" s="6" customFormat="1" ht="24" customHeight="1">
      <c r="A60" s="4" t="s">
        <v>42</v>
      </c>
      <c r="F60" s="9"/>
      <c r="G60" s="15"/>
      <c r="H60" s="98">
        <v>17</v>
      </c>
      <c r="I60" s="45">
        <v>185408878.09999999</v>
      </c>
      <c r="J60" s="10"/>
      <c r="K60" s="45">
        <v>177810874.52000001</v>
      </c>
      <c r="L60" s="28"/>
      <c r="M60" s="45">
        <f>94248683.14-M59</f>
        <v>93285029.129999995</v>
      </c>
      <c r="N60" s="35"/>
      <c r="O60" s="45">
        <v>94036986.300000012</v>
      </c>
      <c r="P60" s="9"/>
      <c r="Q60" s="21"/>
      <c r="R60" s="21"/>
      <c r="S60" s="21"/>
    </row>
    <row r="61" spans="1:19" s="6" customFormat="1" ht="24" customHeight="1">
      <c r="A61" s="4" t="s">
        <v>43</v>
      </c>
      <c r="F61" s="9"/>
      <c r="G61" s="15"/>
      <c r="H61" s="98">
        <v>5.0999999999999996</v>
      </c>
      <c r="I61" s="9">
        <v>0</v>
      </c>
      <c r="J61" s="10"/>
      <c r="K61" s="45">
        <v>1228620.46</v>
      </c>
      <c r="L61" s="28"/>
      <c r="M61" s="8">
        <v>0</v>
      </c>
      <c r="N61" s="8"/>
      <c r="O61" s="8">
        <v>0</v>
      </c>
      <c r="P61" s="9"/>
      <c r="Q61" s="21"/>
      <c r="R61" s="21"/>
      <c r="S61" s="21"/>
    </row>
    <row r="62" spans="1:19" ht="24" customHeight="1">
      <c r="A62" s="4" t="s">
        <v>44</v>
      </c>
      <c r="F62" s="9"/>
      <c r="G62" s="100"/>
      <c r="J62" s="10"/>
      <c r="L62" s="28"/>
      <c r="N62" s="10"/>
      <c r="R62" s="21"/>
    </row>
    <row r="63" spans="1:19" ht="24" customHeight="1">
      <c r="B63" s="4" t="s">
        <v>45</v>
      </c>
      <c r="F63" s="9"/>
      <c r="I63" s="45">
        <v>55862688.170000002</v>
      </c>
      <c r="J63" s="10"/>
      <c r="K63" s="45">
        <v>55862688.170000002</v>
      </c>
      <c r="L63" s="28"/>
      <c r="M63" s="45">
        <v>55862688.170000002</v>
      </c>
      <c r="N63" s="10"/>
      <c r="O63" s="45">
        <v>55862688.170000002</v>
      </c>
      <c r="R63" s="21"/>
    </row>
    <row r="64" spans="1:19" ht="24" customHeight="1">
      <c r="B64" s="4" t="s">
        <v>52</v>
      </c>
      <c r="F64" s="9"/>
      <c r="H64" s="98">
        <v>18</v>
      </c>
      <c r="I64" s="45">
        <v>14332501.92</v>
      </c>
      <c r="J64" s="10"/>
      <c r="K64" s="9">
        <v>0</v>
      </c>
      <c r="L64" s="28"/>
      <c r="M64" s="9">
        <v>0</v>
      </c>
      <c r="N64" s="9"/>
      <c r="O64" s="9">
        <v>0</v>
      </c>
      <c r="R64" s="21"/>
    </row>
    <row r="65" spans="1:20" ht="24" customHeight="1">
      <c r="B65" s="4" t="s">
        <v>46</v>
      </c>
      <c r="F65" s="9"/>
      <c r="I65" s="24">
        <v>50401975.32</v>
      </c>
      <c r="J65" s="10"/>
      <c r="K65" s="24">
        <v>50401975.32</v>
      </c>
      <c r="L65" s="10"/>
      <c r="M65" s="8">
        <v>0</v>
      </c>
      <c r="N65" s="8"/>
      <c r="O65" s="8">
        <v>0</v>
      </c>
      <c r="R65" s="21"/>
    </row>
    <row r="66" spans="1:20" ht="24" customHeight="1">
      <c r="B66" s="4" t="s">
        <v>47</v>
      </c>
      <c r="F66" s="9"/>
      <c r="I66" s="45">
        <v>22491636.219999999</v>
      </c>
      <c r="J66" s="10"/>
      <c r="K66" s="24">
        <v>21271404.770000003</v>
      </c>
      <c r="L66" s="10"/>
      <c r="M66" s="45">
        <v>11141713.029999999</v>
      </c>
      <c r="N66" s="10"/>
      <c r="O66" s="45">
        <v>10500670.15</v>
      </c>
      <c r="R66" s="21"/>
    </row>
    <row r="67" spans="1:20" ht="24" customHeight="1">
      <c r="A67" s="4" t="s">
        <v>48</v>
      </c>
      <c r="B67" s="6"/>
      <c r="F67" s="9"/>
      <c r="I67" s="45">
        <v>25713885.009999998</v>
      </c>
      <c r="J67" s="10"/>
      <c r="K67" s="8">
        <v>5852048.3500000006</v>
      </c>
      <c r="L67" s="8"/>
      <c r="M67" s="8">
        <v>7339639.1600000001</v>
      </c>
      <c r="N67" s="8"/>
      <c r="O67" s="8">
        <v>0</v>
      </c>
      <c r="R67" s="21"/>
    </row>
    <row r="68" spans="1:20" s="6" customFormat="1" ht="24" customHeight="1">
      <c r="A68" s="6" t="s">
        <v>49</v>
      </c>
      <c r="F68" s="9"/>
      <c r="H68" s="2"/>
      <c r="I68" s="43">
        <f>SUM(I59:I67)</f>
        <v>357539126.80999994</v>
      </c>
      <c r="J68" s="20"/>
      <c r="K68" s="43">
        <f>SUM(K59:K67)</f>
        <v>318385925.48000002</v>
      </c>
      <c r="L68" s="20"/>
      <c r="M68" s="43">
        <f>SUM(M59:M67)</f>
        <v>168592723.5</v>
      </c>
      <c r="N68" s="20"/>
      <c r="O68" s="43">
        <f>SUM(O59:O67)</f>
        <v>162951291.75000003</v>
      </c>
      <c r="P68" s="9"/>
      <c r="Q68" s="21"/>
      <c r="R68" s="21"/>
      <c r="S68" s="21"/>
    </row>
    <row r="69" spans="1:20" s="6" customFormat="1" ht="24" customHeight="1">
      <c r="A69" s="6" t="s">
        <v>50</v>
      </c>
      <c r="F69" s="9"/>
      <c r="H69" s="2"/>
      <c r="I69" s="37"/>
      <c r="J69" s="20"/>
      <c r="K69" s="37"/>
      <c r="L69" s="20"/>
      <c r="M69" s="37"/>
      <c r="N69" s="20"/>
      <c r="O69" s="37"/>
      <c r="P69" s="9"/>
      <c r="Q69" s="21"/>
      <c r="R69" s="21"/>
      <c r="S69" s="21"/>
    </row>
    <row r="70" spans="1:20" ht="25.5" customHeight="1">
      <c r="A70" s="4" t="s">
        <v>51</v>
      </c>
      <c r="F70" s="9"/>
      <c r="H70" s="98">
        <v>11</v>
      </c>
      <c r="I70" s="24">
        <v>61799421.039999999</v>
      </c>
      <c r="J70" s="13"/>
      <c r="K70" s="24">
        <v>61799421.039999999</v>
      </c>
      <c r="L70" s="10"/>
      <c r="M70" s="8">
        <v>0</v>
      </c>
      <c r="N70" s="8"/>
      <c r="O70" s="8">
        <v>0</v>
      </c>
    </row>
    <row r="71" spans="1:20" ht="25.5" customHeight="1">
      <c r="A71" s="4" t="s">
        <v>52</v>
      </c>
      <c r="F71" s="9"/>
      <c r="H71" s="98">
        <v>18</v>
      </c>
      <c r="I71" s="24">
        <f>154443642.6-I64</f>
        <v>140111140.68000001</v>
      </c>
      <c r="J71" s="13"/>
      <c r="K71" s="8">
        <v>0</v>
      </c>
      <c r="L71" s="10"/>
      <c r="M71" s="8">
        <v>0</v>
      </c>
      <c r="N71" s="8"/>
      <c r="O71" s="8">
        <v>0</v>
      </c>
    </row>
    <row r="72" spans="1:20" ht="24" customHeight="1">
      <c r="A72" s="4" t="s">
        <v>53</v>
      </c>
      <c r="F72" s="9"/>
      <c r="H72" s="98">
        <v>5.0999999999999996</v>
      </c>
      <c r="I72" s="45">
        <v>1750000</v>
      </c>
      <c r="J72" s="10"/>
      <c r="K72" s="45">
        <v>1750000</v>
      </c>
      <c r="L72" s="28"/>
      <c r="M72" s="8">
        <v>0</v>
      </c>
      <c r="N72" s="8"/>
      <c r="O72" s="8">
        <v>0</v>
      </c>
    </row>
    <row r="73" spans="1:20" ht="24" customHeight="1">
      <c r="A73" s="4" t="s">
        <v>47</v>
      </c>
      <c r="F73" s="9"/>
      <c r="I73" s="45">
        <v>13753761.02</v>
      </c>
      <c r="J73" s="10"/>
      <c r="K73" s="8">
        <v>30766696.640000001</v>
      </c>
      <c r="L73" s="10"/>
      <c r="M73" s="53">
        <v>6837542.9199999999</v>
      </c>
      <c r="N73" s="13"/>
      <c r="O73" s="8">
        <v>15269997.459999999</v>
      </c>
      <c r="T73" s="97"/>
    </row>
    <row r="74" spans="1:20" ht="24" customHeight="1">
      <c r="A74" s="4" t="s">
        <v>54</v>
      </c>
      <c r="F74" s="9"/>
      <c r="I74" s="24">
        <f>50292089.61-11014866.48</f>
        <v>39277223.129999995</v>
      </c>
      <c r="J74" s="10"/>
      <c r="K74" s="24">
        <f>47262685.29-11373478.79</f>
        <v>35889206.5</v>
      </c>
      <c r="L74" s="10"/>
      <c r="M74" s="45">
        <f>2698632.5-2698632.5</f>
        <v>0</v>
      </c>
      <c r="N74" s="10"/>
      <c r="O74" s="8">
        <v>0</v>
      </c>
    </row>
    <row r="75" spans="1:20" ht="24" customHeight="1">
      <c r="A75" s="4" t="s">
        <v>55</v>
      </c>
      <c r="F75" s="9"/>
      <c r="I75" s="45">
        <v>85339718.609999999</v>
      </c>
      <c r="J75" s="10"/>
      <c r="K75" s="45">
        <v>88356591.670000002</v>
      </c>
      <c r="L75" s="28"/>
      <c r="M75" s="45">
        <v>17867917.5</v>
      </c>
      <c r="N75" s="10"/>
      <c r="O75" s="45">
        <v>20928640</v>
      </c>
    </row>
    <row r="76" spans="1:20" ht="24" customHeight="1">
      <c r="A76" s="4" t="s">
        <v>56</v>
      </c>
      <c r="F76" s="9"/>
      <c r="H76" s="101"/>
      <c r="I76" s="45">
        <v>5009248.91</v>
      </c>
      <c r="J76" s="13"/>
      <c r="K76" s="45">
        <v>4271034.43</v>
      </c>
      <c r="L76" s="28"/>
      <c r="M76" s="45">
        <v>4729248.91</v>
      </c>
      <c r="N76" s="13"/>
      <c r="O76" s="45">
        <v>4271034.43</v>
      </c>
    </row>
    <row r="77" spans="1:20" s="6" customFormat="1" ht="24" customHeight="1">
      <c r="A77" s="6" t="s">
        <v>57</v>
      </c>
      <c r="H77" s="2"/>
      <c r="I77" s="43">
        <f>SUM(I70:I76)</f>
        <v>347040513.39000005</v>
      </c>
      <c r="J77" s="20"/>
      <c r="K77" s="43">
        <f>SUM(K70:K76)</f>
        <v>222832950.28000003</v>
      </c>
      <c r="L77" s="20"/>
      <c r="M77" s="43">
        <f>SUM(M70:M76)</f>
        <v>29434709.330000002</v>
      </c>
      <c r="N77" s="20"/>
      <c r="O77" s="43">
        <f>SUM(O70:O76)</f>
        <v>40469671.890000001</v>
      </c>
      <c r="P77" s="9"/>
      <c r="Q77" s="21"/>
      <c r="R77" s="9"/>
      <c r="S77" s="21"/>
    </row>
    <row r="78" spans="1:20" s="6" customFormat="1" ht="24" customHeight="1">
      <c r="A78" s="6" t="s">
        <v>58</v>
      </c>
      <c r="H78" s="2"/>
      <c r="I78" s="43">
        <f>+I68+I77</f>
        <v>704579640.20000005</v>
      </c>
      <c r="J78" s="20"/>
      <c r="K78" s="43">
        <f>+K68+K77</f>
        <v>541218875.75999999</v>
      </c>
      <c r="L78" s="20"/>
      <c r="M78" s="43">
        <f>+M68+M77</f>
        <v>198027432.83000001</v>
      </c>
      <c r="N78" s="20"/>
      <c r="O78" s="43">
        <f>+O68+O77</f>
        <v>203420963.64000005</v>
      </c>
      <c r="Q78" s="9"/>
      <c r="R78" s="9"/>
      <c r="S78" s="21"/>
    </row>
    <row r="79" spans="1:20" s="6" customFormat="1" ht="24" customHeight="1">
      <c r="A79" s="6" t="s">
        <v>59</v>
      </c>
      <c r="H79" s="2"/>
      <c r="I79" s="37"/>
      <c r="J79" s="30"/>
      <c r="K79" s="37"/>
      <c r="L79" s="30"/>
      <c r="M79" s="37"/>
      <c r="N79" s="30"/>
      <c r="O79" s="37"/>
      <c r="Q79" s="9"/>
      <c r="R79" s="9"/>
      <c r="S79" s="21"/>
    </row>
    <row r="80" spans="1:20" ht="24" customHeight="1">
      <c r="A80" s="4" t="s">
        <v>60</v>
      </c>
      <c r="I80" s="49"/>
      <c r="J80" s="31"/>
      <c r="K80" s="49"/>
      <c r="L80" s="32"/>
      <c r="M80" s="24"/>
      <c r="N80" s="32"/>
      <c r="O80" s="24"/>
    </row>
    <row r="81" spans="1:19" ht="24" customHeight="1">
      <c r="A81" s="4" t="s">
        <v>61</v>
      </c>
      <c r="I81" s="49"/>
      <c r="J81" s="31"/>
      <c r="K81" s="49"/>
      <c r="L81" s="32"/>
      <c r="M81" s="24"/>
      <c r="N81" s="32"/>
      <c r="O81" s="24"/>
    </row>
    <row r="82" spans="1:19" ht="24" customHeight="1">
      <c r="B82" s="4" t="s">
        <v>62</v>
      </c>
      <c r="E82" s="14"/>
      <c r="G82" s="9"/>
      <c r="I82" s="55">
        <v>4756303780</v>
      </c>
      <c r="J82" s="10"/>
      <c r="K82" s="55">
        <v>4756303780</v>
      </c>
      <c r="L82" s="33"/>
      <c r="M82" s="55">
        <v>4756303780</v>
      </c>
      <c r="N82" s="10"/>
      <c r="O82" s="55">
        <v>4756303780</v>
      </c>
    </row>
    <row r="83" spans="1:19" ht="24" customHeight="1">
      <c r="A83" s="4" t="s">
        <v>63</v>
      </c>
      <c r="I83" s="49"/>
      <c r="J83" s="34"/>
      <c r="K83" s="49"/>
      <c r="L83" s="12"/>
      <c r="M83" s="24"/>
      <c r="N83" s="12"/>
      <c r="O83" s="24"/>
    </row>
    <row r="84" spans="1:19" ht="24" customHeight="1">
      <c r="B84" s="4" t="s">
        <v>64</v>
      </c>
      <c r="E84" s="14"/>
      <c r="G84" s="9"/>
      <c r="I84" s="24">
        <f>งบแสดงรวม!E20</f>
        <v>4755931420</v>
      </c>
      <c r="J84" s="10"/>
      <c r="K84" s="24">
        <f>งบแสดงรวม!E13</f>
        <v>4755931420</v>
      </c>
      <c r="L84" s="10"/>
      <c r="M84" s="24">
        <f>งบแสดงเดี่ยว!E18</f>
        <v>4755931420</v>
      </c>
      <c r="N84" s="10"/>
      <c r="O84" s="24">
        <f>งบแสดงเดี่ยว!E13</f>
        <v>4755931420</v>
      </c>
    </row>
    <row r="85" spans="1:19" ht="24" customHeight="1">
      <c r="A85" s="4" t="s">
        <v>65</v>
      </c>
      <c r="F85" s="9"/>
      <c r="H85" s="102"/>
      <c r="I85" s="24">
        <f>งบแสดงรวม!G20</f>
        <v>-6805073.9899998903</v>
      </c>
      <c r="J85" s="10"/>
      <c r="K85" s="24">
        <f>งบแสดงรวม!G13</f>
        <v>-295984836.86999989</v>
      </c>
      <c r="L85" s="10"/>
      <c r="M85" s="24">
        <f>งบแสดงเดี่ยว!G18</f>
        <v>-2359571872.3000007</v>
      </c>
      <c r="N85" s="10"/>
      <c r="O85" s="24">
        <f>งบแสดงเดี่ยว!G13</f>
        <v>-2452964212.3200006</v>
      </c>
    </row>
    <row r="86" spans="1:19" ht="24" customHeight="1">
      <c r="A86" s="4" t="s">
        <v>66</v>
      </c>
      <c r="F86" s="9"/>
      <c r="H86" s="102"/>
      <c r="I86" s="24">
        <f>งบแสดงรวม!I20</f>
        <v>-645884960</v>
      </c>
      <c r="J86" s="10"/>
      <c r="K86" s="24">
        <f>งบแสดงรวม!I13</f>
        <v>-645884960</v>
      </c>
      <c r="L86" s="10"/>
      <c r="M86" s="8">
        <v>0</v>
      </c>
      <c r="N86" s="8"/>
      <c r="O86" s="8">
        <v>0</v>
      </c>
    </row>
    <row r="87" spans="1:19" ht="24" customHeight="1">
      <c r="A87" s="4" t="s">
        <v>67</v>
      </c>
      <c r="F87" s="9"/>
      <c r="H87" s="102"/>
      <c r="I87" s="24">
        <f>งบแสดงรวม!W20</f>
        <v>66821445.530000001</v>
      </c>
      <c r="J87" s="10"/>
      <c r="K87" s="24">
        <f>งบแสดงรวม!W13</f>
        <v>188009044.65000001</v>
      </c>
      <c r="L87" s="10"/>
      <c r="M87" s="24">
        <f>งบแสดงเดี่ยว!I18</f>
        <v>479271.80999999988</v>
      </c>
      <c r="N87" s="10"/>
      <c r="O87" s="24">
        <f>งบแสดงเดี่ยว!I13</f>
        <v>882011.96999999986</v>
      </c>
    </row>
    <row r="88" spans="1:19" s="6" customFormat="1" ht="24" customHeight="1">
      <c r="A88" s="6" t="s">
        <v>68</v>
      </c>
      <c r="F88" s="21"/>
      <c r="H88" s="103"/>
      <c r="I88" s="50">
        <f>SUM(I84:I87)</f>
        <v>4170062831.5400004</v>
      </c>
      <c r="J88" s="20"/>
      <c r="K88" s="50">
        <f>SUM(K84:K87)</f>
        <v>4002070667.7800002</v>
      </c>
      <c r="L88" s="20"/>
      <c r="M88" s="50">
        <f>SUM(M84:M87)</f>
        <v>2396838819.5099993</v>
      </c>
      <c r="N88" s="20"/>
      <c r="O88" s="50">
        <f>SUM(O84:O87)</f>
        <v>2303849219.6499991</v>
      </c>
      <c r="P88" s="9"/>
      <c r="Q88" s="21"/>
      <c r="R88" s="9"/>
      <c r="S88" s="21"/>
    </row>
    <row r="89" spans="1:19" ht="24" customHeight="1">
      <c r="A89" s="4" t="s">
        <v>69</v>
      </c>
      <c r="F89" s="9"/>
      <c r="H89" s="102"/>
      <c r="I89" s="51">
        <f>งบแสดงรวม!AA20</f>
        <v>3128688775.3900003</v>
      </c>
      <c r="J89" s="10"/>
      <c r="K89" s="51">
        <f>งบแสดงรวม!AA13</f>
        <v>3085778695.2600002</v>
      </c>
      <c r="L89" s="10"/>
      <c r="M89" s="8">
        <v>0</v>
      </c>
      <c r="N89" s="8"/>
      <c r="O89" s="8">
        <v>0</v>
      </c>
    </row>
    <row r="90" spans="1:19" s="6" customFormat="1" ht="24" customHeight="1">
      <c r="A90" s="6" t="s">
        <v>70</v>
      </c>
      <c r="F90" s="21"/>
      <c r="H90" s="103"/>
      <c r="I90" s="52">
        <f>SUM(I88:I89)</f>
        <v>7298751606.9300003</v>
      </c>
      <c r="J90" s="20"/>
      <c r="K90" s="52">
        <f>SUM(K88:K89)</f>
        <v>7087849363.0400009</v>
      </c>
      <c r="L90" s="20"/>
      <c r="M90" s="43">
        <f>SUM(M88:M89)</f>
        <v>2396838819.5099993</v>
      </c>
      <c r="N90" s="20"/>
      <c r="O90" s="43">
        <f>SUM(O88:O89)</f>
        <v>2303849219.6499991</v>
      </c>
      <c r="P90" s="9"/>
      <c r="Q90" s="21"/>
      <c r="R90" s="9"/>
      <c r="S90" s="21"/>
    </row>
    <row r="91" spans="1:19" s="6" customFormat="1" ht="24" customHeight="1" thickBot="1">
      <c r="A91" s="6" t="s">
        <v>71</v>
      </c>
      <c r="H91" s="103"/>
      <c r="I91" s="44">
        <f>I78+I90</f>
        <v>8003331247.1300001</v>
      </c>
      <c r="J91" s="20"/>
      <c r="K91" s="44">
        <f>K78+K90</f>
        <v>7629068238.8000011</v>
      </c>
      <c r="L91" s="20"/>
      <c r="M91" s="44">
        <f>M78+M90</f>
        <v>2594866252.3399992</v>
      </c>
      <c r="N91" s="20"/>
      <c r="O91" s="44">
        <f>O78+O90</f>
        <v>2507270183.289999</v>
      </c>
      <c r="P91" s="9"/>
      <c r="Q91" s="21"/>
      <c r="R91" s="9"/>
      <c r="S91" s="21"/>
    </row>
    <row r="92" spans="1:19" ht="24" customHeight="1" thickTop="1">
      <c r="H92" s="102"/>
      <c r="I92" s="24"/>
      <c r="J92" s="5"/>
      <c r="K92" s="24"/>
      <c r="L92" s="11"/>
      <c r="M92" s="24"/>
      <c r="N92" s="11"/>
    </row>
    <row r="93" spans="1:19" ht="24" customHeight="1">
      <c r="H93" s="102"/>
      <c r="I93" s="24"/>
      <c r="J93" s="5"/>
      <c r="K93" s="24"/>
      <c r="L93" s="11"/>
      <c r="M93" s="24"/>
      <c r="N93" s="11"/>
    </row>
    <row r="94" spans="1:19" ht="24" customHeight="1">
      <c r="H94" s="102"/>
      <c r="I94" s="24"/>
      <c r="J94" s="5"/>
      <c r="K94" s="24"/>
      <c r="L94" s="11"/>
      <c r="M94" s="24"/>
      <c r="N94" s="11"/>
    </row>
    <row r="95" spans="1:19" ht="24" hidden="1" customHeight="1">
      <c r="H95" s="102"/>
      <c r="I95" s="24"/>
      <c r="J95" s="5"/>
      <c r="K95" s="24"/>
      <c r="L95" s="11"/>
      <c r="M95" s="24"/>
      <c r="N95" s="11"/>
    </row>
    <row r="96" spans="1:19" ht="24" hidden="1" customHeight="1">
      <c r="H96" s="102"/>
      <c r="I96" s="24"/>
      <c r="J96" s="5"/>
      <c r="K96" s="24"/>
      <c r="L96" s="11"/>
      <c r="M96" s="24"/>
      <c r="N96" s="11"/>
    </row>
    <row r="97" spans="1:14" ht="24" customHeight="1">
      <c r="H97" s="102"/>
      <c r="I97" s="24"/>
      <c r="J97" s="5"/>
      <c r="K97" s="24"/>
      <c r="L97" s="11"/>
      <c r="M97" s="24"/>
      <c r="N97" s="11"/>
    </row>
    <row r="98" spans="1:14" ht="24" customHeight="1">
      <c r="H98" s="102"/>
      <c r="I98" s="24"/>
      <c r="J98" s="5"/>
      <c r="K98" s="24"/>
      <c r="L98" s="11"/>
      <c r="M98" s="24"/>
      <c r="N98" s="11"/>
    </row>
    <row r="99" spans="1:14" ht="24" customHeight="1">
      <c r="H99" s="102"/>
      <c r="I99" s="24"/>
      <c r="J99" s="5"/>
      <c r="K99" s="24"/>
      <c r="L99" s="11"/>
      <c r="M99" s="24"/>
      <c r="N99" s="11"/>
    </row>
    <row r="100" spans="1:14" ht="24" customHeight="1">
      <c r="A100" s="4" t="s">
        <v>38</v>
      </c>
      <c r="H100" s="102"/>
      <c r="L100" s="104"/>
      <c r="N100" s="104"/>
    </row>
    <row r="101" spans="1:14" ht="24" customHeight="1">
      <c r="L101" s="9"/>
      <c r="N101" s="9"/>
    </row>
    <row r="102" spans="1:14" ht="24" customHeight="1">
      <c r="L102" s="9"/>
      <c r="N102" s="104"/>
    </row>
    <row r="103" spans="1:14" ht="24" customHeight="1">
      <c r="L103" s="9"/>
      <c r="N103" s="9"/>
    </row>
    <row r="104" spans="1:14" ht="24" customHeight="1">
      <c r="L104" s="104"/>
      <c r="N104" s="104"/>
    </row>
    <row r="105" spans="1:14" ht="24" customHeight="1">
      <c r="L105" s="100"/>
      <c r="N105" s="104"/>
    </row>
    <row r="106" spans="1:14" ht="24" customHeight="1">
      <c r="L106" s="104"/>
      <c r="N106" s="104"/>
    </row>
  </sheetData>
  <mergeCells count="10">
    <mergeCell ref="A51:O51"/>
    <mergeCell ref="A52:O52"/>
    <mergeCell ref="I54:L54"/>
    <mergeCell ref="M54:O54"/>
    <mergeCell ref="A1:O1"/>
    <mergeCell ref="A2:O2"/>
    <mergeCell ref="A3:O3"/>
    <mergeCell ref="I5:L5"/>
    <mergeCell ref="M5:O5"/>
    <mergeCell ref="A50:O50"/>
  </mergeCells>
  <pageMargins left="0.47244094488188981" right="0.27559055118110237" top="0.74803149606299213" bottom="0.51181102362204722" header="0.43307086614173229" footer="0.31496062992125984"/>
  <pageSetup paperSize="9" scale="65" firstPageNumber="3" fitToHeight="0" orientation="portrait" useFirstPageNumber="1" r:id="rId1"/>
  <headerFooter scaleWithDoc="0" alignWithMargins="0">
    <oddHeader>&amp;R&amp;"Angsana New,Bold"&amp;P</oddHeader>
  </headerFooter>
  <rowBreaks count="1" manualBreakCount="1">
    <brk id="4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A68AF-D394-45D4-B332-4FE2B1D3CA88}">
  <sheetPr>
    <tabColor rgb="FFCCFF66"/>
    <pageSetUpPr fitToPage="1"/>
  </sheetPr>
  <dimension ref="A1:S116"/>
  <sheetViews>
    <sheetView view="pageBreakPreview" topLeftCell="A46" zoomScale="80" zoomScaleNormal="80" zoomScaleSheetLayoutView="80" workbookViewId="0">
      <selection activeCell="Q63" sqref="Q63"/>
    </sheetView>
  </sheetViews>
  <sheetFormatPr defaultColWidth="9.140625" defaultRowHeight="24" customHeight="1"/>
  <cols>
    <col min="1" max="2" width="2.85546875" style="4" customWidth="1"/>
    <col min="3" max="3" width="77.42578125" style="4" customWidth="1"/>
    <col min="4" max="4" width="18.42578125" style="4" customWidth="1"/>
    <col min="5" max="5" width="23.5703125" style="45" customWidth="1"/>
    <col min="6" max="6" width="1.140625" style="45" customWidth="1"/>
    <col min="7" max="7" width="22.7109375" style="45" customWidth="1"/>
    <col min="8" max="8" width="1.140625" style="45" customWidth="1"/>
    <col min="9" max="9" width="22.7109375" style="45" customWidth="1"/>
    <col min="10" max="10" width="1.140625" style="45" customWidth="1"/>
    <col min="11" max="11" width="22.7109375" style="45" customWidth="1"/>
    <col min="12" max="12" width="18.140625" style="9" customWidth="1"/>
    <col min="13" max="13" width="19.140625" style="9" customWidth="1"/>
    <col min="14" max="14" width="14.42578125" style="9" bestFit="1" customWidth="1"/>
    <col min="15" max="15" width="19.140625" style="5" customWidth="1"/>
    <col min="16" max="16" width="5.85546875" style="4" customWidth="1"/>
    <col min="17" max="17" width="14.85546875" style="9" bestFit="1" customWidth="1"/>
    <col min="18" max="18" width="9.140625" style="9"/>
    <col min="19" max="19" width="14.85546875" style="9" bestFit="1" customWidth="1"/>
    <col min="20" max="16384" width="9.140625" style="4"/>
  </cols>
  <sheetData>
    <row r="1" spans="1:19" ht="24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O1" s="4"/>
    </row>
    <row r="2" spans="1:19" ht="24" customHeight="1">
      <c r="A2" s="127" t="s">
        <v>72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O2" s="4"/>
    </row>
    <row r="3" spans="1:19" ht="24" customHeight="1">
      <c r="A3" s="127" t="s">
        <v>212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O3" s="4"/>
    </row>
    <row r="4" spans="1:19" ht="24" customHeight="1">
      <c r="A4" s="2"/>
      <c r="B4" s="2"/>
      <c r="C4" s="2"/>
      <c r="D4" s="2"/>
      <c r="E4" s="41"/>
      <c r="F4" s="41"/>
      <c r="G4" s="41"/>
      <c r="H4" s="41"/>
      <c r="I4" s="41"/>
      <c r="J4" s="41"/>
      <c r="K4" s="49" t="s">
        <v>2</v>
      </c>
      <c r="O4" s="2"/>
    </row>
    <row r="5" spans="1:19" ht="24" customHeight="1">
      <c r="A5" s="95"/>
      <c r="B5" s="95"/>
      <c r="C5" s="95"/>
      <c r="D5" s="95"/>
      <c r="E5" s="130" t="s">
        <v>3</v>
      </c>
      <c r="F5" s="130"/>
      <c r="G5" s="130"/>
      <c r="H5" s="65"/>
      <c r="I5" s="130" t="s">
        <v>4</v>
      </c>
      <c r="J5" s="130"/>
      <c r="K5" s="130"/>
      <c r="O5" s="4"/>
    </row>
    <row r="6" spans="1:19" ht="24" customHeight="1">
      <c r="A6" s="7"/>
      <c r="B6" s="7"/>
      <c r="C6" s="7"/>
      <c r="D6" s="1" t="s">
        <v>5</v>
      </c>
      <c r="E6" s="46" t="str">
        <f>+'งบฐานะการเงิน '!I6</f>
        <v>30 กันยายน 2568</v>
      </c>
      <c r="F6" s="66"/>
      <c r="G6" s="46" t="s">
        <v>213</v>
      </c>
      <c r="H6" s="66"/>
      <c r="I6" s="46" t="str">
        <f>E6</f>
        <v>30 กันยายน 2568</v>
      </c>
      <c r="J6" s="66"/>
      <c r="K6" s="46" t="str">
        <f>G6</f>
        <v>30 กันยายน 2567</v>
      </c>
      <c r="O6" s="113"/>
    </row>
    <row r="7" spans="1:19" ht="24" customHeight="1">
      <c r="A7" s="6"/>
      <c r="B7" s="6"/>
      <c r="C7" s="6"/>
      <c r="D7" s="6"/>
      <c r="E7" s="47"/>
      <c r="F7" s="47"/>
      <c r="G7" s="47"/>
      <c r="H7" s="47"/>
      <c r="I7" s="47"/>
      <c r="J7" s="47"/>
      <c r="K7" s="47"/>
      <c r="O7" s="113"/>
    </row>
    <row r="8" spans="1:19" ht="24" customHeight="1">
      <c r="A8" s="4" t="s">
        <v>113</v>
      </c>
      <c r="C8" s="6"/>
      <c r="D8" s="6"/>
      <c r="E8" s="54">
        <v>145247625</v>
      </c>
      <c r="F8" s="54"/>
      <c r="G8" s="54">
        <v>22369600</v>
      </c>
      <c r="H8" s="54"/>
      <c r="I8" s="54">
        <v>145247625</v>
      </c>
      <c r="J8" s="54"/>
      <c r="K8" s="54">
        <v>22369600</v>
      </c>
      <c r="O8" s="113"/>
    </row>
    <row r="9" spans="1:19" ht="24" customHeight="1">
      <c r="A9" s="4" t="s">
        <v>220</v>
      </c>
      <c r="C9" s="6"/>
      <c r="D9" s="6"/>
      <c r="E9" s="54">
        <v>9347808</v>
      </c>
      <c r="F9" s="54"/>
      <c r="G9" s="9">
        <v>0</v>
      </c>
      <c r="H9" s="8"/>
      <c r="I9" s="8">
        <v>0</v>
      </c>
      <c r="J9" s="8"/>
      <c r="K9" s="8">
        <v>0</v>
      </c>
      <c r="O9" s="113"/>
    </row>
    <row r="10" spans="1:19" ht="24" customHeight="1">
      <c r="A10" s="4" t="s">
        <v>73</v>
      </c>
      <c r="E10" s="24">
        <v>4884948.63</v>
      </c>
      <c r="F10" s="54"/>
      <c r="G10" s="24">
        <v>4189869.09</v>
      </c>
      <c r="H10" s="54"/>
      <c r="I10" s="54">
        <v>4884948.629999999</v>
      </c>
      <c r="J10" s="54"/>
      <c r="K10" s="54">
        <v>4189869.09</v>
      </c>
      <c r="O10" s="16"/>
    </row>
    <row r="11" spans="1:19" ht="24" customHeight="1">
      <c r="A11" s="4" t="s">
        <v>74</v>
      </c>
      <c r="E11" s="54">
        <v>36598868.500000007</v>
      </c>
      <c r="F11" s="54"/>
      <c r="G11" s="54">
        <v>33442708.040000007</v>
      </c>
      <c r="H11" s="54"/>
      <c r="I11" s="54">
        <v>36266368.510000005</v>
      </c>
      <c r="J11" s="54"/>
      <c r="K11" s="54">
        <v>33145026.570000023</v>
      </c>
      <c r="O11" s="16"/>
    </row>
    <row r="12" spans="1:19" ht="24" customHeight="1">
      <c r="A12" s="4" t="s">
        <v>75</v>
      </c>
      <c r="E12" s="24">
        <v>11115516.199999996</v>
      </c>
      <c r="F12" s="54"/>
      <c r="G12" s="24">
        <v>11309948.400000013</v>
      </c>
      <c r="H12" s="54"/>
      <c r="I12" s="54">
        <v>6968625</v>
      </c>
      <c r="J12" s="54"/>
      <c r="K12" s="54">
        <v>6937500</v>
      </c>
      <c r="O12" s="16"/>
    </row>
    <row r="13" spans="1:19" s="6" customFormat="1" ht="24" customHeight="1">
      <c r="A13" s="6" t="s">
        <v>76</v>
      </c>
      <c r="E13" s="43">
        <f>SUM(E8:E12)</f>
        <v>207194766.32999998</v>
      </c>
      <c r="F13" s="37"/>
      <c r="G13" s="43">
        <f>SUM(G8:G12)</f>
        <v>71312125.530000031</v>
      </c>
      <c r="H13" s="37"/>
      <c r="I13" s="43">
        <f>SUM(I8:I12)</f>
        <v>193367567.13999999</v>
      </c>
      <c r="J13" s="37"/>
      <c r="K13" s="43">
        <f>SUM(K8:K12)</f>
        <v>66641995.660000026</v>
      </c>
      <c r="L13" s="9"/>
      <c r="M13" s="9"/>
      <c r="N13" s="21"/>
      <c r="O13" s="22"/>
      <c r="Q13" s="21"/>
      <c r="R13" s="21"/>
      <c r="S13" s="21"/>
    </row>
    <row r="14" spans="1:19" s="6" customFormat="1" ht="24" customHeight="1">
      <c r="A14" s="4" t="s">
        <v>114</v>
      </c>
      <c r="E14" s="24">
        <v>-54160039.450000003</v>
      </c>
      <c r="F14" s="24"/>
      <c r="G14" s="24">
        <v>-3410488.5100000002</v>
      </c>
      <c r="H14" s="24"/>
      <c r="I14" s="24">
        <v>-54160039.450000003</v>
      </c>
      <c r="J14" s="24"/>
      <c r="K14" s="24">
        <v>-3410488.5100000002</v>
      </c>
      <c r="L14" s="9"/>
      <c r="M14" s="9"/>
      <c r="N14" s="21"/>
      <c r="O14" s="22"/>
      <c r="Q14" s="21"/>
      <c r="R14" s="21"/>
      <c r="S14" s="21"/>
    </row>
    <row r="15" spans="1:19" s="6" customFormat="1" ht="24" customHeight="1">
      <c r="A15" s="4" t="s">
        <v>221</v>
      </c>
      <c r="E15" s="24">
        <v>-2532206.3199999998</v>
      </c>
      <c r="F15" s="24"/>
      <c r="G15" s="9">
        <v>0</v>
      </c>
      <c r="H15" s="8"/>
      <c r="I15" s="8">
        <v>0</v>
      </c>
      <c r="J15" s="8"/>
      <c r="K15" s="8">
        <v>0</v>
      </c>
      <c r="L15" s="9"/>
      <c r="M15" s="9"/>
      <c r="N15" s="21"/>
      <c r="O15" s="22"/>
      <c r="Q15" s="21"/>
      <c r="R15" s="21"/>
      <c r="S15" s="21"/>
    </row>
    <row r="16" spans="1:19" ht="24" customHeight="1">
      <c r="A16" s="4" t="s">
        <v>77</v>
      </c>
      <c r="E16" s="24">
        <v>-2457887.5</v>
      </c>
      <c r="F16" s="24"/>
      <c r="G16" s="24">
        <v>-2371167.5</v>
      </c>
      <c r="H16" s="24"/>
      <c r="I16" s="54">
        <v>-4241887.2799999993</v>
      </c>
      <c r="J16" s="54"/>
      <c r="K16" s="54">
        <v>-3984029.16</v>
      </c>
      <c r="O16" s="13"/>
    </row>
    <row r="17" spans="1:19" ht="24" customHeight="1">
      <c r="A17" s="4" t="s">
        <v>78</v>
      </c>
      <c r="E17" s="54">
        <f>-28278020.77+3221.22</f>
        <v>-28274799.550000001</v>
      </c>
      <c r="F17" s="24"/>
      <c r="G17" s="24">
        <v>-24474869.089999996</v>
      </c>
      <c r="H17" s="24"/>
      <c r="I17" s="54">
        <v>-28274799.550000004</v>
      </c>
      <c r="J17" s="54"/>
      <c r="K17" s="54">
        <v>-24474869.089999996</v>
      </c>
      <c r="O17" s="13"/>
    </row>
    <row r="18" spans="1:19" ht="24" customHeight="1">
      <c r="A18" s="4" t="s">
        <v>79</v>
      </c>
      <c r="E18" s="51">
        <f>-10859164.17-3221.22</f>
        <v>-10862385.390000001</v>
      </c>
      <c r="F18" s="24"/>
      <c r="G18" s="51">
        <v>-9452395.129999999</v>
      </c>
      <c r="H18" s="24"/>
      <c r="I18" s="54">
        <v>-6215256.9000000004</v>
      </c>
      <c r="J18" s="54"/>
      <c r="K18" s="54">
        <v>-6095968.4500000011</v>
      </c>
      <c r="O18" s="13"/>
    </row>
    <row r="19" spans="1:19" s="6" customFormat="1" ht="24" customHeight="1">
      <c r="A19" s="6" t="s">
        <v>80</v>
      </c>
      <c r="E19" s="43">
        <f>SUM(E14:E18)</f>
        <v>-98287318.210000008</v>
      </c>
      <c r="F19" s="37"/>
      <c r="G19" s="43">
        <f>SUM(G14:G18)</f>
        <v>-39708920.229999989</v>
      </c>
      <c r="H19" s="37"/>
      <c r="I19" s="43">
        <f>SUM(I14:I18)</f>
        <v>-92891983.180000007</v>
      </c>
      <c r="J19" s="37"/>
      <c r="K19" s="43">
        <f>SUM(K14:K18)</f>
        <v>-37965355.210000001</v>
      </c>
      <c r="L19" s="9"/>
      <c r="M19" s="9"/>
      <c r="N19" s="21"/>
      <c r="O19" s="20"/>
      <c r="Q19" s="21"/>
      <c r="R19" s="21"/>
      <c r="S19" s="21"/>
    </row>
    <row r="20" spans="1:19" ht="24" customHeight="1">
      <c r="A20" s="6" t="s">
        <v>81</v>
      </c>
      <c r="B20" s="6"/>
      <c r="C20" s="6"/>
      <c r="D20" s="6"/>
      <c r="E20" s="41">
        <f>E13+E19</f>
        <v>108907448.11999997</v>
      </c>
      <c r="F20" s="41"/>
      <c r="G20" s="41">
        <f>G13+G19</f>
        <v>31603205.300000042</v>
      </c>
      <c r="H20" s="41"/>
      <c r="I20" s="41">
        <f>I13+I19</f>
        <v>100475583.95999998</v>
      </c>
      <c r="J20" s="41"/>
      <c r="K20" s="41">
        <f>K13+K19</f>
        <v>28676640.450000025</v>
      </c>
      <c r="O20" s="14"/>
      <c r="P20" s="14"/>
    </row>
    <row r="21" spans="1:19" ht="24" customHeight="1">
      <c r="A21" s="4" t="s">
        <v>83</v>
      </c>
      <c r="E21" s="54">
        <v>12788240.41</v>
      </c>
      <c r="F21" s="54"/>
      <c r="G21" s="54">
        <v>11898963.059999999</v>
      </c>
      <c r="H21" s="54"/>
      <c r="I21" s="54">
        <v>826195.91999999993</v>
      </c>
      <c r="J21" s="54"/>
      <c r="K21" s="54">
        <v>1307414.1099999999</v>
      </c>
      <c r="O21" s="9"/>
      <c r="P21" s="14"/>
    </row>
    <row r="22" spans="1:19" ht="24" customHeight="1">
      <c r="A22" s="4" t="s">
        <v>85</v>
      </c>
      <c r="E22" s="54">
        <v>2557956.92</v>
      </c>
      <c r="F22" s="54"/>
      <c r="G22" s="54">
        <v>209078.44</v>
      </c>
      <c r="H22" s="54"/>
      <c r="I22" s="54">
        <v>3806520.1400000006</v>
      </c>
      <c r="J22" s="54"/>
      <c r="K22" s="54">
        <v>372323.73000000045</v>
      </c>
      <c r="O22" s="9"/>
      <c r="P22" s="14"/>
      <c r="S22" s="24"/>
    </row>
    <row r="23" spans="1:19" ht="24" customHeight="1">
      <c r="A23" s="4" t="s">
        <v>219</v>
      </c>
      <c r="E23" s="24">
        <v>604791.96</v>
      </c>
      <c r="F23" s="24"/>
      <c r="G23" s="24">
        <v>-38790.93</v>
      </c>
      <c r="H23" s="24"/>
      <c r="I23" s="24">
        <v>604791.95999999903</v>
      </c>
      <c r="J23" s="54"/>
      <c r="K23" s="24">
        <v>-38790.93</v>
      </c>
      <c r="L23" s="4"/>
      <c r="N23" s="8"/>
      <c r="O23" s="9"/>
      <c r="P23" s="14"/>
      <c r="R23" s="8"/>
      <c r="S23" s="8"/>
    </row>
    <row r="24" spans="1:19" ht="24" customHeight="1">
      <c r="A24" s="4" t="s">
        <v>222</v>
      </c>
      <c r="E24" s="24">
        <v>4047633.8600000003</v>
      </c>
      <c r="F24" s="24"/>
      <c r="G24" s="24">
        <v>3519110.4499999993</v>
      </c>
      <c r="H24" s="24"/>
      <c r="I24" s="24">
        <v>3941830.14</v>
      </c>
      <c r="J24" s="54"/>
      <c r="K24" s="24">
        <v>3345695.57</v>
      </c>
      <c r="N24" s="8"/>
      <c r="O24" s="9"/>
      <c r="P24" s="14"/>
      <c r="R24" s="8"/>
      <c r="S24" s="8"/>
    </row>
    <row r="25" spans="1:19" ht="24" customHeight="1">
      <c r="A25" s="4" t="s">
        <v>88</v>
      </c>
      <c r="D25" s="36"/>
      <c r="E25" s="24">
        <v>-11981366.869999999</v>
      </c>
      <c r="F25" s="24"/>
      <c r="G25" s="24">
        <v>-2283777.39</v>
      </c>
      <c r="H25" s="24"/>
      <c r="I25" s="24">
        <v>-11981366.869999999</v>
      </c>
      <c r="J25" s="24"/>
      <c r="K25" s="24">
        <v>-2283777.39</v>
      </c>
      <c r="O25" s="9"/>
      <c r="P25" s="14"/>
    </row>
    <row r="26" spans="1:19" ht="24" customHeight="1">
      <c r="A26" s="4" t="s">
        <v>89</v>
      </c>
      <c r="E26" s="24">
        <v>-86730773.599999994</v>
      </c>
      <c r="F26" s="24"/>
      <c r="G26" s="24">
        <v>-103274991.66</v>
      </c>
      <c r="H26" s="24"/>
      <c r="I26" s="24">
        <v>-23409767.099999994</v>
      </c>
      <c r="J26" s="24"/>
      <c r="K26" s="24">
        <v>-23859372.829999998</v>
      </c>
      <c r="N26" s="8"/>
      <c r="O26" s="24"/>
      <c r="P26" s="24"/>
      <c r="Q26" s="24"/>
      <c r="R26" s="24"/>
      <c r="S26" s="24"/>
    </row>
    <row r="27" spans="1:19" s="6" customFormat="1" ht="24" customHeight="1">
      <c r="A27" s="6" t="s">
        <v>90</v>
      </c>
      <c r="E27" s="50">
        <f>SUM(E20:E26)</f>
        <v>30193930.799999967</v>
      </c>
      <c r="F27" s="37"/>
      <c r="G27" s="50">
        <f>SUM(G20:G26)</f>
        <v>-58367202.729999959</v>
      </c>
      <c r="H27" s="37"/>
      <c r="I27" s="50">
        <f>SUM(I20:I26)</f>
        <v>74263788.149999976</v>
      </c>
      <c r="J27" s="37"/>
      <c r="K27" s="50">
        <f>SUM(K20:K26)</f>
        <v>7520132.7100000232</v>
      </c>
      <c r="L27" s="9"/>
      <c r="M27" s="9"/>
      <c r="N27" s="8"/>
      <c r="O27" s="24"/>
      <c r="P27" s="24"/>
      <c r="Q27" s="24"/>
      <c r="R27" s="24"/>
      <c r="S27" s="24"/>
    </row>
    <row r="28" spans="1:19" ht="24" customHeight="1">
      <c r="A28" s="114" t="s">
        <v>91</v>
      </c>
      <c r="B28" s="114"/>
      <c r="C28" s="114"/>
      <c r="D28" s="112"/>
      <c r="E28" s="24">
        <v>-2477990.34</v>
      </c>
      <c r="F28" s="24"/>
      <c r="G28" s="24">
        <v>-2787900.14</v>
      </c>
      <c r="H28" s="24">
        <v>-2</v>
      </c>
      <c r="I28" s="54">
        <v>-294118.69999999995</v>
      </c>
      <c r="J28" s="24"/>
      <c r="K28" s="54">
        <v>-454028.76</v>
      </c>
      <c r="N28" s="8"/>
      <c r="O28" s="24"/>
      <c r="P28" s="24"/>
      <c r="Q28" s="24"/>
      <c r="R28" s="24"/>
      <c r="S28" s="24"/>
    </row>
    <row r="29" spans="1:19" ht="24" customHeight="1">
      <c r="A29" s="4" t="s">
        <v>92</v>
      </c>
      <c r="D29" s="6"/>
      <c r="E29" s="54">
        <v>207483792.63</v>
      </c>
      <c r="F29" s="54"/>
      <c r="G29" s="54">
        <v>215765299.75</v>
      </c>
      <c r="H29" s="54"/>
      <c r="I29" s="8">
        <v>0</v>
      </c>
      <c r="J29" s="8"/>
      <c r="K29" s="8">
        <v>0</v>
      </c>
      <c r="O29" s="16"/>
      <c r="P29" s="104"/>
    </row>
    <row r="30" spans="1:19" ht="24" customHeight="1">
      <c r="A30" s="6" t="s">
        <v>93</v>
      </c>
      <c r="B30" s="6"/>
      <c r="C30" s="6"/>
      <c r="D30" s="88"/>
      <c r="E30" s="50">
        <f>SUM(E27:E29)</f>
        <v>235199733.08999997</v>
      </c>
      <c r="F30" s="37"/>
      <c r="G30" s="50">
        <f>SUM(G27:G29)</f>
        <v>154610196.88000005</v>
      </c>
      <c r="H30" s="37"/>
      <c r="I30" s="50">
        <f>SUM(I27:I29)</f>
        <v>73969669.449999973</v>
      </c>
      <c r="J30" s="37"/>
      <c r="K30" s="50">
        <f>SUM(K27:K29)</f>
        <v>7066103.9500000235</v>
      </c>
      <c r="O30" s="22"/>
      <c r="P30" s="104"/>
    </row>
    <row r="31" spans="1:19" ht="24" customHeight="1">
      <c r="A31" s="4" t="s">
        <v>94</v>
      </c>
      <c r="D31" s="98">
        <v>19</v>
      </c>
      <c r="E31" s="51">
        <v>-8000776.7400000002</v>
      </c>
      <c r="F31" s="24"/>
      <c r="G31" s="51">
        <v>7079208.8900000025</v>
      </c>
      <c r="H31" s="24"/>
      <c r="I31" s="84">
        <v>-15624851.550000001</v>
      </c>
      <c r="J31" s="54"/>
      <c r="K31" s="84">
        <v>-888215.95</v>
      </c>
      <c r="O31" s="13"/>
    </row>
    <row r="32" spans="1:19" ht="24" customHeight="1">
      <c r="A32" s="6" t="s">
        <v>95</v>
      </c>
      <c r="B32" s="6"/>
      <c r="C32" s="6"/>
      <c r="D32" s="6"/>
      <c r="E32" s="43">
        <f>E30+E31</f>
        <v>227198956.34999996</v>
      </c>
      <c r="F32" s="37"/>
      <c r="G32" s="43">
        <f>G30+G31</f>
        <v>161689405.77000007</v>
      </c>
      <c r="H32" s="37"/>
      <c r="I32" s="43">
        <f>I30+I31</f>
        <v>58344817.899999976</v>
      </c>
      <c r="J32" s="37"/>
      <c r="K32" s="43">
        <f>K30+K31</f>
        <v>6177888.0000000233</v>
      </c>
      <c r="O32" s="22"/>
    </row>
    <row r="33" spans="1:19" ht="24" customHeight="1">
      <c r="A33" s="6" t="s">
        <v>96</v>
      </c>
      <c r="B33" s="6"/>
      <c r="C33" s="6"/>
      <c r="D33" s="6"/>
      <c r="E33" s="37"/>
      <c r="F33" s="37"/>
      <c r="G33" s="37"/>
      <c r="H33" s="37"/>
      <c r="I33" s="37"/>
      <c r="J33" s="37"/>
      <c r="K33" s="37"/>
      <c r="O33" s="75"/>
    </row>
    <row r="34" spans="1:19" ht="24" customHeight="1">
      <c r="A34" s="6"/>
      <c r="B34" s="6" t="s">
        <v>97</v>
      </c>
      <c r="C34" s="6"/>
      <c r="D34" s="6"/>
      <c r="F34" s="37"/>
      <c r="H34" s="37"/>
      <c r="J34" s="37"/>
      <c r="O34" s="75"/>
      <c r="P34" s="115"/>
    </row>
    <row r="35" spans="1:19" ht="24" customHeight="1">
      <c r="B35" s="4" t="s">
        <v>98</v>
      </c>
      <c r="D35" s="98">
        <v>19</v>
      </c>
      <c r="E35" s="24">
        <v>-9829479.6699999999</v>
      </c>
      <c r="F35" s="24"/>
      <c r="G35" s="24">
        <v>-91083282.800000027</v>
      </c>
      <c r="H35" s="24"/>
      <c r="I35" s="8">
        <v>0</v>
      </c>
      <c r="J35" s="8"/>
      <c r="K35" s="8">
        <v>0</v>
      </c>
      <c r="O35" s="8"/>
    </row>
    <row r="36" spans="1:19" ht="24" customHeight="1">
      <c r="B36" s="4" t="s">
        <v>99</v>
      </c>
      <c r="D36" s="98">
        <v>19</v>
      </c>
      <c r="E36" s="24">
        <v>-131563552.86000003</v>
      </c>
      <c r="F36" s="24"/>
      <c r="G36" s="24">
        <v>-399619541.81999993</v>
      </c>
      <c r="H36" s="24"/>
      <c r="I36" s="8">
        <v>0</v>
      </c>
      <c r="J36" s="8"/>
      <c r="K36" s="8">
        <v>0</v>
      </c>
      <c r="O36" s="8"/>
    </row>
    <row r="37" spans="1:19" s="6" customFormat="1" ht="24" customHeight="1">
      <c r="B37" s="6" t="s">
        <v>100</v>
      </c>
      <c r="E37" s="43">
        <f>SUM(E35:E36)</f>
        <v>-141393032.53000003</v>
      </c>
      <c r="F37" s="37"/>
      <c r="G37" s="43">
        <f>SUM(G35:G36)</f>
        <v>-490702824.61999995</v>
      </c>
      <c r="H37" s="37"/>
      <c r="I37" s="82">
        <f>SUM(I35:I36)</f>
        <v>0</v>
      </c>
      <c r="J37" s="8"/>
      <c r="K37" s="82">
        <f>SUM(K35:K36)</f>
        <v>0</v>
      </c>
      <c r="L37" s="9"/>
      <c r="M37" s="9"/>
      <c r="N37" s="21"/>
      <c r="O37" s="22"/>
      <c r="Q37" s="21"/>
      <c r="R37" s="21"/>
      <c r="S37" s="21"/>
    </row>
    <row r="38" spans="1:19" s="6" customFormat="1" ht="24" customHeight="1">
      <c r="B38" s="6" t="s">
        <v>101</v>
      </c>
      <c r="E38" s="37"/>
      <c r="F38" s="37"/>
      <c r="G38" s="37"/>
      <c r="H38" s="37"/>
      <c r="I38" s="37"/>
      <c r="J38" s="37"/>
      <c r="K38" s="37"/>
      <c r="L38" s="21"/>
      <c r="M38" s="9"/>
      <c r="N38" s="21"/>
      <c r="O38" s="22"/>
      <c r="Q38" s="21"/>
      <c r="R38" s="21"/>
      <c r="S38" s="21"/>
    </row>
    <row r="39" spans="1:19" s="6" customFormat="1" ht="24" customHeight="1">
      <c r="B39" s="4" t="s">
        <v>102</v>
      </c>
      <c r="C39" s="4"/>
      <c r="E39" s="42"/>
      <c r="F39" s="42"/>
      <c r="G39" s="42"/>
      <c r="H39" s="42"/>
      <c r="I39" s="42"/>
      <c r="J39" s="42"/>
      <c r="K39" s="42"/>
      <c r="L39" s="21"/>
      <c r="M39" s="9"/>
      <c r="N39" s="21"/>
      <c r="O39" s="22"/>
      <c r="Q39" s="21"/>
      <c r="R39" s="21"/>
      <c r="S39" s="21"/>
    </row>
    <row r="40" spans="1:19" s="6" customFormat="1" ht="24" customHeight="1">
      <c r="B40" s="4"/>
      <c r="C40" s="4" t="s">
        <v>103</v>
      </c>
      <c r="D40" s="98">
        <v>19</v>
      </c>
      <c r="E40" s="51">
        <v>4336441.3399999961</v>
      </c>
      <c r="F40" s="24"/>
      <c r="G40" s="51">
        <v>4738039.6499999985</v>
      </c>
      <c r="H40" s="24"/>
      <c r="I40" s="51">
        <v>360927.36000000004</v>
      </c>
      <c r="J40" s="24"/>
      <c r="K40" s="51">
        <v>117075.83999999997</v>
      </c>
      <c r="L40" s="9"/>
      <c r="M40" s="9"/>
      <c r="N40" s="21"/>
      <c r="O40" s="10"/>
      <c r="Q40" s="21"/>
      <c r="R40" s="21"/>
      <c r="S40" s="21"/>
    </row>
    <row r="41" spans="1:19" s="6" customFormat="1" ht="24" customHeight="1">
      <c r="B41" s="6" t="s">
        <v>104</v>
      </c>
      <c r="E41" s="37">
        <f>SUM(E40:E40)</f>
        <v>4336441.3399999961</v>
      </c>
      <c r="F41" s="37"/>
      <c r="G41" s="37">
        <f>SUM(G40:G40)</f>
        <v>4738039.6499999985</v>
      </c>
      <c r="H41" s="37"/>
      <c r="I41" s="37">
        <f>SUM(I40:I40)</f>
        <v>360927.36000000004</v>
      </c>
      <c r="J41" s="37"/>
      <c r="K41" s="37">
        <f>SUM(K40:K40)</f>
        <v>117075.83999999997</v>
      </c>
      <c r="L41" s="9"/>
      <c r="M41" s="9"/>
      <c r="N41" s="21"/>
      <c r="O41" s="20"/>
      <c r="Q41" s="21"/>
      <c r="R41" s="21"/>
      <c r="S41" s="21"/>
    </row>
    <row r="42" spans="1:19" s="6" customFormat="1" ht="24" customHeight="1">
      <c r="A42" s="6" t="s">
        <v>105</v>
      </c>
      <c r="E42" s="50">
        <f>+E37+E41</f>
        <v>-137056591.19000003</v>
      </c>
      <c r="F42" s="37"/>
      <c r="G42" s="50">
        <f>+G37+G41</f>
        <v>-485964784.96999997</v>
      </c>
      <c r="H42" s="37"/>
      <c r="I42" s="50">
        <f>+I37+I41</f>
        <v>360927.36000000004</v>
      </c>
      <c r="J42" s="37"/>
      <c r="K42" s="50">
        <f>+K37+K41</f>
        <v>117075.83999999997</v>
      </c>
      <c r="L42" s="9"/>
      <c r="M42" s="9"/>
      <c r="N42" s="21"/>
      <c r="O42" s="20"/>
      <c r="Q42" s="21"/>
      <c r="R42" s="21"/>
      <c r="S42" s="21"/>
    </row>
    <row r="43" spans="1:19" ht="24" customHeight="1" thickBot="1">
      <c r="A43" s="6" t="s">
        <v>106</v>
      </c>
      <c r="B43" s="6"/>
      <c r="C43" s="6"/>
      <c r="D43" s="6"/>
      <c r="E43" s="44">
        <f>+E32+E42</f>
        <v>90142365.159999937</v>
      </c>
      <c r="F43" s="37"/>
      <c r="G43" s="44">
        <f>+G32+G42</f>
        <v>-324275379.19999993</v>
      </c>
      <c r="H43" s="37"/>
      <c r="I43" s="44">
        <f>+I32+I42</f>
        <v>58705745.259999976</v>
      </c>
      <c r="J43" s="37"/>
      <c r="K43" s="44">
        <f>+K32+K42</f>
        <v>6294963.8400000231</v>
      </c>
      <c r="O43" s="22"/>
    </row>
    <row r="44" spans="1:19" ht="24" customHeight="1" thickTop="1">
      <c r="A44" s="6"/>
      <c r="B44" s="6"/>
      <c r="C44" s="6"/>
      <c r="D44" s="6"/>
      <c r="E44" s="37"/>
      <c r="F44" s="37"/>
      <c r="G44" s="37"/>
      <c r="H44" s="37"/>
      <c r="I44" s="37"/>
      <c r="J44" s="37"/>
      <c r="K44" s="37"/>
      <c r="O44" s="75"/>
    </row>
    <row r="45" spans="1:19" ht="24" customHeight="1">
      <c r="A45" s="6" t="s">
        <v>107</v>
      </c>
      <c r="B45" s="6"/>
      <c r="C45" s="6"/>
      <c r="D45" s="6"/>
      <c r="E45" s="41"/>
      <c r="F45" s="41"/>
      <c r="G45" s="41"/>
      <c r="H45" s="41"/>
      <c r="I45" s="54"/>
      <c r="J45" s="41"/>
      <c r="K45" s="41"/>
      <c r="O45" s="76"/>
    </row>
    <row r="46" spans="1:19" ht="24" customHeight="1">
      <c r="B46" s="4" t="s">
        <v>108</v>
      </c>
      <c r="D46" s="6"/>
      <c r="E46" s="45">
        <v>165330037.06999999</v>
      </c>
      <c r="F46" s="24"/>
      <c r="G46" s="45">
        <v>106761911.81</v>
      </c>
      <c r="H46" s="24"/>
      <c r="I46" s="24"/>
      <c r="J46" s="24"/>
      <c r="K46" s="24"/>
      <c r="O46" s="77"/>
    </row>
    <row r="47" spans="1:19" ht="24" customHeight="1">
      <c r="B47" s="4" t="s">
        <v>109</v>
      </c>
      <c r="D47" s="6"/>
      <c r="E47" s="24">
        <v>61868919.279999986</v>
      </c>
      <c r="F47" s="24"/>
      <c r="G47" s="24">
        <v>54927493.960000001</v>
      </c>
      <c r="H47" s="24"/>
      <c r="I47" s="54"/>
      <c r="J47" s="54"/>
      <c r="K47" s="54"/>
      <c r="O47" s="76"/>
    </row>
    <row r="48" spans="1:19" ht="24" customHeight="1" thickBot="1">
      <c r="A48" s="6"/>
      <c r="B48" s="6"/>
      <c r="C48" s="6"/>
      <c r="D48" s="6"/>
      <c r="E48" s="44">
        <f>SUM(E46:E47)</f>
        <v>227198956.34999996</v>
      </c>
      <c r="F48" s="37"/>
      <c r="G48" s="44">
        <f>SUM(G46:G47)</f>
        <v>161689405.77000001</v>
      </c>
      <c r="H48" s="37"/>
      <c r="I48" s="37"/>
      <c r="J48" s="37"/>
      <c r="K48" s="37"/>
      <c r="O48" s="20"/>
    </row>
    <row r="49" spans="1:19" ht="24" customHeight="1" thickTop="1">
      <c r="A49" s="6"/>
      <c r="B49" s="6"/>
      <c r="C49" s="6"/>
      <c r="D49" s="6"/>
      <c r="E49" s="37"/>
      <c r="F49" s="37"/>
      <c r="G49" s="37"/>
      <c r="H49" s="37"/>
      <c r="I49" s="37"/>
      <c r="J49" s="37"/>
      <c r="K49" s="37"/>
      <c r="O49" s="75"/>
    </row>
    <row r="50" spans="1:19" ht="24" customHeight="1">
      <c r="A50" s="6" t="s">
        <v>110</v>
      </c>
      <c r="B50" s="6"/>
      <c r="C50" s="6"/>
      <c r="D50" s="6"/>
      <c r="E50" s="41"/>
      <c r="F50" s="41"/>
      <c r="G50" s="41"/>
      <c r="H50" s="41"/>
      <c r="I50" s="41"/>
      <c r="J50" s="41"/>
      <c r="K50" s="41"/>
      <c r="O50" s="78"/>
    </row>
    <row r="51" spans="1:19" ht="24" customHeight="1">
      <c r="B51" s="4" t="s">
        <v>108</v>
      </c>
      <c r="D51" s="6"/>
      <c r="E51" s="45">
        <v>77200975.409999996</v>
      </c>
      <c r="F51" s="24"/>
      <c r="G51" s="45">
        <f>G43-G52</f>
        <v>-206720589.49999994</v>
      </c>
      <c r="H51" s="24"/>
      <c r="I51" s="24"/>
      <c r="J51" s="24"/>
      <c r="K51" s="24"/>
      <c r="O51" s="77"/>
    </row>
    <row r="52" spans="1:19" ht="24" customHeight="1">
      <c r="B52" s="4" t="s">
        <v>109</v>
      </c>
      <c r="D52" s="6"/>
      <c r="E52" s="45">
        <v>12941389.749999978</v>
      </c>
      <c r="F52" s="24"/>
      <c r="G52" s="45">
        <v>-117554789.7</v>
      </c>
      <c r="H52" s="24"/>
      <c r="I52" s="54"/>
      <c r="J52" s="54"/>
      <c r="K52" s="24"/>
      <c r="O52" s="76"/>
    </row>
    <row r="53" spans="1:19" ht="24" customHeight="1" thickBot="1">
      <c r="A53" s="6"/>
      <c r="B53" s="6"/>
      <c r="C53" s="6"/>
      <c r="D53" s="6"/>
      <c r="E53" s="44">
        <f>SUM(E51:E52)</f>
        <v>90142365.159999967</v>
      </c>
      <c r="F53" s="37"/>
      <c r="G53" s="44">
        <f>SUM(G51:G52)</f>
        <v>-324275379.19999993</v>
      </c>
      <c r="H53" s="37"/>
      <c r="I53" s="37"/>
      <c r="J53" s="37"/>
      <c r="K53" s="24"/>
      <c r="O53" s="75"/>
    </row>
    <row r="54" spans="1:19" ht="24" customHeight="1" thickTop="1">
      <c r="A54" s="6" t="s">
        <v>111</v>
      </c>
      <c r="B54" s="6"/>
      <c r="C54" s="6"/>
      <c r="D54" s="6"/>
      <c r="E54" s="54"/>
      <c r="F54" s="54"/>
      <c r="G54" s="54"/>
      <c r="H54" s="54"/>
      <c r="I54" s="54"/>
      <c r="J54" s="54"/>
      <c r="K54" s="54"/>
      <c r="O54" s="13"/>
    </row>
    <row r="55" spans="1:19" ht="24" customHeight="1">
      <c r="B55" s="4" t="s">
        <v>112</v>
      </c>
      <c r="D55" s="6"/>
      <c r="E55" s="72">
        <f>E46/411004646</f>
        <v>0.40225831673445361</v>
      </c>
      <c r="F55" s="24">
        <f>F46/411005</f>
        <v>0</v>
      </c>
      <c r="G55" s="72">
        <f>G46/411004646</f>
        <v>0.25975840625898911</v>
      </c>
      <c r="H55" s="24"/>
      <c r="I55" s="72">
        <f>I32/475593142</f>
        <v>0.12267800510041832</v>
      </c>
      <c r="J55" s="24"/>
      <c r="K55" s="72">
        <f>K32/475593142</f>
        <v>1.2989859302891343E-2</v>
      </c>
      <c r="O55" s="79"/>
    </row>
    <row r="56" spans="1:19" ht="24" customHeight="1">
      <c r="D56" s="6"/>
      <c r="E56" s="72"/>
      <c r="F56" s="24"/>
      <c r="G56" s="72"/>
      <c r="H56" s="24"/>
      <c r="I56" s="72"/>
      <c r="J56" s="24"/>
      <c r="K56" s="72"/>
      <c r="O56" s="79"/>
    </row>
    <row r="57" spans="1:19" ht="24" customHeight="1">
      <c r="D57" s="6"/>
      <c r="E57" s="24"/>
      <c r="F57" s="24"/>
      <c r="G57" s="24"/>
      <c r="H57" s="24"/>
      <c r="I57" s="24"/>
      <c r="J57" s="24"/>
      <c r="K57" s="56" t="s">
        <v>7</v>
      </c>
      <c r="O57" s="79"/>
    </row>
    <row r="58" spans="1:19" ht="24" customHeight="1">
      <c r="D58" s="6"/>
      <c r="E58" s="24"/>
      <c r="F58" s="24"/>
      <c r="G58" s="24"/>
      <c r="H58" s="24"/>
      <c r="I58" s="24"/>
      <c r="J58" s="24"/>
      <c r="K58" s="56"/>
      <c r="O58" s="79"/>
    </row>
    <row r="59" spans="1:19" ht="24" customHeight="1">
      <c r="D59" s="6"/>
      <c r="E59" s="24"/>
      <c r="F59" s="24"/>
      <c r="G59" s="24"/>
      <c r="H59" s="24"/>
      <c r="I59" s="24"/>
      <c r="J59" s="24"/>
      <c r="K59" s="56"/>
      <c r="O59" s="79"/>
    </row>
    <row r="60" spans="1:19" ht="23.1" customHeight="1">
      <c r="A60" s="4" t="s">
        <v>38</v>
      </c>
      <c r="D60" s="6"/>
      <c r="E60" s="54"/>
      <c r="F60" s="54"/>
      <c r="G60" s="54"/>
      <c r="H60" s="54"/>
      <c r="I60" s="54"/>
      <c r="J60" s="54"/>
      <c r="K60" s="24"/>
      <c r="O60" s="80"/>
    </row>
    <row r="61" spans="1:19" ht="24" customHeight="1">
      <c r="D61" s="116"/>
      <c r="E61" s="24"/>
      <c r="F61" s="24"/>
      <c r="G61" s="24"/>
      <c r="H61" s="24"/>
      <c r="I61" s="24"/>
      <c r="J61" s="24"/>
      <c r="K61" s="24"/>
      <c r="L61" s="8"/>
      <c r="M61" s="8"/>
      <c r="Q61" s="8"/>
      <c r="R61" s="8"/>
      <c r="S61" s="8"/>
    </row>
    <row r="62" spans="1:19" ht="24" customHeight="1">
      <c r="D62" s="116"/>
      <c r="E62" s="24"/>
      <c r="F62" s="24"/>
      <c r="G62" s="24"/>
      <c r="H62" s="24"/>
      <c r="I62" s="24"/>
      <c r="J62" s="24"/>
      <c r="K62" s="24"/>
      <c r="L62" s="8"/>
      <c r="M62" s="8"/>
      <c r="Q62" s="8"/>
      <c r="R62" s="8"/>
      <c r="S62" s="8"/>
    </row>
    <row r="63" spans="1:19" ht="24" customHeight="1">
      <c r="D63" s="116"/>
      <c r="E63" s="24"/>
      <c r="F63" s="24"/>
      <c r="G63" s="24"/>
      <c r="H63" s="24">
        <f>-H62*20%</f>
        <v>0</v>
      </c>
      <c r="I63" s="24"/>
      <c r="J63" s="24"/>
      <c r="K63" s="24"/>
      <c r="L63" s="8"/>
      <c r="M63" s="8"/>
      <c r="Q63" s="8"/>
      <c r="R63" s="8"/>
      <c r="S63" s="8"/>
    </row>
    <row r="64" spans="1:19" ht="24" customHeight="1">
      <c r="D64" s="116"/>
      <c r="E64" s="24"/>
      <c r="F64" s="24"/>
      <c r="G64" s="24"/>
      <c r="H64" s="24"/>
      <c r="I64" s="24"/>
      <c r="J64" s="24"/>
      <c r="K64" s="24"/>
      <c r="L64" s="8"/>
      <c r="M64" s="8"/>
      <c r="Q64" s="8"/>
      <c r="R64" s="8"/>
      <c r="S64" s="8"/>
    </row>
    <row r="65" spans="1:19" ht="24" customHeight="1">
      <c r="D65" s="116"/>
      <c r="E65" s="24"/>
      <c r="F65" s="24"/>
      <c r="G65" s="24"/>
      <c r="H65" s="24"/>
      <c r="I65" s="24"/>
      <c r="J65" s="24"/>
      <c r="K65" s="24"/>
      <c r="L65" s="8"/>
      <c r="M65" s="8"/>
      <c r="Q65" s="8"/>
      <c r="R65" s="8"/>
      <c r="S65" s="8"/>
    </row>
    <row r="66" spans="1:19" ht="24" customHeight="1">
      <c r="D66" s="116"/>
      <c r="E66" s="24"/>
      <c r="F66" s="24"/>
      <c r="G66" s="24"/>
      <c r="H66" s="24"/>
      <c r="I66" s="24"/>
      <c r="J66" s="24"/>
      <c r="K66" s="24"/>
      <c r="L66" s="8"/>
      <c r="M66" s="8"/>
      <c r="Q66" s="8"/>
      <c r="R66" s="8"/>
      <c r="S66" s="8"/>
    </row>
    <row r="67" spans="1:19" ht="24" customHeight="1">
      <c r="E67" s="24"/>
      <c r="F67" s="24"/>
      <c r="G67" s="24"/>
      <c r="H67" s="24"/>
      <c r="I67" s="24"/>
      <c r="J67" s="24"/>
      <c r="K67" s="24"/>
      <c r="L67" s="8"/>
      <c r="M67" s="8"/>
      <c r="Q67" s="8"/>
      <c r="R67" s="8"/>
      <c r="S67" s="8"/>
    </row>
    <row r="68" spans="1:19" ht="24" customHeight="1">
      <c r="E68" s="24"/>
      <c r="F68" s="24"/>
      <c r="G68" s="24"/>
      <c r="H68" s="24">
        <f>SUM(H63:H67)</f>
        <v>0</v>
      </c>
      <c r="I68" s="24"/>
      <c r="J68" s="24"/>
      <c r="K68" s="24"/>
      <c r="L68" s="8"/>
      <c r="M68" s="8"/>
      <c r="Q68" s="8"/>
      <c r="R68" s="8"/>
      <c r="S68" s="8"/>
    </row>
    <row r="69" spans="1:19" ht="24" customHeight="1">
      <c r="D69" s="116"/>
      <c r="E69" s="24"/>
      <c r="F69" s="24"/>
      <c r="G69" s="24"/>
      <c r="H69" s="24"/>
      <c r="I69" s="24"/>
      <c r="J69" s="24"/>
      <c r="K69" s="24"/>
      <c r="L69" s="8"/>
      <c r="M69" s="8"/>
      <c r="Q69" s="8"/>
      <c r="R69" s="8"/>
      <c r="S69" s="8"/>
    </row>
    <row r="70" spans="1:19" ht="24" customHeight="1">
      <c r="D70" s="116"/>
      <c r="E70" s="24"/>
      <c r="F70" s="24"/>
      <c r="G70" s="24"/>
      <c r="H70" s="24"/>
      <c r="I70" s="24"/>
      <c r="J70" s="24"/>
      <c r="K70" s="24"/>
      <c r="L70" s="8"/>
      <c r="M70" s="8"/>
      <c r="Q70" s="8"/>
      <c r="R70" s="8"/>
      <c r="S70" s="8"/>
    </row>
    <row r="71" spans="1:19" ht="24" customHeight="1">
      <c r="D71" s="116"/>
      <c r="E71" s="24"/>
      <c r="F71" s="24"/>
      <c r="G71" s="24"/>
      <c r="H71" s="24"/>
      <c r="I71" s="24"/>
      <c r="J71" s="24"/>
      <c r="K71" s="24"/>
      <c r="L71" s="8"/>
      <c r="M71" s="8"/>
      <c r="Q71" s="8"/>
      <c r="R71" s="8"/>
      <c r="S71" s="8"/>
    </row>
    <row r="72" spans="1:19" ht="24" customHeight="1">
      <c r="D72" s="116"/>
      <c r="E72" s="24"/>
      <c r="F72" s="24"/>
      <c r="G72" s="24"/>
      <c r="H72" s="24"/>
      <c r="I72" s="24"/>
      <c r="J72" s="24"/>
      <c r="K72" s="24"/>
      <c r="L72" s="8"/>
      <c r="M72" s="8"/>
      <c r="Q72" s="8"/>
      <c r="R72" s="8"/>
      <c r="S72" s="8"/>
    </row>
    <row r="73" spans="1:19" ht="24" customHeight="1">
      <c r="D73" s="116"/>
      <c r="E73" s="24"/>
      <c r="F73" s="24"/>
      <c r="G73" s="24"/>
      <c r="H73" s="24"/>
      <c r="I73" s="24"/>
      <c r="J73" s="24"/>
      <c r="K73" s="24"/>
      <c r="L73" s="8"/>
      <c r="M73" s="8"/>
      <c r="Q73" s="8"/>
      <c r="R73" s="8"/>
      <c r="S73" s="8"/>
    </row>
    <row r="74" spans="1:19" ht="24" customHeight="1">
      <c r="A74" s="117"/>
      <c r="B74" s="117"/>
      <c r="C74" s="117"/>
      <c r="D74" s="116"/>
      <c r="E74" s="24"/>
      <c r="F74" s="24"/>
      <c r="G74" s="24"/>
      <c r="H74" s="24"/>
      <c r="I74" s="24"/>
      <c r="J74" s="24"/>
      <c r="K74" s="24"/>
      <c r="L74" s="8"/>
      <c r="M74" s="8"/>
      <c r="Q74" s="8"/>
      <c r="R74" s="8"/>
      <c r="S74" s="8"/>
    </row>
    <row r="75" spans="1:19" ht="24" customHeight="1">
      <c r="D75" s="116"/>
      <c r="E75" s="24"/>
      <c r="F75" s="24"/>
      <c r="G75" s="24"/>
      <c r="H75" s="24"/>
      <c r="I75" s="24"/>
      <c r="J75" s="24"/>
      <c r="K75" s="24"/>
      <c r="L75" s="8"/>
      <c r="M75" s="8"/>
      <c r="Q75" s="8"/>
      <c r="R75" s="8"/>
      <c r="S75" s="8"/>
    </row>
    <row r="76" spans="1:19" ht="24" customHeight="1">
      <c r="D76" s="116"/>
      <c r="E76" s="24"/>
      <c r="F76" s="24"/>
      <c r="G76" s="24"/>
      <c r="H76" s="24"/>
      <c r="I76" s="24"/>
      <c r="J76" s="24"/>
      <c r="K76" s="24"/>
      <c r="L76" s="8"/>
      <c r="M76" s="8"/>
      <c r="Q76" s="8"/>
      <c r="R76" s="8"/>
      <c r="S76" s="8"/>
    </row>
    <row r="77" spans="1:19" ht="24" customHeight="1">
      <c r="E77" s="24"/>
      <c r="F77" s="24"/>
      <c r="G77" s="24"/>
      <c r="H77" s="24"/>
      <c r="I77" s="24"/>
      <c r="J77" s="24"/>
      <c r="K77" s="24"/>
      <c r="L77" s="8"/>
      <c r="M77" s="8"/>
      <c r="Q77" s="8"/>
      <c r="R77" s="8"/>
      <c r="S77" s="8"/>
    </row>
    <row r="78" spans="1:19" ht="24" customHeight="1">
      <c r="D78" s="116"/>
      <c r="E78" s="24"/>
      <c r="F78" s="24"/>
      <c r="G78" s="24"/>
      <c r="H78" s="24"/>
      <c r="I78" s="24"/>
      <c r="J78" s="24"/>
      <c r="K78" s="24"/>
      <c r="L78" s="8"/>
      <c r="M78" s="8"/>
      <c r="Q78" s="8"/>
      <c r="R78" s="8"/>
      <c r="S78" s="8"/>
    </row>
    <row r="79" spans="1:19" ht="24" customHeight="1">
      <c r="D79" s="116"/>
      <c r="E79" s="24"/>
      <c r="F79" s="24"/>
      <c r="G79" s="24"/>
      <c r="H79" s="24"/>
      <c r="I79" s="54"/>
      <c r="J79" s="54"/>
      <c r="K79" s="54"/>
      <c r="L79" s="8"/>
      <c r="M79" s="8"/>
      <c r="O79" s="80"/>
      <c r="Q79" s="8"/>
      <c r="R79" s="8"/>
      <c r="S79" s="8"/>
    </row>
    <row r="80" spans="1:19" ht="24" customHeight="1">
      <c r="D80" s="116"/>
      <c r="E80" s="24"/>
      <c r="F80" s="24"/>
      <c r="G80" s="24"/>
      <c r="H80" s="24"/>
      <c r="I80" s="24"/>
      <c r="J80" s="24"/>
      <c r="K80" s="24"/>
      <c r="L80" s="8"/>
      <c r="M80" s="8"/>
      <c r="Q80" s="8"/>
      <c r="R80" s="8"/>
      <c r="S80" s="8"/>
    </row>
    <row r="81" spans="4:19" ht="24" customHeight="1">
      <c r="D81" s="116"/>
      <c r="E81" s="24"/>
      <c r="F81" s="24"/>
      <c r="G81" s="24"/>
      <c r="H81" s="24"/>
      <c r="I81" s="24"/>
      <c r="J81" s="24"/>
      <c r="K81" s="24"/>
      <c r="L81" s="8"/>
      <c r="M81" s="8"/>
      <c r="Q81" s="8"/>
      <c r="R81" s="8"/>
      <c r="S81" s="8"/>
    </row>
    <row r="82" spans="4:19" ht="24" customHeight="1">
      <c r="D82" s="116"/>
      <c r="E82" s="24"/>
      <c r="F82" s="24"/>
      <c r="G82" s="24"/>
      <c r="H82" s="24"/>
      <c r="I82" s="24"/>
      <c r="J82" s="24"/>
      <c r="K82" s="24"/>
      <c r="L82" s="8"/>
      <c r="M82" s="8"/>
      <c r="Q82" s="8"/>
      <c r="R82" s="8"/>
      <c r="S82" s="8"/>
    </row>
    <row r="83" spans="4:19" ht="24" customHeight="1">
      <c r="D83" s="116"/>
      <c r="E83" s="24"/>
      <c r="F83" s="24"/>
      <c r="G83" s="24"/>
      <c r="H83" s="24"/>
      <c r="I83" s="24"/>
      <c r="J83" s="24"/>
      <c r="K83" s="24"/>
      <c r="L83" s="8"/>
      <c r="M83" s="8"/>
      <c r="Q83" s="8"/>
      <c r="R83" s="8"/>
      <c r="S83" s="8"/>
    </row>
    <row r="84" spans="4:19" ht="24" customHeight="1">
      <c r="D84" s="116"/>
      <c r="E84" s="24"/>
      <c r="F84" s="24"/>
      <c r="G84" s="24"/>
      <c r="H84" s="24"/>
      <c r="I84" s="24"/>
      <c r="J84" s="24"/>
      <c r="K84" s="24"/>
      <c r="L84" s="8"/>
      <c r="M84" s="8"/>
      <c r="Q84" s="8"/>
      <c r="R84" s="8"/>
      <c r="S84" s="8"/>
    </row>
    <row r="85" spans="4:19" ht="24" customHeight="1">
      <c r="D85" s="116"/>
      <c r="E85" s="24"/>
      <c r="F85" s="24"/>
      <c r="G85" s="24"/>
      <c r="H85" s="24"/>
      <c r="I85" s="24"/>
      <c r="J85" s="24"/>
      <c r="K85" s="24"/>
      <c r="L85" s="8"/>
      <c r="M85" s="8"/>
      <c r="Q85" s="8"/>
      <c r="R85" s="8"/>
      <c r="S85" s="8"/>
    </row>
    <row r="86" spans="4:19" ht="24" customHeight="1">
      <c r="E86" s="24"/>
      <c r="F86" s="24"/>
      <c r="G86" s="24"/>
      <c r="H86" s="24"/>
      <c r="I86" s="24"/>
      <c r="J86" s="24"/>
      <c r="K86" s="24"/>
      <c r="L86" s="8"/>
      <c r="M86" s="8"/>
      <c r="Q86" s="8"/>
      <c r="R86" s="8"/>
      <c r="S86" s="8"/>
    </row>
    <row r="87" spans="4:19" ht="24" customHeight="1">
      <c r="E87" s="24"/>
      <c r="F87" s="24"/>
      <c r="G87" s="24"/>
      <c r="H87" s="24"/>
      <c r="I87" s="24"/>
      <c r="J87" s="24"/>
      <c r="K87" s="24"/>
      <c r="L87" s="8"/>
      <c r="M87" s="8"/>
      <c r="Q87" s="8"/>
      <c r="R87" s="8"/>
      <c r="S87" s="8"/>
    </row>
    <row r="88" spans="4:19" ht="24" customHeight="1">
      <c r="E88" s="24"/>
      <c r="F88" s="24"/>
      <c r="G88" s="24"/>
      <c r="H88" s="24"/>
      <c r="I88" s="24"/>
      <c r="J88" s="24"/>
      <c r="K88" s="24"/>
      <c r="L88" s="8"/>
      <c r="M88" s="8"/>
      <c r="Q88" s="8"/>
      <c r="R88" s="8"/>
      <c r="S88" s="8"/>
    </row>
    <row r="89" spans="4:19" ht="24" customHeight="1">
      <c r="E89" s="24"/>
      <c r="F89" s="24"/>
      <c r="G89" s="24"/>
      <c r="H89" s="24"/>
      <c r="I89" s="24"/>
      <c r="J89" s="24"/>
      <c r="K89" s="24"/>
      <c r="L89" s="8"/>
      <c r="M89" s="8"/>
      <c r="Q89" s="8"/>
      <c r="R89" s="8"/>
      <c r="S89" s="8"/>
    </row>
    <row r="90" spans="4:19" ht="24" customHeight="1">
      <c r="E90" s="24"/>
      <c r="F90" s="24"/>
      <c r="G90" s="24"/>
      <c r="H90" s="24"/>
      <c r="I90" s="24"/>
      <c r="J90" s="24"/>
      <c r="K90" s="24"/>
      <c r="L90" s="8"/>
      <c r="M90" s="8"/>
      <c r="Q90" s="8"/>
      <c r="R90" s="8"/>
      <c r="S90" s="8"/>
    </row>
    <row r="91" spans="4:19" ht="24" customHeight="1">
      <c r="E91" s="24"/>
      <c r="F91" s="24"/>
      <c r="G91" s="24"/>
      <c r="H91" s="24"/>
      <c r="I91" s="24"/>
      <c r="J91" s="24"/>
      <c r="K91" s="24"/>
      <c r="L91" s="8"/>
      <c r="M91" s="8"/>
      <c r="Q91" s="8"/>
      <c r="R91" s="8"/>
      <c r="S91" s="8"/>
    </row>
    <row r="92" spans="4:19" ht="24" customHeight="1">
      <c r="E92" s="24"/>
      <c r="F92" s="24"/>
      <c r="G92" s="24"/>
      <c r="H92" s="24"/>
      <c r="I92" s="24"/>
      <c r="J92" s="24"/>
      <c r="K92" s="24"/>
      <c r="L92" s="8"/>
      <c r="M92" s="8"/>
      <c r="Q92" s="8"/>
      <c r="R92" s="8"/>
      <c r="S92" s="8"/>
    </row>
    <row r="93" spans="4:19" ht="24" customHeight="1">
      <c r="E93" s="24"/>
      <c r="F93" s="24"/>
      <c r="G93" s="24"/>
      <c r="H93" s="24"/>
      <c r="I93" s="24"/>
      <c r="J93" s="24"/>
      <c r="K93" s="24"/>
      <c r="L93" s="8"/>
      <c r="M93" s="8"/>
      <c r="Q93" s="8"/>
      <c r="R93" s="8"/>
      <c r="S93" s="8"/>
    </row>
    <row r="94" spans="4:19" ht="24" customHeight="1">
      <c r="E94" s="24"/>
      <c r="F94" s="24"/>
      <c r="G94" s="24"/>
      <c r="H94" s="24"/>
      <c r="I94" s="24"/>
      <c r="J94" s="24"/>
      <c r="K94" s="24"/>
      <c r="L94" s="8"/>
      <c r="M94" s="8"/>
      <c r="Q94" s="8"/>
      <c r="R94" s="8"/>
      <c r="S94" s="8"/>
    </row>
    <row r="95" spans="4:19" ht="24" customHeight="1">
      <c r="E95" s="24"/>
      <c r="F95" s="24"/>
      <c r="G95" s="24"/>
      <c r="H95" s="24"/>
      <c r="I95" s="24"/>
      <c r="J95" s="24"/>
      <c r="K95" s="24"/>
      <c r="L95" s="8"/>
      <c r="M95" s="8"/>
      <c r="Q95" s="8"/>
      <c r="R95" s="8"/>
      <c r="S95" s="8"/>
    </row>
    <row r="96" spans="4:19" ht="24" customHeight="1">
      <c r="E96" s="24"/>
      <c r="F96" s="24"/>
      <c r="G96" s="24"/>
      <c r="H96" s="24"/>
      <c r="I96" s="24"/>
      <c r="J96" s="24"/>
      <c r="K96" s="24"/>
      <c r="L96" s="8"/>
      <c r="M96" s="8"/>
      <c r="Q96" s="8"/>
      <c r="R96" s="8"/>
      <c r="S96" s="8"/>
    </row>
    <row r="97" spans="5:19" ht="24" customHeight="1">
      <c r="E97" s="24"/>
      <c r="F97" s="24"/>
      <c r="G97" s="24"/>
      <c r="H97" s="24"/>
      <c r="I97" s="24"/>
      <c r="J97" s="24"/>
      <c r="K97" s="24"/>
      <c r="L97" s="8"/>
      <c r="M97" s="8"/>
      <c r="Q97" s="8"/>
      <c r="R97" s="8"/>
      <c r="S97" s="8"/>
    </row>
    <row r="98" spans="5:19" ht="24" customHeight="1">
      <c r="E98" s="24"/>
      <c r="F98" s="24"/>
      <c r="G98" s="24"/>
      <c r="H98" s="24"/>
      <c r="I98" s="24"/>
      <c r="J98" s="24"/>
      <c r="K98" s="24"/>
      <c r="L98" s="8"/>
      <c r="M98" s="8"/>
      <c r="Q98" s="8"/>
      <c r="R98" s="8"/>
      <c r="S98" s="8"/>
    </row>
    <row r="99" spans="5:19" ht="24" customHeight="1">
      <c r="E99" s="24"/>
      <c r="F99" s="24"/>
      <c r="G99" s="24"/>
      <c r="H99" s="24"/>
      <c r="I99" s="24"/>
      <c r="J99" s="24"/>
      <c r="K99" s="24"/>
      <c r="L99" s="8"/>
      <c r="M99" s="8"/>
      <c r="Q99" s="8"/>
      <c r="R99" s="8"/>
      <c r="S99" s="8"/>
    </row>
    <row r="100" spans="5:19" ht="24" customHeight="1">
      <c r="E100" s="24"/>
      <c r="F100" s="24"/>
      <c r="G100" s="24"/>
      <c r="H100" s="24"/>
      <c r="I100" s="24"/>
      <c r="J100" s="24"/>
      <c r="K100" s="24"/>
      <c r="L100" s="8"/>
      <c r="M100" s="8"/>
      <c r="Q100" s="8"/>
      <c r="R100" s="8"/>
      <c r="S100" s="8"/>
    </row>
    <row r="101" spans="5:19" ht="24" customHeight="1">
      <c r="E101" s="24"/>
      <c r="F101" s="24"/>
      <c r="G101" s="24"/>
      <c r="H101" s="24"/>
      <c r="I101" s="24"/>
      <c r="J101" s="24"/>
      <c r="K101" s="24"/>
      <c r="L101" s="8"/>
      <c r="M101" s="8"/>
      <c r="Q101" s="8"/>
      <c r="R101" s="8"/>
      <c r="S101" s="8"/>
    </row>
    <row r="102" spans="5:19" ht="24" customHeight="1">
      <c r="E102" s="24"/>
      <c r="F102" s="24"/>
      <c r="G102" s="24"/>
      <c r="H102" s="24"/>
      <c r="I102" s="24"/>
      <c r="J102" s="24"/>
      <c r="K102" s="24"/>
      <c r="L102" s="8"/>
      <c r="M102" s="8"/>
      <c r="Q102" s="8"/>
      <c r="R102" s="8"/>
      <c r="S102" s="8"/>
    </row>
    <row r="103" spans="5:19" ht="24" customHeight="1">
      <c r="E103" s="24"/>
      <c r="F103" s="24"/>
      <c r="G103" s="24"/>
      <c r="H103" s="24"/>
      <c r="I103" s="24"/>
      <c r="J103" s="24"/>
      <c r="K103" s="24"/>
      <c r="L103" s="8"/>
      <c r="M103" s="8"/>
      <c r="Q103" s="8"/>
      <c r="R103" s="8"/>
      <c r="S103" s="8"/>
    </row>
    <row r="104" spans="5:19" ht="24" customHeight="1">
      <c r="E104" s="24"/>
      <c r="F104" s="24"/>
      <c r="G104" s="24"/>
      <c r="H104" s="24"/>
      <c r="I104" s="24"/>
      <c r="J104" s="24"/>
      <c r="K104" s="24"/>
      <c r="L104" s="8"/>
      <c r="M104" s="8"/>
      <c r="Q104" s="8"/>
      <c r="R104" s="8"/>
      <c r="S104" s="8"/>
    </row>
    <row r="105" spans="5:19" ht="24" customHeight="1">
      <c r="E105" s="24"/>
      <c r="F105" s="24"/>
      <c r="G105" s="24"/>
      <c r="H105" s="24"/>
      <c r="I105" s="24"/>
      <c r="J105" s="24"/>
      <c r="K105" s="24"/>
      <c r="L105" s="8"/>
      <c r="M105" s="8"/>
      <c r="Q105" s="8"/>
      <c r="R105" s="8"/>
      <c r="S105" s="8"/>
    </row>
    <row r="106" spans="5:19" ht="24" customHeight="1">
      <c r="E106" s="24"/>
      <c r="F106" s="24"/>
      <c r="G106" s="24"/>
      <c r="H106" s="24"/>
      <c r="I106" s="24"/>
      <c r="J106" s="24"/>
      <c r="K106" s="24"/>
      <c r="L106" s="8"/>
      <c r="M106" s="8"/>
      <c r="Q106" s="8"/>
      <c r="R106" s="8"/>
      <c r="S106" s="8"/>
    </row>
    <row r="107" spans="5:19" ht="24" customHeight="1">
      <c r="E107" s="24"/>
      <c r="F107" s="24"/>
      <c r="G107" s="24"/>
      <c r="H107" s="24"/>
      <c r="I107" s="24"/>
      <c r="J107" s="24"/>
      <c r="K107" s="24"/>
      <c r="L107" s="8"/>
      <c r="M107" s="8"/>
      <c r="Q107" s="8"/>
      <c r="R107" s="8"/>
      <c r="S107" s="8"/>
    </row>
    <row r="108" spans="5:19" ht="24" customHeight="1">
      <c r="E108" s="24"/>
      <c r="F108" s="24"/>
      <c r="G108" s="24"/>
      <c r="H108" s="24"/>
      <c r="I108" s="24"/>
      <c r="J108" s="24"/>
      <c r="K108" s="24"/>
      <c r="L108" s="8"/>
      <c r="M108" s="8"/>
      <c r="Q108" s="8"/>
      <c r="R108" s="8"/>
      <c r="S108" s="8"/>
    </row>
    <row r="109" spans="5:19" ht="24" customHeight="1">
      <c r="E109" s="24"/>
      <c r="F109" s="24"/>
      <c r="G109" s="24"/>
      <c r="H109" s="24"/>
      <c r="I109" s="24"/>
      <c r="J109" s="24"/>
      <c r="K109" s="24"/>
      <c r="L109" s="8"/>
      <c r="M109" s="8"/>
      <c r="Q109" s="8"/>
      <c r="R109" s="8"/>
      <c r="S109" s="8"/>
    </row>
    <row r="110" spans="5:19" ht="24" customHeight="1">
      <c r="E110" s="24"/>
      <c r="F110" s="24"/>
      <c r="G110" s="24"/>
      <c r="H110" s="24"/>
      <c r="I110" s="24"/>
      <c r="J110" s="24"/>
      <c r="K110" s="24"/>
      <c r="L110" s="8"/>
      <c r="M110" s="8"/>
      <c r="Q110" s="8"/>
      <c r="R110" s="8"/>
      <c r="S110" s="8"/>
    </row>
    <row r="111" spans="5:19" ht="24" customHeight="1">
      <c r="E111" s="24"/>
      <c r="F111" s="24"/>
      <c r="G111" s="24"/>
      <c r="H111" s="24"/>
      <c r="I111" s="24"/>
      <c r="J111" s="24"/>
      <c r="K111" s="24"/>
      <c r="L111" s="8"/>
      <c r="M111" s="8"/>
      <c r="Q111" s="8"/>
      <c r="R111" s="8"/>
      <c r="S111" s="8"/>
    </row>
    <row r="112" spans="5:19" ht="24" customHeight="1">
      <c r="E112" s="24"/>
      <c r="F112" s="24"/>
      <c r="G112" s="24"/>
      <c r="H112" s="24"/>
      <c r="I112" s="24"/>
      <c r="J112" s="24"/>
      <c r="K112" s="24"/>
      <c r="L112" s="8"/>
      <c r="M112" s="8"/>
      <c r="Q112" s="8"/>
      <c r="R112" s="8"/>
      <c r="S112" s="8"/>
    </row>
    <row r="113" spans="5:19" ht="24" customHeight="1">
      <c r="E113" s="24"/>
      <c r="F113" s="24"/>
      <c r="G113" s="24"/>
      <c r="H113" s="24"/>
      <c r="I113" s="24"/>
      <c r="J113" s="24"/>
      <c r="K113" s="24"/>
      <c r="L113" s="8"/>
      <c r="M113" s="8"/>
      <c r="Q113" s="8"/>
      <c r="R113" s="8"/>
      <c r="S113" s="8"/>
    </row>
    <row r="114" spans="5:19" ht="24" customHeight="1">
      <c r="E114" s="24"/>
      <c r="F114" s="24"/>
      <c r="G114" s="24"/>
      <c r="H114" s="24"/>
      <c r="I114" s="24"/>
      <c r="J114" s="24"/>
      <c r="K114" s="24"/>
      <c r="L114" s="8"/>
      <c r="M114" s="8"/>
      <c r="Q114" s="8"/>
      <c r="R114" s="8"/>
      <c r="S114" s="8"/>
    </row>
    <row r="115" spans="5:19" ht="24" customHeight="1">
      <c r="E115" s="24"/>
      <c r="F115" s="24"/>
      <c r="G115" s="24"/>
      <c r="H115" s="24"/>
      <c r="I115" s="24"/>
      <c r="J115" s="24"/>
      <c r="K115" s="24"/>
      <c r="L115" s="8"/>
      <c r="M115" s="8"/>
      <c r="Q115" s="8"/>
      <c r="R115" s="8"/>
      <c r="S115" s="8"/>
    </row>
    <row r="116" spans="5:19" ht="24" customHeight="1">
      <c r="E116" s="24"/>
      <c r="F116" s="24"/>
      <c r="G116" s="24"/>
      <c r="H116" s="24"/>
      <c r="I116" s="24"/>
      <c r="J116" s="24"/>
      <c r="K116" s="24"/>
      <c r="L116" s="8"/>
      <c r="M116" s="8"/>
      <c r="Q116" s="8"/>
      <c r="R116" s="8"/>
      <c r="S116" s="8"/>
    </row>
  </sheetData>
  <mergeCells count="5">
    <mergeCell ref="A1:K1"/>
    <mergeCell ref="A2:K2"/>
    <mergeCell ref="A3:K3"/>
    <mergeCell ref="E5:G5"/>
    <mergeCell ref="I5:K5"/>
  </mergeCells>
  <pageMargins left="0.47244094488188998" right="0.27559055118110198" top="0.74803149606299202" bottom="0.511811023622047" header="0.43307086614173201" footer="0.31496062992126"/>
  <pageSetup paperSize="9" scale="53" firstPageNumber="5" fitToHeight="0" orientation="portrait" useFirstPageNumber="1" r:id="rId1"/>
  <headerFooter scaleWithDoc="0" alignWithMargins="0">
    <oddHeader>&amp;R&amp;"Angsana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BD62B-EEB7-481A-B0EA-5ABE2BBB667D}">
  <sheetPr>
    <tabColor rgb="FFCCFF66"/>
    <pageSetUpPr fitToPage="1"/>
  </sheetPr>
  <dimension ref="A1:S117"/>
  <sheetViews>
    <sheetView view="pageBreakPreview" topLeftCell="A55" zoomScale="60" zoomScaleNormal="90" workbookViewId="0">
      <selection activeCell="Q63" sqref="Q63"/>
    </sheetView>
  </sheetViews>
  <sheetFormatPr defaultColWidth="9.140625" defaultRowHeight="24" customHeight="1"/>
  <cols>
    <col min="1" max="2" width="2.85546875" style="4" customWidth="1"/>
    <col min="3" max="3" width="78.140625" style="4" customWidth="1"/>
    <col min="4" max="4" width="16.7109375" style="4" customWidth="1"/>
    <col min="5" max="5" width="24.140625" style="45" customWidth="1"/>
    <col min="6" max="6" width="1.140625" style="45" customWidth="1"/>
    <col min="7" max="7" width="22.7109375" style="45" customWidth="1"/>
    <col min="8" max="8" width="1.140625" style="45" customWidth="1"/>
    <col min="9" max="9" width="22.7109375" style="45" customWidth="1"/>
    <col min="10" max="10" width="1.140625" style="45" customWidth="1"/>
    <col min="11" max="11" width="22.7109375" style="45" customWidth="1"/>
    <col min="12" max="12" width="18.140625" style="9" customWidth="1"/>
    <col min="13" max="13" width="15.42578125" style="14" bestFit="1" customWidth="1"/>
    <col min="14" max="14" width="14.85546875" style="4" bestFit="1" customWidth="1"/>
    <col min="15" max="15" width="19.140625" style="5" customWidth="1"/>
    <col min="16" max="16" width="5.85546875" style="4" customWidth="1"/>
    <col min="17" max="17" width="14.85546875" style="9" bestFit="1" customWidth="1"/>
    <col min="18" max="18" width="9.140625" style="9"/>
    <col min="19" max="19" width="14.85546875" style="9" bestFit="1" customWidth="1"/>
    <col min="20" max="16384" width="9.140625" style="4"/>
  </cols>
  <sheetData>
    <row r="1" spans="1:19" ht="24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O1" s="4"/>
    </row>
    <row r="2" spans="1:19" ht="24" customHeight="1">
      <c r="A2" s="127" t="s">
        <v>72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O2" s="4"/>
    </row>
    <row r="3" spans="1:19" ht="24" customHeight="1">
      <c r="A3" s="127" t="s">
        <v>214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O3" s="4"/>
    </row>
    <row r="4" spans="1:19" ht="24" customHeight="1">
      <c r="A4" s="2"/>
      <c r="B4" s="2"/>
      <c r="C4" s="2"/>
      <c r="D4" s="2"/>
      <c r="E4" s="41"/>
      <c r="F4" s="41"/>
      <c r="G4" s="41"/>
      <c r="H4" s="41"/>
      <c r="I4" s="41"/>
      <c r="J4" s="41"/>
      <c r="K4" s="49" t="s">
        <v>2</v>
      </c>
      <c r="O4" s="2"/>
    </row>
    <row r="5" spans="1:19" ht="24" customHeight="1">
      <c r="A5" s="95"/>
      <c r="B5" s="95"/>
      <c r="C5" s="95"/>
      <c r="D5" s="95"/>
      <c r="E5" s="130" t="s">
        <v>3</v>
      </c>
      <c r="F5" s="130"/>
      <c r="G5" s="130"/>
      <c r="H5" s="65"/>
      <c r="I5" s="130" t="s">
        <v>4</v>
      </c>
      <c r="J5" s="130"/>
      <c r="K5" s="130"/>
      <c r="O5" s="4"/>
    </row>
    <row r="6" spans="1:19" ht="24" customHeight="1">
      <c r="A6" s="7"/>
      <c r="B6" s="7"/>
      <c r="C6" s="7"/>
      <c r="D6" s="1" t="s">
        <v>5</v>
      </c>
      <c r="E6" s="46" t="str">
        <f>+'งบฐานะการเงิน '!I6</f>
        <v>30 กันยายน 2568</v>
      </c>
      <c r="F6" s="66"/>
      <c r="G6" s="46" t="str">
        <f>'งบกำไรขาดทุนเบ็ดเสร็จ 3M'!G6</f>
        <v>30 กันยายน 2567</v>
      </c>
      <c r="H6" s="66"/>
      <c r="I6" s="46" t="str">
        <f>E6</f>
        <v>30 กันยายน 2568</v>
      </c>
      <c r="J6" s="66"/>
      <c r="K6" s="46" t="str">
        <f>G6</f>
        <v>30 กันยายน 2567</v>
      </c>
      <c r="O6" s="113"/>
    </row>
    <row r="7" spans="1:19" ht="24" customHeight="1">
      <c r="A7" s="6"/>
      <c r="B7" s="6"/>
      <c r="C7" s="6"/>
      <c r="D7" s="6"/>
      <c r="E7" s="47"/>
      <c r="F7" s="47"/>
      <c r="G7" s="47"/>
      <c r="H7" s="47"/>
      <c r="I7" s="47"/>
      <c r="J7" s="47"/>
      <c r="K7" s="47"/>
      <c r="O7" s="113"/>
    </row>
    <row r="8" spans="1:19" ht="24" customHeight="1">
      <c r="A8" s="4" t="s">
        <v>113</v>
      </c>
      <c r="E8" s="54">
        <v>164660425</v>
      </c>
      <c r="F8" s="54"/>
      <c r="G8" s="54">
        <v>46926150</v>
      </c>
      <c r="H8" s="54"/>
      <c r="I8" s="54">
        <v>164660425</v>
      </c>
      <c r="J8" s="68"/>
      <c r="K8" s="54">
        <v>46926150</v>
      </c>
      <c r="O8" s="16"/>
    </row>
    <row r="9" spans="1:19" ht="24" customHeight="1">
      <c r="A9" s="4" t="s">
        <v>220</v>
      </c>
      <c r="E9" s="54">
        <v>9347808</v>
      </c>
      <c r="F9" s="54"/>
      <c r="G9" s="9">
        <v>0</v>
      </c>
      <c r="H9" s="8"/>
      <c r="I9" s="8">
        <v>0</v>
      </c>
      <c r="J9" s="8"/>
      <c r="K9" s="8">
        <v>0</v>
      </c>
      <c r="M9" s="9"/>
      <c r="O9" s="16"/>
    </row>
    <row r="10" spans="1:19" ht="24" customHeight="1">
      <c r="A10" s="4" t="s">
        <v>73</v>
      </c>
      <c r="E10" s="24">
        <v>14058908.789999999</v>
      </c>
      <c r="F10" s="54"/>
      <c r="G10" s="24">
        <v>12906053.07</v>
      </c>
      <c r="H10" s="54"/>
      <c r="I10" s="54">
        <v>14058908.789999999</v>
      </c>
      <c r="J10" s="54"/>
      <c r="K10" s="54">
        <v>12906053.07</v>
      </c>
      <c r="M10" s="9"/>
      <c r="O10" s="16"/>
    </row>
    <row r="11" spans="1:19" ht="24" customHeight="1">
      <c r="A11" s="4" t="s">
        <v>74</v>
      </c>
      <c r="E11" s="54">
        <v>108366786.70999999</v>
      </c>
      <c r="F11" s="54"/>
      <c r="G11" s="54">
        <v>100918434.55</v>
      </c>
      <c r="H11" s="54"/>
      <c r="I11" s="54">
        <v>107369286.73999999</v>
      </c>
      <c r="J11" s="54"/>
      <c r="K11" s="54">
        <v>100419684.56</v>
      </c>
      <c r="M11" s="9"/>
      <c r="N11" s="106"/>
      <c r="O11" s="16"/>
    </row>
    <row r="12" spans="1:19" ht="24" customHeight="1">
      <c r="A12" s="4" t="s">
        <v>75</v>
      </c>
      <c r="E12" s="24">
        <v>33687105.879999995</v>
      </c>
      <c r="F12" s="54"/>
      <c r="G12" s="24">
        <v>44943382.24000001</v>
      </c>
      <c r="H12" s="54"/>
      <c r="I12" s="54">
        <v>20905875</v>
      </c>
      <c r="J12" s="54"/>
      <c r="K12" s="54">
        <v>20812500</v>
      </c>
      <c r="M12" s="112"/>
      <c r="N12" s="106"/>
      <c r="O12" s="16"/>
    </row>
    <row r="13" spans="1:19" s="6" customFormat="1" ht="24" customHeight="1">
      <c r="A13" s="6" t="s">
        <v>76</v>
      </c>
      <c r="E13" s="43">
        <f>SUM(E8:E12)</f>
        <v>330121034.38</v>
      </c>
      <c r="F13" s="37"/>
      <c r="G13" s="43">
        <f>SUM(G8:G12)</f>
        <v>205694019.86000001</v>
      </c>
      <c r="H13" s="37"/>
      <c r="I13" s="43">
        <f>SUM(I8:I12)</f>
        <v>306994495.52999997</v>
      </c>
      <c r="J13" s="37"/>
      <c r="K13" s="43">
        <f>SUM(K8:K12)</f>
        <v>181064387.63</v>
      </c>
      <c r="L13" s="9"/>
      <c r="M13" s="14"/>
      <c r="O13" s="22"/>
      <c r="Q13" s="21"/>
      <c r="R13" s="21"/>
      <c r="S13" s="21"/>
    </row>
    <row r="14" spans="1:19" s="6" customFormat="1" ht="24" customHeight="1">
      <c r="A14" s="4" t="s">
        <v>114</v>
      </c>
      <c r="E14" s="24">
        <v>-55141421.270000003</v>
      </c>
      <c r="F14" s="24"/>
      <c r="G14" s="24">
        <v>-6303452.4500000002</v>
      </c>
      <c r="H14" s="24"/>
      <c r="I14" s="24">
        <v>-55141421.270000003</v>
      </c>
      <c r="J14" s="24"/>
      <c r="K14" s="24">
        <v>-6303452.4500000002</v>
      </c>
      <c r="L14" s="9"/>
      <c r="M14" s="14"/>
      <c r="O14" s="10"/>
      <c r="Q14" s="21"/>
      <c r="R14" s="21"/>
      <c r="S14" s="21"/>
    </row>
    <row r="15" spans="1:19" s="6" customFormat="1" ht="24" customHeight="1">
      <c r="A15" s="4" t="s">
        <v>221</v>
      </c>
      <c r="E15" s="24">
        <v>-2532206.3199999998</v>
      </c>
      <c r="F15" s="24"/>
      <c r="G15" s="9">
        <v>0</v>
      </c>
      <c r="H15" s="8"/>
      <c r="I15" s="8">
        <v>0</v>
      </c>
      <c r="J15" s="8"/>
      <c r="K15" s="8">
        <v>0</v>
      </c>
      <c r="L15" s="9"/>
      <c r="M15" s="14"/>
      <c r="O15" s="10"/>
      <c r="Q15" s="21"/>
      <c r="R15" s="21"/>
      <c r="S15" s="21"/>
    </row>
    <row r="16" spans="1:19" ht="24" customHeight="1">
      <c r="A16" s="4" t="s">
        <v>77</v>
      </c>
      <c r="E16" s="24">
        <v>-8674400.4499999993</v>
      </c>
      <c r="F16" s="24"/>
      <c r="G16" s="24">
        <v>-7055944.8899999997</v>
      </c>
      <c r="H16" s="24"/>
      <c r="I16" s="54">
        <v>-13876964.51</v>
      </c>
      <c r="J16" s="54"/>
      <c r="K16" s="54">
        <v>-11954283.310000001</v>
      </c>
      <c r="M16" s="9"/>
      <c r="O16" s="13"/>
    </row>
    <row r="17" spans="1:19" ht="24" customHeight="1">
      <c r="A17" s="4" t="s">
        <v>78</v>
      </c>
      <c r="E17" s="54">
        <v>-77177065.700000003</v>
      </c>
      <c r="F17" s="24"/>
      <c r="G17" s="24">
        <v>-75393038.909999996</v>
      </c>
      <c r="H17" s="24"/>
      <c r="I17" s="54">
        <v>-77177065.700000003</v>
      </c>
      <c r="J17" s="54"/>
      <c r="K17" s="54">
        <v>-75393038.909999996</v>
      </c>
      <c r="M17" s="9"/>
      <c r="O17" s="13"/>
    </row>
    <row r="18" spans="1:19" ht="24" customHeight="1">
      <c r="A18" s="4" t="s">
        <v>79</v>
      </c>
      <c r="E18" s="51">
        <v>-31397259.719999999</v>
      </c>
      <c r="F18" s="24"/>
      <c r="G18" s="51">
        <v>-36827161.009999998</v>
      </c>
      <c r="H18" s="24"/>
      <c r="I18" s="54">
        <v>-18650471.280000001</v>
      </c>
      <c r="J18" s="54"/>
      <c r="K18" s="54">
        <v>-18319682.190000001</v>
      </c>
      <c r="M18" s="9"/>
      <c r="O18" s="13"/>
    </row>
    <row r="19" spans="1:19" s="6" customFormat="1" ht="24" customHeight="1">
      <c r="A19" s="6" t="s">
        <v>80</v>
      </c>
      <c r="E19" s="43">
        <f>SUM(E14:E18)</f>
        <v>-174922353.46000001</v>
      </c>
      <c r="F19" s="37"/>
      <c r="G19" s="43">
        <f>SUM(G14:G18)</f>
        <v>-125579597.25999999</v>
      </c>
      <c r="H19" s="37"/>
      <c r="I19" s="43">
        <f>SUM(I14:I18)</f>
        <v>-164845922.76000002</v>
      </c>
      <c r="J19" s="37"/>
      <c r="K19" s="43">
        <f>SUM(K14:K18)</f>
        <v>-111970456.86</v>
      </c>
      <c r="L19" s="9"/>
      <c r="M19" s="14"/>
      <c r="O19" s="20"/>
      <c r="Q19" s="21"/>
      <c r="R19" s="21"/>
      <c r="S19" s="21"/>
    </row>
    <row r="20" spans="1:19" ht="24" customHeight="1">
      <c r="A20" s="6" t="s">
        <v>81</v>
      </c>
      <c r="B20" s="6"/>
      <c r="C20" s="6"/>
      <c r="D20" s="6"/>
      <c r="E20" s="41">
        <f>E13+E19</f>
        <v>155198680.91999999</v>
      </c>
      <c r="F20" s="41"/>
      <c r="G20" s="41">
        <f>G13+G19</f>
        <v>80114422.600000024</v>
      </c>
      <c r="H20" s="41"/>
      <c r="I20" s="41">
        <f>I13+I19</f>
        <v>142148572.76999995</v>
      </c>
      <c r="J20" s="41"/>
      <c r="K20" s="41">
        <f>K13+K19</f>
        <v>69093930.769999996</v>
      </c>
      <c r="O20" s="14"/>
      <c r="P20" s="14"/>
    </row>
    <row r="21" spans="1:19" ht="24" customHeight="1">
      <c r="A21" s="4" t="s">
        <v>82</v>
      </c>
      <c r="E21" s="54">
        <v>77688</v>
      </c>
      <c r="F21" s="54"/>
      <c r="G21" s="54">
        <v>237546</v>
      </c>
      <c r="H21" s="54"/>
      <c r="I21" s="54">
        <v>37327338</v>
      </c>
      <c r="J21" s="54"/>
      <c r="K21" s="54">
        <v>37487196</v>
      </c>
      <c r="O21" s="14"/>
      <c r="P21" s="14"/>
    </row>
    <row r="22" spans="1:19" ht="24" customHeight="1">
      <c r="A22" s="4" t="s">
        <v>83</v>
      </c>
      <c r="E22" s="54">
        <v>41856700.130000003</v>
      </c>
      <c r="F22" s="54"/>
      <c r="G22" s="54">
        <v>38591477.450000003</v>
      </c>
      <c r="H22" s="54"/>
      <c r="I22" s="54">
        <v>3393027.8100000005</v>
      </c>
      <c r="J22" s="54"/>
      <c r="K22" s="54">
        <v>4997610.17</v>
      </c>
      <c r="N22" s="9"/>
      <c r="O22" s="9"/>
      <c r="P22" s="14"/>
    </row>
    <row r="23" spans="1:19" ht="24" customHeight="1">
      <c r="A23" s="4" t="s">
        <v>84</v>
      </c>
      <c r="E23" s="9">
        <v>0</v>
      </c>
      <c r="F23" s="54"/>
      <c r="G23" s="54">
        <v>4042699.24</v>
      </c>
      <c r="H23" s="54"/>
      <c r="I23" s="9">
        <v>0</v>
      </c>
      <c r="J23" s="9"/>
      <c r="K23" s="8">
        <v>0</v>
      </c>
      <c r="N23" s="9"/>
      <c r="O23" s="9"/>
      <c r="P23" s="14"/>
    </row>
    <row r="24" spans="1:19" ht="24" customHeight="1">
      <c r="A24" s="4" t="s">
        <v>85</v>
      </c>
      <c r="E24" s="54">
        <v>5285255.4800000004</v>
      </c>
      <c r="F24" s="54"/>
      <c r="G24" s="54">
        <v>12992886.539999999</v>
      </c>
      <c r="H24" s="54"/>
      <c r="I24" s="54">
        <v>7356636.6300000008</v>
      </c>
      <c r="J24" s="54"/>
      <c r="K24" s="54">
        <v>5224841.6899999995</v>
      </c>
      <c r="N24" s="9"/>
      <c r="O24" s="9"/>
      <c r="P24" s="14"/>
      <c r="S24" s="24"/>
    </row>
    <row r="25" spans="1:19" ht="24" customHeight="1">
      <c r="A25" s="4" t="s">
        <v>86</v>
      </c>
      <c r="E25" s="45">
        <v>10166333.1</v>
      </c>
      <c r="F25" s="24"/>
      <c r="G25" s="24">
        <v>10059726.970000001</v>
      </c>
      <c r="H25" s="24"/>
      <c r="I25" s="24">
        <v>10166333.1</v>
      </c>
      <c r="J25" s="54"/>
      <c r="K25" s="24">
        <v>10059726.970000001</v>
      </c>
      <c r="N25" s="8"/>
      <c r="O25" s="9"/>
      <c r="P25" s="14"/>
      <c r="R25" s="8"/>
      <c r="S25" s="8"/>
    </row>
    <row r="26" spans="1:19" ht="24" customHeight="1">
      <c r="A26" s="4" t="s">
        <v>87</v>
      </c>
      <c r="E26" s="24">
        <v>-1602236.25</v>
      </c>
      <c r="F26" s="24"/>
      <c r="G26" s="24">
        <v>-6450745.4199999999</v>
      </c>
      <c r="H26" s="24"/>
      <c r="I26" s="24">
        <v>-1986484.4</v>
      </c>
      <c r="J26" s="54"/>
      <c r="K26" s="24">
        <v>-379839.85</v>
      </c>
      <c r="N26" s="8"/>
      <c r="O26" s="9"/>
      <c r="P26" s="14"/>
      <c r="R26" s="8"/>
      <c r="S26" s="8"/>
    </row>
    <row r="27" spans="1:19" ht="24" customHeight="1">
      <c r="A27" s="4" t="s">
        <v>88</v>
      </c>
      <c r="D27" s="36"/>
      <c r="E27" s="24">
        <v>-16247118.529999999</v>
      </c>
      <c r="F27" s="24"/>
      <c r="G27" s="24">
        <v>-4524871.3600000003</v>
      </c>
      <c r="H27" s="24"/>
      <c r="I27" s="24">
        <v>-16247118.529999999</v>
      </c>
      <c r="J27" s="24"/>
      <c r="K27" s="24">
        <v>-4524871.3600000003</v>
      </c>
      <c r="N27" s="9"/>
      <c r="O27" s="9"/>
      <c r="P27" s="14"/>
    </row>
    <row r="28" spans="1:19" ht="24" customHeight="1">
      <c r="A28" s="4" t="s">
        <v>89</v>
      </c>
      <c r="E28" s="24">
        <v>-271018847.56</v>
      </c>
      <c r="F28" s="24"/>
      <c r="G28" s="24">
        <v>-275827413.67000002</v>
      </c>
      <c r="H28" s="24"/>
      <c r="I28" s="24">
        <v>-72743913.849999994</v>
      </c>
      <c r="J28" s="24"/>
      <c r="K28" s="24">
        <v>-75566000.430000007</v>
      </c>
      <c r="N28" s="24"/>
      <c r="O28" s="24"/>
      <c r="P28" s="24"/>
      <c r="Q28" s="24"/>
      <c r="R28" s="24"/>
      <c r="S28" s="24"/>
    </row>
    <row r="29" spans="1:19" s="6" customFormat="1" ht="24" customHeight="1">
      <c r="A29" s="6" t="s">
        <v>90</v>
      </c>
      <c r="E29" s="50">
        <f>SUM(E20:E28)</f>
        <v>-76283544.710000038</v>
      </c>
      <c r="F29" s="37"/>
      <c r="G29" s="50">
        <f>SUM(G20:G28)</f>
        <v>-140764271.65000001</v>
      </c>
      <c r="H29" s="37"/>
      <c r="I29" s="50">
        <f>SUM(I20:I28)</f>
        <v>109414391.52999994</v>
      </c>
      <c r="J29" s="37"/>
      <c r="K29" s="50">
        <f>SUM(K20:K28)</f>
        <v>46392593.959999993</v>
      </c>
      <c r="L29" s="9"/>
      <c r="M29" s="14"/>
      <c r="N29" s="24"/>
      <c r="O29" s="24"/>
      <c r="P29" s="24"/>
      <c r="Q29" s="24"/>
      <c r="R29" s="24"/>
      <c r="S29" s="24"/>
    </row>
    <row r="30" spans="1:19" ht="24" customHeight="1">
      <c r="A30" s="114" t="s">
        <v>91</v>
      </c>
      <c r="B30" s="114"/>
      <c r="C30" s="114"/>
      <c r="E30" s="24">
        <v>-7603815.4299999997</v>
      </c>
      <c r="F30" s="24"/>
      <c r="G30" s="24">
        <v>-7251501.6399999997</v>
      </c>
      <c r="H30" s="24">
        <v>-2</v>
      </c>
      <c r="I30" s="54">
        <v>-1004480.94</v>
      </c>
      <c r="J30" s="24"/>
      <c r="K30" s="54">
        <v>-784206.75</v>
      </c>
      <c r="M30" s="9"/>
      <c r="N30" s="24"/>
      <c r="O30" s="24"/>
      <c r="P30" s="24"/>
      <c r="Q30" s="24"/>
      <c r="R30" s="24"/>
      <c r="S30" s="24"/>
    </row>
    <row r="31" spans="1:19" ht="24" customHeight="1">
      <c r="A31" s="4" t="s">
        <v>92</v>
      </c>
      <c r="D31" s="26"/>
      <c r="E31" s="54">
        <v>546344555</v>
      </c>
      <c r="F31" s="54"/>
      <c r="G31" s="54">
        <v>445995536.79000002</v>
      </c>
      <c r="H31" s="54"/>
      <c r="I31" s="92">
        <v>0</v>
      </c>
      <c r="J31" s="8"/>
      <c r="K31" s="92">
        <v>0</v>
      </c>
      <c r="N31" s="9"/>
      <c r="O31" s="16"/>
      <c r="P31" s="104"/>
    </row>
    <row r="32" spans="1:19" ht="24" customHeight="1">
      <c r="A32" s="6" t="s">
        <v>93</v>
      </c>
      <c r="B32" s="6"/>
      <c r="C32" s="6"/>
      <c r="D32" s="88"/>
      <c r="E32" s="50">
        <f>SUM(E29:E31)</f>
        <v>462457194.85999995</v>
      </c>
      <c r="F32" s="37"/>
      <c r="G32" s="50">
        <f>SUM(G29:G31)</f>
        <v>297979763.5</v>
      </c>
      <c r="H32" s="37"/>
      <c r="I32" s="50">
        <f>SUM(I29:I31)</f>
        <v>108409910.58999994</v>
      </c>
      <c r="J32" s="37"/>
      <c r="K32" s="50">
        <f>SUM(K29:K31)</f>
        <v>45608387.209999993</v>
      </c>
      <c r="N32" s="9"/>
      <c r="O32" s="22"/>
      <c r="P32" s="104"/>
    </row>
    <row r="33" spans="1:19" ht="24" customHeight="1">
      <c r="A33" s="4" t="s">
        <v>94</v>
      </c>
      <c r="D33" s="98">
        <v>19</v>
      </c>
      <c r="E33" s="51">
        <v>-42420467.619999997</v>
      </c>
      <c r="F33" s="24"/>
      <c r="G33" s="51">
        <v>-12992128.119999999</v>
      </c>
      <c r="H33" s="24"/>
      <c r="I33" s="84">
        <v>-15017570.57</v>
      </c>
      <c r="J33" s="54"/>
      <c r="K33" s="84">
        <v>-1115095.6599999999</v>
      </c>
      <c r="O33" s="13"/>
    </row>
    <row r="34" spans="1:19" ht="24" customHeight="1">
      <c r="A34" s="6" t="s">
        <v>95</v>
      </c>
      <c r="B34" s="6"/>
      <c r="C34" s="6"/>
      <c r="D34" s="6"/>
      <c r="E34" s="43">
        <f>E32+E33</f>
        <v>420036727.23999995</v>
      </c>
      <c r="F34" s="37"/>
      <c r="G34" s="43">
        <f>G32+G33</f>
        <v>284987635.38</v>
      </c>
      <c r="H34" s="37"/>
      <c r="I34" s="43">
        <f>I32+I33</f>
        <v>93392340.019999951</v>
      </c>
      <c r="J34" s="37"/>
      <c r="K34" s="43">
        <f>K32+K33</f>
        <v>44493291.549999997</v>
      </c>
      <c r="M34" s="9"/>
      <c r="N34" s="106"/>
      <c r="O34" s="22"/>
    </row>
    <row r="35" spans="1:19" ht="24" customHeight="1">
      <c r="A35" s="6" t="s">
        <v>96</v>
      </c>
      <c r="B35" s="6"/>
      <c r="C35" s="6"/>
      <c r="D35" s="6"/>
      <c r="E35" s="37"/>
      <c r="F35" s="37"/>
      <c r="G35" s="37"/>
      <c r="H35" s="37"/>
      <c r="I35" s="37"/>
      <c r="J35" s="37"/>
      <c r="K35" s="37"/>
      <c r="O35" s="75"/>
    </row>
    <row r="36" spans="1:19" ht="24" customHeight="1">
      <c r="A36" s="6"/>
      <c r="B36" s="6" t="s">
        <v>97</v>
      </c>
      <c r="C36" s="6"/>
      <c r="D36" s="6"/>
      <c r="F36" s="37"/>
      <c r="H36" s="37"/>
      <c r="J36" s="37"/>
      <c r="N36" s="9"/>
      <c r="O36" s="75"/>
      <c r="P36" s="115"/>
    </row>
    <row r="37" spans="1:19" ht="24" customHeight="1">
      <c r="B37" s="4" t="s">
        <v>98</v>
      </c>
      <c r="D37" s="98">
        <v>19</v>
      </c>
      <c r="E37" s="24">
        <v>-64748312.190000013</v>
      </c>
      <c r="F37" s="24"/>
      <c r="G37" s="24">
        <v>-26360688.829999998</v>
      </c>
      <c r="H37" s="24"/>
      <c r="I37" s="9">
        <v>0</v>
      </c>
      <c r="J37" s="8"/>
      <c r="K37" s="8">
        <v>0</v>
      </c>
      <c r="N37" s="9"/>
      <c r="O37" s="8"/>
    </row>
    <row r="38" spans="1:19" ht="24" customHeight="1">
      <c r="B38" s="4" t="s">
        <v>99</v>
      </c>
      <c r="D38" s="98">
        <v>19</v>
      </c>
      <c r="E38" s="24">
        <v>-136582555.35000002</v>
      </c>
      <c r="F38" s="24"/>
      <c r="G38" s="24">
        <v>-186255378.26999998</v>
      </c>
      <c r="H38" s="24"/>
      <c r="I38" s="92">
        <v>0</v>
      </c>
      <c r="J38" s="8"/>
      <c r="K38" s="92">
        <v>0</v>
      </c>
      <c r="O38" s="8"/>
    </row>
    <row r="39" spans="1:19" s="6" customFormat="1" ht="24" customHeight="1">
      <c r="B39" s="6" t="s">
        <v>100</v>
      </c>
      <c r="E39" s="43">
        <f>SUM(E37:E38)</f>
        <v>-201330867.54000002</v>
      </c>
      <c r="F39" s="37"/>
      <c r="G39" s="43">
        <f>SUM(G37:G38)</f>
        <v>-212616067.09999996</v>
      </c>
      <c r="H39" s="37"/>
      <c r="I39" s="92">
        <f>SUM(I37:I38)</f>
        <v>0</v>
      </c>
      <c r="J39" s="8"/>
      <c r="K39" s="92">
        <f>SUM(K37:K38)</f>
        <v>0</v>
      </c>
      <c r="L39" s="9"/>
      <c r="M39" s="14"/>
      <c r="O39" s="22"/>
      <c r="Q39" s="21"/>
      <c r="R39" s="21"/>
      <c r="S39" s="21"/>
    </row>
    <row r="40" spans="1:19" s="6" customFormat="1" ht="24" customHeight="1">
      <c r="B40" s="6" t="s">
        <v>101</v>
      </c>
      <c r="E40" s="37"/>
      <c r="F40" s="37"/>
      <c r="G40" s="37"/>
      <c r="H40" s="37"/>
      <c r="I40" s="37"/>
      <c r="J40" s="37"/>
      <c r="K40" s="37"/>
      <c r="L40" s="21"/>
      <c r="M40" s="14"/>
      <c r="O40" s="22"/>
      <c r="Q40" s="21"/>
      <c r="R40" s="21"/>
      <c r="S40" s="21"/>
    </row>
    <row r="41" spans="1:19" s="6" customFormat="1" ht="24" customHeight="1">
      <c r="B41" s="4" t="s">
        <v>102</v>
      </c>
      <c r="C41" s="4"/>
      <c r="E41" s="42"/>
      <c r="F41" s="42"/>
      <c r="G41" s="42"/>
      <c r="H41" s="42"/>
      <c r="I41" s="42"/>
      <c r="J41" s="42"/>
      <c r="K41" s="42"/>
      <c r="L41" s="21"/>
      <c r="M41" s="14"/>
      <c r="O41" s="22"/>
      <c r="Q41" s="21"/>
      <c r="R41" s="21"/>
      <c r="S41" s="21"/>
    </row>
    <row r="42" spans="1:19" s="6" customFormat="1" ht="24" customHeight="1">
      <c r="B42" s="4"/>
      <c r="C42" s="4" t="s">
        <v>103</v>
      </c>
      <c r="D42" s="98">
        <v>19</v>
      </c>
      <c r="E42" s="51">
        <v>13571534.189999996</v>
      </c>
      <c r="F42" s="24"/>
      <c r="G42" s="51">
        <v>14276755.189999998</v>
      </c>
      <c r="H42" s="24"/>
      <c r="I42" s="51">
        <v>-402740.16</v>
      </c>
      <c r="J42" s="24"/>
      <c r="K42" s="51">
        <v>-380096.64</v>
      </c>
      <c r="L42" s="9"/>
      <c r="M42" s="14"/>
      <c r="O42" s="10"/>
      <c r="Q42" s="21"/>
      <c r="R42" s="21"/>
      <c r="S42" s="21"/>
    </row>
    <row r="43" spans="1:19" s="6" customFormat="1" ht="24" customHeight="1">
      <c r="B43" s="6" t="s">
        <v>104</v>
      </c>
      <c r="E43" s="37">
        <f>SUM(E42:E42)</f>
        <v>13571534.189999996</v>
      </c>
      <c r="F43" s="37"/>
      <c r="G43" s="37">
        <f>SUM(G42:G42)</f>
        <v>14276755.189999998</v>
      </c>
      <c r="H43" s="37"/>
      <c r="I43" s="37">
        <f>SUM(I42:I42)</f>
        <v>-402740.16</v>
      </c>
      <c r="J43" s="37"/>
      <c r="K43" s="37">
        <f>SUM(K42:K42)</f>
        <v>-380096.64</v>
      </c>
      <c r="L43" s="9"/>
      <c r="M43" s="14"/>
      <c r="O43" s="20"/>
      <c r="Q43" s="21"/>
      <c r="R43" s="21"/>
      <c r="S43" s="21"/>
    </row>
    <row r="44" spans="1:19" s="6" customFormat="1" ht="24" customHeight="1">
      <c r="A44" s="6" t="s">
        <v>105</v>
      </c>
      <c r="E44" s="50">
        <f>+E39+E43</f>
        <v>-187759333.35000002</v>
      </c>
      <c r="F44" s="37"/>
      <c r="G44" s="50">
        <f>+G39+G43</f>
        <v>-198339311.90999997</v>
      </c>
      <c r="H44" s="37"/>
      <c r="I44" s="50">
        <f>+I39+I43</f>
        <v>-402740.16</v>
      </c>
      <c r="J44" s="37"/>
      <c r="K44" s="50">
        <f>+K39+K43</f>
        <v>-380096.64</v>
      </c>
      <c r="L44" s="9"/>
      <c r="M44" s="14"/>
      <c r="O44" s="20"/>
      <c r="Q44" s="21"/>
      <c r="R44" s="21"/>
      <c r="S44" s="21"/>
    </row>
    <row r="45" spans="1:19" ht="24" customHeight="1" thickBot="1">
      <c r="A45" s="6" t="s">
        <v>106</v>
      </c>
      <c r="B45" s="6"/>
      <c r="C45" s="6"/>
      <c r="D45" s="6"/>
      <c r="E45" s="44">
        <f>+E34+E44</f>
        <v>232277393.88999993</v>
      </c>
      <c r="F45" s="37"/>
      <c r="G45" s="44">
        <f>+G34+G44</f>
        <v>86648323.470000029</v>
      </c>
      <c r="H45" s="37"/>
      <c r="I45" s="44">
        <f>+I34+I44</f>
        <v>92989599.859999955</v>
      </c>
      <c r="J45" s="37"/>
      <c r="K45" s="44">
        <f>+K34+K44</f>
        <v>44113194.909999996</v>
      </c>
      <c r="N45" s="106"/>
      <c r="O45" s="22"/>
    </row>
    <row r="46" spans="1:19" ht="24" customHeight="1" thickTop="1">
      <c r="A46" s="6"/>
      <c r="B46" s="6"/>
      <c r="C46" s="6"/>
      <c r="D46" s="6"/>
      <c r="E46" s="37"/>
      <c r="F46" s="37"/>
      <c r="G46" s="37"/>
      <c r="H46" s="37"/>
      <c r="I46" s="37"/>
      <c r="J46" s="37"/>
      <c r="K46" s="37"/>
      <c r="O46" s="75"/>
    </row>
    <row r="47" spans="1:19" ht="24" customHeight="1">
      <c r="A47" s="6" t="s">
        <v>107</v>
      </c>
      <c r="B47" s="6"/>
      <c r="C47" s="6"/>
      <c r="D47" s="6"/>
      <c r="E47" s="41"/>
      <c r="F47" s="41"/>
      <c r="G47" s="41"/>
      <c r="H47" s="41"/>
      <c r="I47" s="54"/>
      <c r="J47" s="41"/>
      <c r="K47" s="41"/>
      <c r="O47" s="76"/>
    </row>
    <row r="48" spans="1:19" ht="24" customHeight="1">
      <c r="B48" s="4" t="s">
        <v>108</v>
      </c>
      <c r="D48" s="6"/>
      <c r="E48" s="45">
        <v>289179762.88</v>
      </c>
      <c r="F48" s="24"/>
      <c r="G48" s="45">
        <v>186841590.09999999</v>
      </c>
      <c r="H48" s="24"/>
      <c r="I48" s="24"/>
      <c r="J48" s="24"/>
      <c r="K48" s="24"/>
      <c r="M48" s="9"/>
      <c r="O48" s="77"/>
    </row>
    <row r="49" spans="1:19" ht="24" customHeight="1">
      <c r="B49" s="4" t="s">
        <v>109</v>
      </c>
      <c r="D49" s="6"/>
      <c r="E49" s="24">
        <v>130856964.35999998</v>
      </c>
      <c r="F49" s="24"/>
      <c r="G49" s="24">
        <v>98146045.280000001</v>
      </c>
      <c r="H49" s="24"/>
      <c r="I49" s="54"/>
      <c r="J49" s="54"/>
      <c r="K49" s="54"/>
      <c r="M49" s="9"/>
      <c r="O49" s="76"/>
    </row>
    <row r="50" spans="1:19" ht="24" customHeight="1" thickBot="1">
      <c r="A50" s="6"/>
      <c r="B50" s="6"/>
      <c r="C50" s="6"/>
      <c r="D50" s="6"/>
      <c r="E50" s="44">
        <f>SUM(E48:E49)</f>
        <v>420036727.24000001</v>
      </c>
      <c r="F50" s="37"/>
      <c r="G50" s="44">
        <f>SUM(G48:G49)</f>
        <v>284987635.38</v>
      </c>
      <c r="H50" s="37"/>
      <c r="I50" s="37"/>
      <c r="J50" s="37"/>
      <c r="K50" s="37"/>
      <c r="O50" s="20"/>
    </row>
    <row r="51" spans="1:19" ht="24" customHeight="1" thickTop="1">
      <c r="A51" s="6"/>
      <c r="B51" s="6"/>
      <c r="C51" s="6"/>
      <c r="D51" s="6"/>
      <c r="E51" s="37"/>
      <c r="F51" s="37"/>
      <c r="G51" s="37"/>
      <c r="H51" s="37"/>
      <c r="I51" s="37"/>
      <c r="J51" s="37"/>
      <c r="K51" s="37"/>
      <c r="O51" s="75"/>
    </row>
    <row r="52" spans="1:19" ht="24" customHeight="1">
      <c r="A52" s="6" t="s">
        <v>110</v>
      </c>
      <c r="B52" s="6"/>
      <c r="C52" s="6"/>
      <c r="D52" s="6"/>
      <c r="E52" s="41"/>
      <c r="F52" s="41"/>
      <c r="G52" s="41"/>
      <c r="H52" s="41"/>
      <c r="I52" s="41"/>
      <c r="J52" s="41"/>
      <c r="K52" s="41"/>
      <c r="O52" s="78"/>
    </row>
    <row r="53" spans="1:19" ht="24" customHeight="1">
      <c r="B53" s="4" t="s">
        <v>108</v>
      </c>
      <c r="D53" s="6"/>
      <c r="E53" s="45">
        <v>167992163.75999999</v>
      </c>
      <c r="F53" s="24"/>
      <c r="G53" s="45">
        <v>58760135.090000004</v>
      </c>
      <c r="H53" s="24"/>
      <c r="I53" s="24"/>
      <c r="J53" s="24"/>
      <c r="K53" s="24"/>
      <c r="O53" s="77"/>
    </row>
    <row r="54" spans="1:19" ht="24" customHeight="1">
      <c r="B54" s="4" t="s">
        <v>109</v>
      </c>
      <c r="D54" s="6"/>
      <c r="E54" s="45">
        <v>64285230.12999998</v>
      </c>
      <c r="F54" s="24"/>
      <c r="G54" s="45">
        <v>27888188.380000025</v>
      </c>
      <c r="H54" s="24"/>
      <c r="I54" s="54"/>
      <c r="J54" s="54"/>
      <c r="K54" s="24"/>
      <c r="O54" s="76"/>
    </row>
    <row r="55" spans="1:19" ht="24" customHeight="1" thickBot="1">
      <c r="A55" s="6"/>
      <c r="B55" s="6"/>
      <c r="C55" s="6"/>
      <c r="D55" s="6"/>
      <c r="E55" s="44">
        <f>SUM(E53:E54)</f>
        <v>232277393.88999999</v>
      </c>
      <c r="F55" s="37"/>
      <c r="G55" s="44">
        <f>SUM(G53:G54)</f>
        <v>86648323.470000029</v>
      </c>
      <c r="H55" s="37"/>
      <c r="I55" s="37"/>
      <c r="J55" s="37"/>
      <c r="K55" s="24"/>
      <c r="O55" s="75"/>
    </row>
    <row r="56" spans="1:19" ht="24" customHeight="1" thickTop="1">
      <c r="A56" s="6" t="s">
        <v>111</v>
      </c>
      <c r="B56" s="6"/>
      <c r="C56" s="6"/>
      <c r="D56" s="6"/>
      <c r="E56" s="54"/>
      <c r="F56" s="54"/>
      <c r="G56" s="54"/>
      <c r="H56" s="54"/>
      <c r="I56" s="54"/>
      <c r="J56" s="54"/>
      <c r="K56" s="54"/>
      <c r="O56" s="13"/>
    </row>
    <row r="57" spans="1:19" ht="24" customHeight="1">
      <c r="B57" s="4" t="s">
        <v>112</v>
      </c>
      <c r="D57" s="6"/>
      <c r="E57" s="72">
        <f>E48/411004646</f>
        <v>0.70359244279686317</v>
      </c>
      <c r="F57" s="24">
        <f>F48/411005</f>
        <v>0</v>
      </c>
      <c r="G57" s="72">
        <f>G48/411004646</f>
        <v>0.45459727017295076</v>
      </c>
      <c r="H57" s="24"/>
      <c r="I57" s="72">
        <f>I34/475593142</f>
        <v>0.19637024122606031</v>
      </c>
      <c r="J57" s="24"/>
      <c r="K57" s="72">
        <f>K34/475593142</f>
        <v>9.3553265639814462E-2</v>
      </c>
      <c r="O57" s="79"/>
    </row>
    <row r="58" spans="1:19" ht="24" customHeight="1">
      <c r="D58" s="6"/>
      <c r="E58" s="24"/>
      <c r="F58" s="24"/>
      <c r="G58" s="72"/>
      <c r="H58" s="24"/>
      <c r="I58" s="24"/>
      <c r="J58" s="24"/>
      <c r="K58" s="72"/>
      <c r="O58" s="79"/>
    </row>
    <row r="59" spans="1:19" ht="24" customHeight="1">
      <c r="D59" s="6"/>
      <c r="E59" s="24"/>
      <c r="F59" s="24"/>
      <c r="G59" s="24"/>
      <c r="H59" s="24"/>
      <c r="I59" s="24"/>
      <c r="J59" s="24"/>
      <c r="K59" s="56" t="s">
        <v>7</v>
      </c>
      <c r="O59" s="79"/>
    </row>
    <row r="60" spans="1:19" ht="24" customHeight="1">
      <c r="D60" s="6"/>
      <c r="E60" s="24"/>
      <c r="F60" s="24"/>
      <c r="G60" s="24"/>
      <c r="H60" s="24"/>
      <c r="I60" s="24"/>
      <c r="J60" s="24"/>
      <c r="K60" s="56"/>
      <c r="O60" s="79"/>
    </row>
    <row r="61" spans="1:19" ht="23.1" customHeight="1">
      <c r="A61" s="4" t="s">
        <v>38</v>
      </c>
      <c r="D61" s="6"/>
      <c r="E61" s="54"/>
      <c r="F61" s="54"/>
      <c r="G61" s="54"/>
      <c r="H61" s="54"/>
      <c r="I61" s="54"/>
      <c r="J61" s="54"/>
      <c r="K61" s="24"/>
      <c r="O61" s="80"/>
    </row>
    <row r="62" spans="1:19" ht="24" customHeight="1">
      <c r="D62" s="116"/>
      <c r="E62" s="24"/>
      <c r="F62" s="24"/>
      <c r="G62" s="24"/>
      <c r="H62" s="24"/>
      <c r="I62" s="24"/>
      <c r="J62" s="24"/>
      <c r="K62" s="24"/>
      <c r="L62" s="8"/>
      <c r="M62" s="5"/>
      <c r="Q62" s="8"/>
      <c r="R62" s="8"/>
      <c r="S62" s="8"/>
    </row>
    <row r="63" spans="1:19" ht="24" customHeight="1">
      <c r="D63" s="116"/>
      <c r="E63" s="24"/>
      <c r="F63" s="24"/>
      <c r="G63" s="24"/>
      <c r="H63" s="24"/>
      <c r="I63" s="24"/>
      <c r="J63" s="24"/>
      <c r="K63" s="24"/>
      <c r="L63" s="8"/>
      <c r="M63" s="5"/>
      <c r="Q63" s="8"/>
      <c r="R63" s="8"/>
      <c r="S63" s="8"/>
    </row>
    <row r="64" spans="1:19" ht="24" customHeight="1">
      <c r="D64" s="116"/>
      <c r="E64" s="24"/>
      <c r="F64" s="24"/>
      <c r="G64" s="24"/>
      <c r="H64" s="24">
        <f>-H63*20%</f>
        <v>0</v>
      </c>
      <c r="I64" s="24"/>
      <c r="J64" s="24"/>
      <c r="K64" s="24"/>
      <c r="L64" s="8"/>
      <c r="M64" s="5"/>
      <c r="Q64" s="8"/>
      <c r="R64" s="8"/>
      <c r="S64" s="8"/>
    </row>
    <row r="65" spans="1:19" ht="24" customHeight="1">
      <c r="D65" s="116"/>
      <c r="E65" s="24"/>
      <c r="F65" s="24"/>
      <c r="G65" s="24"/>
      <c r="H65" s="24"/>
      <c r="I65" s="24"/>
      <c r="J65" s="24"/>
      <c r="K65" s="24"/>
      <c r="L65" s="8"/>
      <c r="M65" s="5"/>
      <c r="Q65" s="8"/>
      <c r="R65" s="8"/>
      <c r="S65" s="8"/>
    </row>
    <row r="66" spans="1:19" ht="24" customHeight="1">
      <c r="D66" s="116"/>
      <c r="E66" s="24"/>
      <c r="F66" s="24"/>
      <c r="G66" s="24"/>
      <c r="H66" s="24"/>
      <c r="I66" s="24"/>
      <c r="J66" s="24"/>
      <c r="K66" s="24"/>
      <c r="L66" s="8"/>
      <c r="M66" s="5"/>
      <c r="Q66" s="8"/>
      <c r="R66" s="8"/>
      <c r="S66" s="8"/>
    </row>
    <row r="67" spans="1:19" ht="24" customHeight="1">
      <c r="D67" s="116"/>
      <c r="E67" s="24"/>
      <c r="F67" s="24"/>
      <c r="G67" s="24"/>
      <c r="H67" s="24"/>
      <c r="I67" s="24"/>
      <c r="J67" s="24"/>
      <c r="K67" s="24"/>
      <c r="L67" s="8"/>
      <c r="M67" s="5"/>
      <c r="Q67" s="8"/>
      <c r="R67" s="8"/>
      <c r="S67" s="8"/>
    </row>
    <row r="68" spans="1:19" ht="24" customHeight="1">
      <c r="E68" s="24"/>
      <c r="F68" s="24"/>
      <c r="G68" s="24"/>
      <c r="H68" s="24"/>
      <c r="I68" s="24"/>
      <c r="J68" s="24"/>
      <c r="K68" s="24"/>
      <c r="L68" s="8"/>
      <c r="M68" s="5"/>
      <c r="Q68" s="8"/>
      <c r="R68" s="8"/>
      <c r="S68" s="8"/>
    </row>
    <row r="69" spans="1:19" ht="24" customHeight="1">
      <c r="E69" s="24"/>
      <c r="F69" s="24"/>
      <c r="G69" s="24"/>
      <c r="H69" s="24">
        <f>SUM(H64:H68)</f>
        <v>0</v>
      </c>
      <c r="I69" s="24"/>
      <c r="J69" s="24"/>
      <c r="K69" s="24"/>
      <c r="L69" s="8"/>
      <c r="M69" s="5"/>
      <c r="Q69" s="8"/>
      <c r="R69" s="8"/>
      <c r="S69" s="8"/>
    </row>
    <row r="70" spans="1:19" ht="24" customHeight="1">
      <c r="D70" s="116"/>
      <c r="E70" s="24"/>
      <c r="F70" s="24"/>
      <c r="G70" s="24"/>
      <c r="H70" s="24"/>
      <c r="I70" s="24"/>
      <c r="J70" s="24"/>
      <c r="K70" s="24"/>
      <c r="L70" s="8"/>
      <c r="M70" s="5"/>
      <c r="Q70" s="8"/>
      <c r="R70" s="8"/>
      <c r="S70" s="8"/>
    </row>
    <row r="71" spans="1:19" ht="24" customHeight="1">
      <c r="D71" s="116"/>
      <c r="E71" s="24"/>
      <c r="F71" s="24"/>
      <c r="G71" s="24"/>
      <c r="H71" s="24"/>
      <c r="I71" s="24"/>
      <c r="J71" s="24"/>
      <c r="K71" s="24"/>
      <c r="L71" s="8"/>
      <c r="M71" s="5"/>
      <c r="Q71" s="8"/>
      <c r="R71" s="8"/>
      <c r="S71" s="8"/>
    </row>
    <row r="72" spans="1:19" ht="24" customHeight="1">
      <c r="D72" s="116"/>
      <c r="E72" s="24"/>
      <c r="F72" s="24"/>
      <c r="G72" s="24"/>
      <c r="H72" s="24"/>
      <c r="I72" s="24"/>
      <c r="J72" s="24"/>
      <c r="K72" s="24"/>
      <c r="L72" s="8"/>
      <c r="M72" s="5"/>
      <c r="Q72" s="8"/>
      <c r="R72" s="8"/>
      <c r="S72" s="8"/>
    </row>
    <row r="73" spans="1:19" ht="24" customHeight="1">
      <c r="D73" s="116"/>
      <c r="E73" s="24"/>
      <c r="F73" s="24"/>
      <c r="G73" s="24"/>
      <c r="H73" s="24"/>
      <c r="I73" s="24"/>
      <c r="J73" s="24"/>
      <c r="K73" s="24"/>
      <c r="L73" s="8"/>
      <c r="M73" s="5"/>
      <c r="Q73" s="8"/>
      <c r="R73" s="8"/>
      <c r="S73" s="8"/>
    </row>
    <row r="74" spans="1:19" ht="24" customHeight="1">
      <c r="D74" s="116"/>
      <c r="E74" s="24"/>
      <c r="F74" s="24"/>
      <c r="G74" s="24"/>
      <c r="H74" s="24"/>
      <c r="I74" s="24"/>
      <c r="J74" s="24"/>
      <c r="K74" s="24"/>
      <c r="L74" s="8"/>
      <c r="M74" s="5"/>
      <c r="Q74" s="8"/>
      <c r="R74" s="8"/>
      <c r="S74" s="8"/>
    </row>
    <row r="75" spans="1:19" ht="24" customHeight="1">
      <c r="A75" s="117"/>
      <c r="B75" s="117"/>
      <c r="C75" s="117"/>
      <c r="D75" s="116"/>
      <c r="E75" s="24"/>
      <c r="F75" s="24"/>
      <c r="G75" s="24"/>
      <c r="H75" s="24"/>
      <c r="I75" s="24"/>
      <c r="J75" s="24"/>
      <c r="K75" s="24"/>
      <c r="L75" s="8"/>
      <c r="M75" s="5"/>
      <c r="Q75" s="8"/>
      <c r="R75" s="8"/>
      <c r="S75" s="8"/>
    </row>
    <row r="76" spans="1:19" ht="24" customHeight="1">
      <c r="D76" s="116"/>
      <c r="E76" s="24"/>
      <c r="F76" s="24"/>
      <c r="G76" s="24"/>
      <c r="H76" s="24"/>
      <c r="I76" s="24"/>
      <c r="J76" s="24"/>
      <c r="K76" s="24"/>
      <c r="L76" s="8"/>
      <c r="M76" s="5"/>
      <c r="Q76" s="8"/>
      <c r="R76" s="8"/>
      <c r="S76" s="8"/>
    </row>
    <row r="77" spans="1:19" ht="24" customHeight="1">
      <c r="D77" s="116"/>
      <c r="E77" s="24"/>
      <c r="F77" s="24"/>
      <c r="G77" s="24"/>
      <c r="H77" s="24"/>
      <c r="I77" s="24"/>
      <c r="J77" s="24"/>
      <c r="K77" s="24"/>
      <c r="L77" s="8"/>
      <c r="M77" s="5"/>
      <c r="Q77" s="8"/>
      <c r="R77" s="8"/>
      <c r="S77" s="8"/>
    </row>
    <row r="78" spans="1:19" ht="24" customHeight="1">
      <c r="E78" s="24"/>
      <c r="F78" s="24"/>
      <c r="G78" s="24"/>
      <c r="H78" s="24"/>
      <c r="I78" s="24"/>
      <c r="J78" s="24"/>
      <c r="K78" s="24"/>
      <c r="L78" s="8"/>
      <c r="M78" s="5"/>
      <c r="Q78" s="8"/>
      <c r="R78" s="8"/>
      <c r="S78" s="8"/>
    </row>
    <row r="79" spans="1:19" ht="24" customHeight="1">
      <c r="D79" s="116"/>
      <c r="E79" s="24"/>
      <c r="F79" s="24"/>
      <c r="G79" s="24"/>
      <c r="H79" s="24"/>
      <c r="I79" s="24"/>
      <c r="J79" s="24"/>
      <c r="K79" s="24"/>
      <c r="L79" s="8"/>
      <c r="M79" s="5"/>
      <c r="Q79" s="8"/>
      <c r="R79" s="8"/>
      <c r="S79" s="8"/>
    </row>
    <row r="80" spans="1:19" ht="24" customHeight="1">
      <c r="D80" s="116"/>
      <c r="E80" s="24"/>
      <c r="F80" s="24"/>
      <c r="G80" s="24"/>
      <c r="H80" s="24"/>
      <c r="I80" s="54"/>
      <c r="J80" s="54"/>
      <c r="K80" s="54"/>
      <c r="L80" s="8"/>
      <c r="M80" s="5"/>
      <c r="O80" s="80"/>
      <c r="Q80" s="8"/>
      <c r="R80" s="8"/>
      <c r="S80" s="8"/>
    </row>
    <row r="81" spans="4:19" ht="24" customHeight="1">
      <c r="D81" s="116"/>
      <c r="E81" s="24"/>
      <c r="F81" s="24"/>
      <c r="G81" s="24"/>
      <c r="H81" s="24"/>
      <c r="I81" s="24"/>
      <c r="J81" s="24"/>
      <c r="K81" s="24"/>
      <c r="L81" s="8"/>
      <c r="M81" s="5"/>
      <c r="Q81" s="8"/>
      <c r="R81" s="8"/>
      <c r="S81" s="8"/>
    </row>
    <row r="82" spans="4:19" ht="24" customHeight="1">
      <c r="D82" s="116"/>
      <c r="E82" s="24"/>
      <c r="F82" s="24"/>
      <c r="G82" s="24"/>
      <c r="H82" s="24"/>
      <c r="I82" s="24"/>
      <c r="J82" s="24"/>
      <c r="K82" s="24"/>
      <c r="L82" s="8"/>
      <c r="M82" s="5"/>
      <c r="Q82" s="8"/>
      <c r="R82" s="8"/>
      <c r="S82" s="8"/>
    </row>
    <row r="83" spans="4:19" ht="24" customHeight="1">
      <c r="D83" s="116"/>
      <c r="E83" s="24"/>
      <c r="F83" s="24"/>
      <c r="G83" s="24"/>
      <c r="H83" s="24"/>
      <c r="I83" s="24"/>
      <c r="J83" s="24"/>
      <c r="K83" s="24"/>
      <c r="L83" s="8"/>
      <c r="M83" s="5"/>
      <c r="Q83" s="8"/>
      <c r="R83" s="8"/>
      <c r="S83" s="8"/>
    </row>
    <row r="84" spans="4:19" ht="24" customHeight="1">
      <c r="D84" s="116"/>
      <c r="E84" s="24"/>
      <c r="F84" s="24"/>
      <c r="G84" s="24"/>
      <c r="H84" s="24"/>
      <c r="I84" s="24"/>
      <c r="J84" s="24"/>
      <c r="K84" s="24"/>
      <c r="L84" s="8"/>
      <c r="M84" s="5"/>
      <c r="Q84" s="8"/>
      <c r="R84" s="8"/>
      <c r="S84" s="8"/>
    </row>
    <row r="85" spans="4:19" ht="24" customHeight="1">
      <c r="D85" s="116"/>
      <c r="E85" s="24"/>
      <c r="F85" s="24"/>
      <c r="G85" s="24"/>
      <c r="H85" s="24"/>
      <c r="I85" s="24"/>
      <c r="J85" s="24"/>
      <c r="K85" s="24"/>
      <c r="L85" s="8"/>
      <c r="M85" s="5"/>
      <c r="Q85" s="8"/>
      <c r="R85" s="8"/>
      <c r="S85" s="8"/>
    </row>
    <row r="86" spans="4:19" ht="24" customHeight="1">
      <c r="D86" s="116"/>
      <c r="E86" s="24"/>
      <c r="F86" s="24"/>
      <c r="G86" s="24"/>
      <c r="H86" s="24"/>
      <c r="I86" s="24"/>
      <c r="J86" s="24"/>
      <c r="K86" s="24"/>
      <c r="L86" s="8"/>
      <c r="M86" s="5"/>
      <c r="Q86" s="8"/>
      <c r="R86" s="8"/>
      <c r="S86" s="8"/>
    </row>
    <row r="87" spans="4:19" ht="24" customHeight="1">
      <c r="E87" s="24"/>
      <c r="F87" s="24"/>
      <c r="G87" s="24"/>
      <c r="H87" s="24"/>
      <c r="I87" s="24"/>
      <c r="J87" s="24"/>
      <c r="K87" s="24"/>
      <c r="L87" s="8"/>
      <c r="M87" s="5"/>
      <c r="Q87" s="8"/>
      <c r="R87" s="8"/>
      <c r="S87" s="8"/>
    </row>
    <row r="88" spans="4:19" ht="24" customHeight="1">
      <c r="E88" s="24"/>
      <c r="F88" s="24"/>
      <c r="G88" s="24"/>
      <c r="H88" s="24"/>
      <c r="I88" s="24"/>
      <c r="J88" s="24"/>
      <c r="K88" s="24"/>
      <c r="L88" s="8"/>
      <c r="M88" s="5"/>
      <c r="Q88" s="8"/>
      <c r="R88" s="8"/>
      <c r="S88" s="8"/>
    </row>
    <row r="89" spans="4:19" ht="24" customHeight="1">
      <c r="E89" s="24"/>
      <c r="F89" s="24"/>
      <c r="G89" s="24"/>
      <c r="H89" s="24"/>
      <c r="I89" s="24"/>
      <c r="J89" s="24"/>
      <c r="K89" s="24"/>
      <c r="L89" s="8"/>
      <c r="M89" s="5"/>
      <c r="Q89" s="8"/>
      <c r="R89" s="8"/>
      <c r="S89" s="8"/>
    </row>
    <row r="90" spans="4:19" ht="24" customHeight="1">
      <c r="E90" s="24"/>
      <c r="F90" s="24"/>
      <c r="G90" s="24"/>
      <c r="H90" s="24"/>
      <c r="I90" s="24"/>
      <c r="J90" s="24"/>
      <c r="K90" s="24"/>
      <c r="L90" s="8"/>
      <c r="M90" s="5"/>
      <c r="Q90" s="8"/>
      <c r="R90" s="8"/>
      <c r="S90" s="8"/>
    </row>
    <row r="91" spans="4:19" ht="24" customHeight="1">
      <c r="E91" s="24"/>
      <c r="F91" s="24"/>
      <c r="G91" s="24"/>
      <c r="H91" s="24"/>
      <c r="I91" s="24"/>
      <c r="J91" s="24"/>
      <c r="K91" s="24"/>
      <c r="L91" s="8"/>
      <c r="M91" s="5"/>
      <c r="Q91" s="8"/>
      <c r="R91" s="8"/>
      <c r="S91" s="8"/>
    </row>
    <row r="92" spans="4:19" ht="24" customHeight="1">
      <c r="E92" s="24"/>
      <c r="F92" s="24"/>
      <c r="G92" s="24"/>
      <c r="H92" s="24"/>
      <c r="I92" s="24"/>
      <c r="J92" s="24"/>
      <c r="K92" s="24"/>
      <c r="L92" s="8"/>
      <c r="M92" s="5"/>
      <c r="Q92" s="8"/>
      <c r="R92" s="8"/>
      <c r="S92" s="8"/>
    </row>
    <row r="93" spans="4:19" ht="24" customHeight="1">
      <c r="E93" s="24"/>
      <c r="F93" s="24"/>
      <c r="G93" s="24"/>
      <c r="H93" s="24"/>
      <c r="I93" s="24"/>
      <c r="J93" s="24"/>
      <c r="K93" s="24"/>
      <c r="L93" s="8"/>
      <c r="M93" s="5"/>
      <c r="Q93" s="8"/>
      <c r="R93" s="8"/>
      <c r="S93" s="8"/>
    </row>
    <row r="94" spans="4:19" ht="24" customHeight="1">
      <c r="E94" s="24"/>
      <c r="F94" s="24"/>
      <c r="G94" s="24"/>
      <c r="H94" s="24"/>
      <c r="I94" s="24"/>
      <c r="J94" s="24"/>
      <c r="K94" s="24"/>
      <c r="L94" s="8"/>
      <c r="M94" s="5"/>
      <c r="Q94" s="8"/>
      <c r="R94" s="8"/>
      <c r="S94" s="8"/>
    </row>
    <row r="95" spans="4:19" ht="24" customHeight="1">
      <c r="E95" s="24"/>
      <c r="F95" s="24"/>
      <c r="G95" s="24"/>
      <c r="H95" s="24"/>
      <c r="I95" s="24"/>
      <c r="J95" s="24"/>
      <c r="K95" s="24"/>
      <c r="L95" s="8"/>
      <c r="M95" s="5"/>
      <c r="Q95" s="8"/>
      <c r="R95" s="8"/>
      <c r="S95" s="8"/>
    </row>
    <row r="96" spans="4:19" ht="24" customHeight="1">
      <c r="E96" s="24"/>
      <c r="F96" s="24"/>
      <c r="G96" s="24"/>
      <c r="H96" s="24"/>
      <c r="I96" s="24"/>
      <c r="J96" s="24"/>
      <c r="K96" s="24"/>
      <c r="L96" s="8"/>
      <c r="M96" s="5"/>
      <c r="Q96" s="8"/>
      <c r="R96" s="8"/>
      <c r="S96" s="8"/>
    </row>
    <row r="97" spans="5:19" ht="24" customHeight="1">
      <c r="E97" s="24"/>
      <c r="F97" s="24"/>
      <c r="G97" s="24"/>
      <c r="H97" s="24"/>
      <c r="I97" s="24"/>
      <c r="J97" s="24"/>
      <c r="K97" s="24"/>
      <c r="L97" s="8"/>
      <c r="M97" s="5"/>
      <c r="Q97" s="8"/>
      <c r="R97" s="8"/>
      <c r="S97" s="8"/>
    </row>
    <row r="98" spans="5:19" ht="24" customHeight="1">
      <c r="E98" s="24"/>
      <c r="F98" s="24"/>
      <c r="G98" s="24"/>
      <c r="H98" s="24"/>
      <c r="I98" s="24"/>
      <c r="J98" s="24"/>
      <c r="K98" s="24"/>
      <c r="L98" s="8"/>
      <c r="M98" s="5"/>
      <c r="Q98" s="8"/>
      <c r="R98" s="8"/>
      <c r="S98" s="8"/>
    </row>
    <row r="99" spans="5:19" ht="24" customHeight="1">
      <c r="E99" s="24"/>
      <c r="F99" s="24"/>
      <c r="G99" s="24"/>
      <c r="H99" s="24"/>
      <c r="I99" s="24"/>
      <c r="J99" s="24"/>
      <c r="K99" s="24"/>
      <c r="L99" s="8"/>
      <c r="M99" s="5"/>
      <c r="Q99" s="8"/>
      <c r="R99" s="8"/>
      <c r="S99" s="8"/>
    </row>
    <row r="100" spans="5:19" ht="24" customHeight="1">
      <c r="E100" s="24"/>
      <c r="F100" s="24"/>
      <c r="G100" s="24"/>
      <c r="H100" s="24"/>
      <c r="I100" s="24"/>
      <c r="J100" s="24"/>
      <c r="K100" s="24"/>
      <c r="L100" s="8"/>
      <c r="M100" s="5"/>
      <c r="Q100" s="8"/>
      <c r="R100" s="8"/>
      <c r="S100" s="8"/>
    </row>
    <row r="101" spans="5:19" ht="24" customHeight="1">
      <c r="E101" s="24"/>
      <c r="F101" s="24"/>
      <c r="G101" s="24"/>
      <c r="H101" s="24"/>
      <c r="I101" s="24"/>
      <c r="J101" s="24"/>
      <c r="K101" s="24"/>
      <c r="L101" s="8"/>
      <c r="M101" s="5"/>
      <c r="Q101" s="8"/>
      <c r="R101" s="8"/>
      <c r="S101" s="8"/>
    </row>
    <row r="102" spans="5:19" ht="24" customHeight="1">
      <c r="E102" s="24"/>
      <c r="F102" s="24"/>
      <c r="G102" s="24"/>
      <c r="H102" s="24"/>
      <c r="I102" s="24"/>
      <c r="J102" s="24"/>
      <c r="K102" s="24"/>
      <c r="L102" s="8"/>
      <c r="M102" s="5"/>
      <c r="Q102" s="8"/>
      <c r="R102" s="8"/>
      <c r="S102" s="8"/>
    </row>
    <row r="103" spans="5:19" ht="24" customHeight="1">
      <c r="E103" s="24"/>
      <c r="F103" s="24"/>
      <c r="G103" s="24"/>
      <c r="H103" s="24"/>
      <c r="I103" s="24"/>
      <c r="J103" s="24"/>
      <c r="K103" s="24"/>
      <c r="L103" s="8"/>
      <c r="M103" s="5"/>
      <c r="Q103" s="8"/>
      <c r="R103" s="8"/>
      <c r="S103" s="8"/>
    </row>
    <row r="104" spans="5:19" ht="24" customHeight="1">
      <c r="E104" s="24"/>
      <c r="F104" s="24"/>
      <c r="G104" s="24"/>
      <c r="H104" s="24"/>
      <c r="I104" s="24"/>
      <c r="J104" s="24"/>
      <c r="K104" s="24"/>
      <c r="L104" s="8"/>
      <c r="M104" s="5"/>
      <c r="Q104" s="8"/>
      <c r="R104" s="8"/>
      <c r="S104" s="8"/>
    </row>
    <row r="105" spans="5:19" ht="24" customHeight="1">
      <c r="E105" s="24"/>
      <c r="F105" s="24"/>
      <c r="G105" s="24"/>
      <c r="H105" s="24"/>
      <c r="I105" s="24"/>
      <c r="J105" s="24"/>
      <c r="K105" s="24"/>
      <c r="L105" s="8"/>
      <c r="M105" s="5"/>
      <c r="Q105" s="8"/>
      <c r="R105" s="8"/>
      <c r="S105" s="8"/>
    </row>
    <row r="106" spans="5:19" ht="24" customHeight="1">
      <c r="E106" s="24"/>
      <c r="F106" s="24"/>
      <c r="G106" s="24"/>
      <c r="H106" s="24"/>
      <c r="I106" s="24"/>
      <c r="J106" s="24"/>
      <c r="K106" s="24"/>
      <c r="L106" s="8"/>
      <c r="M106" s="5"/>
      <c r="Q106" s="8"/>
      <c r="R106" s="8"/>
      <c r="S106" s="8"/>
    </row>
    <row r="107" spans="5:19" ht="24" customHeight="1">
      <c r="E107" s="24"/>
      <c r="F107" s="24"/>
      <c r="G107" s="24"/>
      <c r="H107" s="24"/>
      <c r="I107" s="24"/>
      <c r="J107" s="24"/>
      <c r="K107" s="24"/>
      <c r="L107" s="8"/>
      <c r="M107" s="5"/>
      <c r="Q107" s="8"/>
      <c r="R107" s="8"/>
      <c r="S107" s="8"/>
    </row>
    <row r="108" spans="5:19" ht="24" customHeight="1">
      <c r="E108" s="24"/>
      <c r="F108" s="24"/>
      <c r="G108" s="24"/>
      <c r="H108" s="24"/>
      <c r="I108" s="24"/>
      <c r="J108" s="24"/>
      <c r="K108" s="24"/>
      <c r="L108" s="8"/>
      <c r="M108" s="5"/>
      <c r="Q108" s="8"/>
      <c r="R108" s="8"/>
      <c r="S108" s="8"/>
    </row>
    <row r="109" spans="5:19" ht="24" customHeight="1">
      <c r="E109" s="24"/>
      <c r="F109" s="24"/>
      <c r="G109" s="24"/>
      <c r="H109" s="24"/>
      <c r="I109" s="24"/>
      <c r="J109" s="24"/>
      <c r="K109" s="24"/>
      <c r="L109" s="8"/>
      <c r="M109" s="5"/>
      <c r="Q109" s="8"/>
      <c r="R109" s="8"/>
      <c r="S109" s="8"/>
    </row>
    <row r="110" spans="5:19" ht="24" customHeight="1">
      <c r="E110" s="24"/>
      <c r="F110" s="24"/>
      <c r="G110" s="24"/>
      <c r="H110" s="24"/>
      <c r="I110" s="24"/>
      <c r="J110" s="24"/>
      <c r="K110" s="24"/>
      <c r="L110" s="8"/>
      <c r="M110" s="5"/>
      <c r="Q110" s="8"/>
      <c r="R110" s="8"/>
      <c r="S110" s="8"/>
    </row>
    <row r="111" spans="5:19" ht="24" customHeight="1">
      <c r="E111" s="24"/>
      <c r="F111" s="24"/>
      <c r="G111" s="24"/>
      <c r="H111" s="24"/>
      <c r="I111" s="24"/>
      <c r="J111" s="24"/>
      <c r="K111" s="24"/>
      <c r="L111" s="8"/>
      <c r="M111" s="5"/>
      <c r="Q111" s="8"/>
      <c r="R111" s="8"/>
      <c r="S111" s="8"/>
    </row>
    <row r="112" spans="5:19" ht="24" customHeight="1">
      <c r="E112" s="24"/>
      <c r="F112" s="24"/>
      <c r="G112" s="24"/>
      <c r="H112" s="24"/>
      <c r="I112" s="24"/>
      <c r="J112" s="24"/>
      <c r="K112" s="24"/>
      <c r="L112" s="8"/>
      <c r="M112" s="5"/>
      <c r="Q112" s="8"/>
      <c r="R112" s="8"/>
      <c r="S112" s="8"/>
    </row>
    <row r="113" spans="5:19" ht="24" customHeight="1">
      <c r="E113" s="24"/>
      <c r="F113" s="24"/>
      <c r="G113" s="24"/>
      <c r="H113" s="24"/>
      <c r="I113" s="24"/>
      <c r="J113" s="24"/>
      <c r="K113" s="24"/>
      <c r="L113" s="8"/>
      <c r="M113" s="5"/>
      <c r="Q113" s="8"/>
      <c r="R113" s="8"/>
      <c r="S113" s="8"/>
    </row>
    <row r="114" spans="5:19" ht="24" customHeight="1">
      <c r="E114" s="24"/>
      <c r="F114" s="24"/>
      <c r="G114" s="24"/>
      <c r="H114" s="24"/>
      <c r="I114" s="24"/>
      <c r="J114" s="24"/>
      <c r="K114" s="24"/>
      <c r="L114" s="8"/>
      <c r="M114" s="5"/>
      <c r="Q114" s="8"/>
      <c r="R114" s="8"/>
      <c r="S114" s="8"/>
    </row>
    <row r="115" spans="5:19" ht="24" customHeight="1">
      <c r="E115" s="24"/>
      <c r="F115" s="24"/>
      <c r="G115" s="24"/>
      <c r="H115" s="24"/>
      <c r="I115" s="24"/>
      <c r="J115" s="24"/>
      <c r="K115" s="24"/>
      <c r="L115" s="8"/>
      <c r="M115" s="5"/>
      <c r="Q115" s="8"/>
      <c r="R115" s="8"/>
      <c r="S115" s="8"/>
    </row>
    <row r="116" spans="5:19" ht="24" customHeight="1">
      <c r="E116" s="24"/>
      <c r="F116" s="24"/>
      <c r="G116" s="24"/>
      <c r="H116" s="24"/>
      <c r="I116" s="24"/>
      <c r="J116" s="24"/>
      <c r="K116" s="24"/>
      <c r="L116" s="8"/>
      <c r="M116" s="5"/>
      <c r="Q116" s="8"/>
      <c r="R116" s="8"/>
      <c r="S116" s="8"/>
    </row>
    <row r="117" spans="5:19" ht="24" customHeight="1">
      <c r="E117" s="24"/>
      <c r="F117" s="24"/>
      <c r="G117" s="24"/>
      <c r="H117" s="24"/>
      <c r="I117" s="24"/>
      <c r="J117" s="24"/>
      <c r="K117" s="24"/>
      <c r="L117" s="8"/>
      <c r="M117" s="5"/>
      <c r="Q117" s="8"/>
      <c r="R117" s="8"/>
      <c r="S117" s="8"/>
    </row>
  </sheetData>
  <mergeCells count="5">
    <mergeCell ref="A1:K1"/>
    <mergeCell ref="A2:K2"/>
    <mergeCell ref="A3:K3"/>
    <mergeCell ref="E5:G5"/>
    <mergeCell ref="I5:K5"/>
  </mergeCells>
  <pageMargins left="0.47244094488188998" right="0.27559055118110198" top="0.74803149606299202" bottom="0.511811023622047" header="0.43307086614173201" footer="0.31496062992126"/>
  <pageSetup paperSize="9" scale="53" firstPageNumber="6" fitToHeight="0" orientation="portrait" useFirstPageNumber="1" r:id="rId1"/>
  <headerFooter scaleWithDoc="0" alignWithMargins="0">
    <oddHeader>&amp;R&amp;"Angsana New,Bold"&amp;P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91030-E5DE-4F1F-8489-CC38E39776E2}">
  <sheetPr codeName="Sheet3">
    <tabColor rgb="FFCCFF66"/>
    <pageSetUpPr fitToPage="1"/>
  </sheetPr>
  <dimension ref="A1:BC89"/>
  <sheetViews>
    <sheetView view="pageBreakPreview" topLeftCell="O31" zoomScale="50" zoomScaleNormal="60" zoomScaleSheetLayoutView="50" workbookViewId="0">
      <selection activeCell="AD1" sqref="AD1:AD1048576"/>
    </sheetView>
  </sheetViews>
  <sheetFormatPr defaultColWidth="9.140625" defaultRowHeight="24" customHeight="1"/>
  <cols>
    <col min="1" max="2" width="2.7109375" style="9" customWidth="1"/>
    <col min="3" max="3" width="50.85546875" style="61" customWidth="1"/>
    <col min="4" max="4" width="12.85546875" style="61" customWidth="1"/>
    <col min="5" max="5" width="19" style="45" customWidth="1"/>
    <col min="6" max="6" width="0.85546875" style="45" customWidth="1"/>
    <col min="7" max="7" width="19.42578125" style="45" customWidth="1"/>
    <col min="8" max="8" width="0.85546875" style="45" customWidth="1"/>
    <col min="9" max="9" width="20.85546875" style="45" customWidth="1"/>
    <col min="10" max="10" width="0.85546875" style="45" customWidth="1"/>
    <col min="11" max="11" width="17.5703125" style="45" customWidth="1"/>
    <col min="12" max="12" width="0.85546875" style="45" customWidth="1"/>
    <col min="13" max="13" width="31.5703125" style="45" customWidth="1"/>
    <col min="14" max="14" width="0.85546875" style="45" customWidth="1"/>
    <col min="15" max="15" width="21.85546875" style="45" customWidth="1"/>
    <col min="16" max="16" width="0.85546875" style="45" customWidth="1"/>
    <col min="17" max="17" width="18" style="45" customWidth="1"/>
    <col min="18" max="18" width="0.85546875" style="45" customWidth="1"/>
    <col min="19" max="19" width="21" style="45" customWidth="1"/>
    <col min="20" max="20" width="0.85546875" style="45" customWidth="1"/>
    <col min="21" max="21" width="21.42578125" style="45" customWidth="1"/>
    <col min="22" max="22" width="0.85546875" style="45" customWidth="1"/>
    <col min="23" max="23" width="20.42578125" style="45" customWidth="1"/>
    <col min="24" max="24" width="0.85546875" style="45" customWidth="1"/>
    <col min="25" max="25" width="21.140625" style="45" bestFit="1" customWidth="1"/>
    <col min="26" max="26" width="0.85546875" style="45" customWidth="1"/>
    <col min="27" max="27" width="21.140625" style="45" bestFit="1" customWidth="1"/>
    <col min="28" max="28" width="0.85546875" style="45" customWidth="1"/>
    <col min="29" max="29" width="21.42578125" style="45" customWidth="1"/>
    <col min="30" max="30" width="17.7109375" style="8" bestFit="1" customWidth="1"/>
    <col min="31" max="31" width="13.140625" style="8" customWidth="1"/>
    <col min="32" max="33" width="14.85546875" style="8" bestFit="1" customWidth="1"/>
    <col min="34" max="55" width="9.140625" style="8"/>
    <col min="56" max="16384" width="9.140625" style="9"/>
  </cols>
  <sheetData>
    <row r="1" spans="1:55" s="21" customFormat="1" ht="24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s="21" customFormat="1" ht="24" customHeight="1">
      <c r="A2" s="133" t="s">
        <v>115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3" spans="1:55" s="21" customFormat="1" ht="24" customHeight="1">
      <c r="A3" s="133" t="str">
        <f>'งบกำไรขาดทุนเบ็ดเสร็จ 9M '!A3</f>
        <v>สำหรับงวดเก้าเดือนสิ้นสุดวันที่ 30 กันยายน 2568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</row>
    <row r="4" spans="1:55" s="21" customFormat="1" ht="28.35" customHeight="1">
      <c r="A4" s="27"/>
      <c r="B4" s="27"/>
      <c r="C4" s="27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9" t="str">
        <f>'[1]งบกำไรขาดทุนเบ็ดเสร็จ '!K4</f>
        <v>(หน่วย : บาท)</v>
      </c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</row>
    <row r="5" spans="1:55" s="21" customFormat="1" ht="24" customHeight="1">
      <c r="A5" s="57"/>
      <c r="B5" s="57"/>
      <c r="C5" s="57"/>
      <c r="D5" s="57"/>
      <c r="E5" s="134" t="s">
        <v>116</v>
      </c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62"/>
      <c r="AC5" s="49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</row>
    <row r="6" spans="1:55" s="21" customFormat="1" ht="24" customHeight="1">
      <c r="A6" s="58"/>
      <c r="B6" s="58"/>
      <c r="C6" s="58"/>
      <c r="D6" s="58"/>
      <c r="E6" s="132" t="s">
        <v>117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64"/>
      <c r="AA6" s="64" t="s">
        <v>118</v>
      </c>
      <c r="AB6" s="64"/>
      <c r="AC6" s="64" t="s">
        <v>119</v>
      </c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</row>
    <row r="7" spans="1:55" s="21" customFormat="1" ht="24" customHeight="1">
      <c r="A7" s="22"/>
      <c r="B7" s="22"/>
      <c r="C7" s="59"/>
      <c r="D7" s="59"/>
      <c r="E7" s="41" t="s">
        <v>120</v>
      </c>
      <c r="F7" s="64"/>
      <c r="G7" s="41" t="s">
        <v>65</v>
      </c>
      <c r="H7" s="64"/>
      <c r="I7" s="41" t="s">
        <v>66</v>
      </c>
      <c r="J7" s="64" t="s">
        <v>10</v>
      </c>
      <c r="K7" s="132" t="s">
        <v>67</v>
      </c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65"/>
      <c r="Y7" s="64" t="s">
        <v>119</v>
      </c>
      <c r="Z7" s="41"/>
      <c r="AA7" s="41" t="s">
        <v>121</v>
      </c>
      <c r="AB7" s="41"/>
      <c r="AC7" s="48" t="s">
        <v>59</v>
      </c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</row>
    <row r="8" spans="1:55" s="21" customFormat="1" ht="24" customHeight="1">
      <c r="A8" s="22"/>
      <c r="B8" s="22"/>
      <c r="C8" s="59"/>
      <c r="D8" s="59"/>
      <c r="E8" s="41" t="s">
        <v>122</v>
      </c>
      <c r="F8" s="41"/>
      <c r="G8" s="41"/>
      <c r="H8" s="41"/>
      <c r="I8" s="41"/>
      <c r="J8" s="41"/>
      <c r="K8" s="131" t="s">
        <v>96</v>
      </c>
      <c r="L8" s="131"/>
      <c r="M8" s="131"/>
      <c r="N8" s="131"/>
      <c r="O8" s="131"/>
      <c r="P8" s="131"/>
      <c r="Q8" s="131"/>
      <c r="R8" s="41"/>
      <c r="S8" s="41" t="s">
        <v>123</v>
      </c>
      <c r="T8" s="41"/>
      <c r="U8" s="41" t="s">
        <v>124</v>
      </c>
      <c r="V8" s="41"/>
      <c r="W8" s="41" t="s">
        <v>125</v>
      </c>
      <c r="X8" s="41"/>
      <c r="Y8" s="41" t="s">
        <v>59</v>
      </c>
      <c r="Z8" s="41"/>
      <c r="AA8" s="41" t="s">
        <v>126</v>
      </c>
      <c r="AB8" s="41"/>
      <c r="AC8" s="41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</row>
    <row r="9" spans="1:55" s="21" customFormat="1" ht="24" customHeight="1">
      <c r="A9" s="22"/>
      <c r="B9" s="22"/>
      <c r="C9" s="59"/>
      <c r="D9" s="59"/>
      <c r="E9" s="41"/>
      <c r="F9" s="41"/>
      <c r="G9" s="41"/>
      <c r="H9" s="41"/>
      <c r="I9" s="41"/>
      <c r="J9" s="41"/>
      <c r="K9" s="41" t="s">
        <v>127</v>
      </c>
      <c r="L9" s="41"/>
      <c r="M9" s="41" t="s">
        <v>128</v>
      </c>
      <c r="N9" s="41"/>
      <c r="O9" s="41" t="s">
        <v>129</v>
      </c>
      <c r="P9" s="41"/>
      <c r="Q9" s="41" t="s">
        <v>130</v>
      </c>
      <c r="R9" s="41"/>
      <c r="S9" s="41" t="s">
        <v>131</v>
      </c>
      <c r="T9" s="41"/>
      <c r="U9" s="41" t="s">
        <v>24</v>
      </c>
      <c r="V9" s="41"/>
      <c r="W9" s="41" t="s">
        <v>132</v>
      </c>
      <c r="X9" s="41"/>
      <c r="Y9" s="41" t="s">
        <v>133</v>
      </c>
      <c r="Z9" s="41"/>
      <c r="AA9" s="42"/>
      <c r="AB9" s="41"/>
      <c r="AC9" s="41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1:55" s="21" customFormat="1" ht="24" customHeight="1">
      <c r="A10" s="22"/>
      <c r="B10" s="22"/>
      <c r="C10" s="59"/>
      <c r="D10" s="23"/>
      <c r="E10" s="41"/>
      <c r="F10" s="41"/>
      <c r="G10" s="41"/>
      <c r="H10" s="41"/>
      <c r="I10" s="41"/>
      <c r="J10" s="41"/>
      <c r="K10" s="41" t="s">
        <v>134</v>
      </c>
      <c r="L10" s="41"/>
      <c r="M10" s="41" t="s">
        <v>135</v>
      </c>
      <c r="N10" s="41"/>
      <c r="O10" s="41" t="s">
        <v>136</v>
      </c>
      <c r="P10" s="41"/>
      <c r="Q10" s="41" t="s">
        <v>136</v>
      </c>
      <c r="R10" s="41"/>
      <c r="S10" s="41" t="s">
        <v>137</v>
      </c>
      <c r="T10" s="41"/>
      <c r="U10" s="41"/>
      <c r="V10" s="41"/>
      <c r="W10" s="41"/>
      <c r="X10" s="41"/>
      <c r="Y10" s="42"/>
      <c r="Z10" s="41"/>
      <c r="AA10" s="41"/>
      <c r="AB10" s="41"/>
      <c r="AC10" s="41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1:55" s="21" customFormat="1" ht="24" customHeight="1">
      <c r="A11" s="22"/>
      <c r="B11" s="22"/>
      <c r="C11" s="59"/>
      <c r="D11" s="23" t="s">
        <v>5</v>
      </c>
      <c r="E11" s="41"/>
      <c r="F11" s="41"/>
      <c r="G11" s="41"/>
      <c r="H11" s="41"/>
      <c r="I11" s="41"/>
      <c r="J11" s="41"/>
      <c r="K11" s="41"/>
      <c r="L11" s="41"/>
      <c r="M11" s="41" t="s">
        <v>138</v>
      </c>
      <c r="N11" s="41"/>
      <c r="O11" s="41" t="s">
        <v>139</v>
      </c>
      <c r="P11" s="41"/>
      <c r="Q11" s="41"/>
      <c r="R11" s="41"/>
      <c r="S11" s="41" t="s">
        <v>140</v>
      </c>
      <c r="T11" s="41"/>
      <c r="U11" s="41"/>
      <c r="V11" s="41"/>
      <c r="W11" s="41"/>
      <c r="X11" s="41"/>
      <c r="Y11" s="42"/>
      <c r="Z11" s="41"/>
      <c r="AA11" s="41"/>
      <c r="AB11" s="41"/>
      <c r="AC11" s="41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</row>
    <row r="12" spans="1:55" s="21" customFormat="1" ht="24" customHeight="1">
      <c r="A12" s="40"/>
      <c r="B12" s="40"/>
      <c r="C12" s="60"/>
      <c r="D12" s="60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</row>
    <row r="13" spans="1:55" s="8" customFormat="1" ht="24" customHeight="1">
      <c r="A13" s="22" t="s">
        <v>141</v>
      </c>
      <c r="B13" s="22"/>
      <c r="C13" s="16"/>
      <c r="D13" s="16"/>
      <c r="E13" s="37">
        <v>4755931420</v>
      </c>
      <c r="F13" s="37"/>
      <c r="G13" s="37">
        <v>-295984836.86999989</v>
      </c>
      <c r="H13" s="37"/>
      <c r="I13" s="37">
        <v>-645884960</v>
      </c>
      <c r="J13" s="37"/>
      <c r="K13" s="37">
        <v>19249586.850000001</v>
      </c>
      <c r="L13" s="37"/>
      <c r="M13" s="37">
        <v>111246397.75999999</v>
      </c>
      <c r="N13" s="37"/>
      <c r="O13" s="37">
        <v>57673354.760000005</v>
      </c>
      <c r="P13" s="37">
        <v>0</v>
      </c>
      <c r="Q13" s="37">
        <f>SUM(K13:O13)</f>
        <v>188169339.37</v>
      </c>
      <c r="R13" s="37">
        <v>0</v>
      </c>
      <c r="S13" s="37">
        <v>-160294.72</v>
      </c>
      <c r="T13" s="37">
        <v>0</v>
      </c>
      <c r="U13" s="22">
        <v>0</v>
      </c>
      <c r="V13" s="37">
        <v>0</v>
      </c>
      <c r="W13" s="37">
        <f>SUM(Q13:U13)</f>
        <v>188009044.65000001</v>
      </c>
      <c r="X13" s="37">
        <v>0</v>
      </c>
      <c r="Y13" s="37">
        <f>E13+G13+I13+W13</f>
        <v>4002070667.7800002</v>
      </c>
      <c r="Z13" s="37">
        <v>0</v>
      </c>
      <c r="AA13" s="37">
        <v>3085778695.2600002</v>
      </c>
      <c r="AB13" s="37">
        <v>0</v>
      </c>
      <c r="AC13" s="37">
        <f>Y13+AA13</f>
        <v>7087849363.0400009</v>
      </c>
    </row>
    <row r="14" spans="1:55" ht="24" customHeight="1">
      <c r="A14" s="9" t="s">
        <v>142</v>
      </c>
      <c r="B14" s="21"/>
      <c r="C14" s="39"/>
      <c r="D14" s="39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</row>
    <row r="15" spans="1:55" s="21" customFormat="1" ht="24" customHeight="1">
      <c r="B15" s="9" t="s">
        <v>95</v>
      </c>
      <c r="C15" s="59"/>
      <c r="D15" s="16"/>
      <c r="E15" s="8">
        <v>0</v>
      </c>
      <c r="F15" s="47"/>
      <c r="G15" s="24">
        <f>+'งบกำไรขาดทุนเบ็ดเสร็จ 9M '!E48</f>
        <v>289179762.88</v>
      </c>
      <c r="H15" s="24">
        <v>0</v>
      </c>
      <c r="I15" s="8">
        <v>0</v>
      </c>
      <c r="J15" s="24">
        <v>0</v>
      </c>
      <c r="K15" s="8">
        <v>0</v>
      </c>
      <c r="L15" s="45"/>
      <c r="M15" s="8">
        <v>0</v>
      </c>
      <c r="N15" s="8"/>
      <c r="O15" s="8">
        <v>0</v>
      </c>
      <c r="P15" s="8"/>
      <c r="Q15" s="8">
        <f>SUM(K15:P15)</f>
        <v>0</v>
      </c>
      <c r="R15" s="45"/>
      <c r="S15" s="8">
        <v>0</v>
      </c>
      <c r="T15" s="24"/>
      <c r="U15" s="8">
        <v>0</v>
      </c>
      <c r="V15" s="24">
        <v>0</v>
      </c>
      <c r="W15" s="8">
        <f>SUM(Q15:U15)</f>
        <v>0</v>
      </c>
      <c r="X15" s="54"/>
      <c r="Y15" s="24">
        <f>E15+I15+G15+W15</f>
        <v>289179762.88</v>
      </c>
      <c r="Z15" s="54"/>
      <c r="AA15" s="24">
        <f>+'งบกำไรขาดทุนเบ็ดเสร็จ 9M '!E49</f>
        <v>130856964.35999998</v>
      </c>
      <c r="AB15" s="54"/>
      <c r="AC15" s="24">
        <f>Y15+AA15</f>
        <v>420036727.24000001</v>
      </c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</row>
    <row r="16" spans="1:55" s="21" customFormat="1" ht="24" customHeight="1">
      <c r="B16" s="9" t="s">
        <v>143</v>
      </c>
      <c r="C16" s="59"/>
      <c r="D16" s="59"/>
      <c r="E16" s="8">
        <v>0</v>
      </c>
      <c r="F16" s="47"/>
      <c r="G16" s="8">
        <v>0</v>
      </c>
      <c r="H16" s="24"/>
      <c r="I16" s="8">
        <v>0</v>
      </c>
      <c r="J16" s="24"/>
      <c r="K16" s="24">
        <v>-40887959.18</v>
      </c>
      <c r="L16" s="47"/>
      <c r="M16" s="81">
        <v>8432688.0099999998</v>
      </c>
      <c r="N16" s="54"/>
      <c r="O16" s="81">
        <v>-88732327.950000003</v>
      </c>
      <c r="P16" s="54"/>
      <c r="Q16" s="24">
        <f>SUM(K16:P16)</f>
        <v>-121187599.12</v>
      </c>
      <c r="R16" s="54"/>
      <c r="S16" s="8">
        <v>0</v>
      </c>
      <c r="T16" s="24"/>
      <c r="U16" s="8">
        <v>0</v>
      </c>
      <c r="V16" s="24"/>
      <c r="W16" s="24">
        <f>SUM(Q16:U16)</f>
        <v>-121187599.12</v>
      </c>
      <c r="X16" s="54"/>
      <c r="Y16" s="24">
        <f>E16+I16+G16+W16</f>
        <v>-121187599.12</v>
      </c>
      <c r="Z16" s="54"/>
      <c r="AA16" s="24">
        <v>-66571734.230000019</v>
      </c>
      <c r="AB16" s="54"/>
      <c r="AC16" s="24">
        <f>+Y16+AA16</f>
        <v>-187759333.35000002</v>
      </c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</row>
    <row r="17" spans="1:55" s="21" customFormat="1" ht="24" customHeight="1">
      <c r="B17" s="9" t="s">
        <v>144</v>
      </c>
      <c r="C17" s="59"/>
      <c r="D17" s="59"/>
      <c r="E17" s="8">
        <v>0</v>
      </c>
      <c r="F17" s="47"/>
      <c r="G17" s="8">
        <v>0</v>
      </c>
      <c r="H17" s="24"/>
      <c r="I17" s="8">
        <v>0</v>
      </c>
      <c r="J17" s="24"/>
      <c r="K17" s="8">
        <v>0</v>
      </c>
      <c r="L17" s="47"/>
      <c r="M17" s="8">
        <v>0</v>
      </c>
      <c r="N17" s="8"/>
      <c r="O17" s="8">
        <v>0</v>
      </c>
      <c r="P17" s="8"/>
      <c r="Q17" s="8">
        <f>SUM(K17:P17)</f>
        <v>0</v>
      </c>
      <c r="R17" s="54"/>
      <c r="S17" s="8">
        <v>0</v>
      </c>
      <c r="T17" s="24"/>
      <c r="U17" s="8">
        <v>0</v>
      </c>
      <c r="V17" s="24"/>
      <c r="W17" s="8">
        <f>SUM(Q17:U17)</f>
        <v>0</v>
      </c>
      <c r="X17" s="54"/>
      <c r="Y17" s="8">
        <f>E17+I17+G17+W17</f>
        <v>0</v>
      </c>
      <c r="Z17" s="16"/>
      <c r="AA17" s="24">
        <v>-21375350</v>
      </c>
      <c r="AB17" s="8"/>
      <c r="AC17" s="24">
        <f>+Y17+AA17</f>
        <v>-21375350</v>
      </c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</row>
    <row r="18" spans="1:55" s="21" customFormat="1" ht="24" customHeight="1">
      <c r="B18" s="9" t="s">
        <v>149</v>
      </c>
      <c r="C18" s="59"/>
      <c r="D18" s="59"/>
      <c r="E18" s="8">
        <v>0</v>
      </c>
      <c r="F18" s="47"/>
      <c r="G18" s="8">
        <v>0</v>
      </c>
      <c r="H18" s="24"/>
      <c r="I18" s="8">
        <v>0</v>
      </c>
      <c r="J18" s="24"/>
      <c r="K18" s="8">
        <v>0</v>
      </c>
      <c r="L18" s="47"/>
      <c r="M18" s="8">
        <v>0</v>
      </c>
      <c r="N18" s="54"/>
      <c r="O18" s="8">
        <v>0</v>
      </c>
      <c r="P18" s="54"/>
      <c r="Q18" s="8">
        <f>SUM(K18:P18)</f>
        <v>0</v>
      </c>
      <c r="R18" s="54"/>
      <c r="S18" s="8">
        <v>0</v>
      </c>
      <c r="T18" s="24"/>
      <c r="U18" s="8">
        <v>0</v>
      </c>
      <c r="V18" s="24"/>
      <c r="W18" s="8">
        <f>SUM(Q18:U18)</f>
        <v>0</v>
      </c>
      <c r="X18" s="54"/>
      <c r="Y18" s="8">
        <f>E18+I18+G18+W18</f>
        <v>0</v>
      </c>
      <c r="Z18" s="54"/>
      <c r="AA18" s="24">
        <v>200</v>
      </c>
      <c r="AB18" s="54"/>
      <c r="AC18" s="24">
        <f>+Y18+AA18</f>
        <v>200</v>
      </c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</row>
    <row r="19" spans="1:55" ht="24" customHeight="1">
      <c r="B19" s="9" t="s">
        <v>145</v>
      </c>
      <c r="C19" s="25"/>
      <c r="D19" s="25"/>
      <c r="E19" s="82">
        <f>SUM(E15:E18)</f>
        <v>0</v>
      </c>
      <c r="F19" s="68"/>
      <c r="G19" s="83">
        <f>SUM(G15:G18)</f>
        <v>289179762.88</v>
      </c>
      <c r="H19" s="24"/>
      <c r="I19" s="82">
        <f>SUM(I15:I18)</f>
        <v>0</v>
      </c>
      <c r="J19" s="24"/>
      <c r="K19" s="83">
        <f>SUM(K15:K18)</f>
        <v>-40887959.18</v>
      </c>
      <c r="L19" s="68"/>
      <c r="M19" s="83">
        <f>SUM(M15:M18)</f>
        <v>8432688.0099999998</v>
      </c>
      <c r="N19" s="24"/>
      <c r="O19" s="83">
        <f>SUM(O15:O18)</f>
        <v>-88732327.950000003</v>
      </c>
      <c r="P19" s="24"/>
      <c r="Q19" s="83">
        <f>SUM(Q15:Q18)</f>
        <v>-121187599.12</v>
      </c>
      <c r="R19" s="24"/>
      <c r="S19" s="82">
        <f>SUM(S15:S18)</f>
        <v>0</v>
      </c>
      <c r="T19" s="24"/>
      <c r="U19" s="82">
        <f>SUM(U15:U18)</f>
        <v>0</v>
      </c>
      <c r="V19" s="24"/>
      <c r="W19" s="83">
        <f>SUM(W15:W18)</f>
        <v>-121187599.12</v>
      </c>
      <c r="X19" s="54"/>
      <c r="Y19" s="83">
        <f>SUM(Y15:Y18)</f>
        <v>167992163.75999999</v>
      </c>
      <c r="Z19" s="54"/>
      <c r="AA19" s="83">
        <f>SUM(AA15:AA18)</f>
        <v>42910080.129999965</v>
      </c>
      <c r="AB19" s="54"/>
      <c r="AC19" s="83">
        <f>SUM(AC15:AC18)</f>
        <v>210902243.88999999</v>
      </c>
    </row>
    <row r="20" spans="1:55" ht="24" customHeight="1" thickBot="1">
      <c r="A20" s="21" t="s">
        <v>215</v>
      </c>
      <c r="B20" s="21"/>
      <c r="C20" s="39"/>
      <c r="D20" s="39"/>
      <c r="E20" s="44">
        <f>+E13+E19</f>
        <v>4755931420</v>
      </c>
      <c r="F20" s="37"/>
      <c r="G20" s="44">
        <f>+G13+G19</f>
        <v>-6805073.9899998903</v>
      </c>
      <c r="H20" s="37"/>
      <c r="I20" s="44">
        <f>+I13+I19</f>
        <v>-645884960</v>
      </c>
      <c r="J20" s="37"/>
      <c r="K20" s="44">
        <f>+K13+K19</f>
        <v>-21638372.329999998</v>
      </c>
      <c r="L20" s="37"/>
      <c r="M20" s="44">
        <f>+M13+M19</f>
        <v>119679085.77</v>
      </c>
      <c r="N20" s="37"/>
      <c r="O20" s="44">
        <f>+O13+O19</f>
        <v>-31058973.189999998</v>
      </c>
      <c r="P20" s="37"/>
      <c r="Q20" s="44">
        <f>+Q13+Q19</f>
        <v>66981740.25</v>
      </c>
      <c r="R20" s="37"/>
      <c r="S20" s="44">
        <f>+S13+S19</f>
        <v>-160294.72</v>
      </c>
      <c r="T20" s="37"/>
      <c r="U20" s="87">
        <f>+U13+U19</f>
        <v>0</v>
      </c>
      <c r="V20" s="37"/>
      <c r="W20" s="44">
        <f>+W13+W19</f>
        <v>66821445.530000001</v>
      </c>
      <c r="X20" s="37"/>
      <c r="Y20" s="44">
        <f>+Y13+Y19</f>
        <v>4170062831.54</v>
      </c>
      <c r="Z20" s="37"/>
      <c r="AA20" s="44">
        <f>+AA13+AA19</f>
        <v>3128688775.3900003</v>
      </c>
      <c r="AB20" s="37"/>
      <c r="AC20" s="44">
        <f>+AC13+AC19</f>
        <v>7298751606.9300013</v>
      </c>
    </row>
    <row r="21" spans="1:55" ht="24" customHeight="1" thickTop="1">
      <c r="A21" s="21"/>
      <c r="B21" s="21"/>
      <c r="C21" s="39"/>
      <c r="D21" s="39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</row>
    <row r="22" spans="1:55" s="22" customFormat="1" ht="24" customHeight="1">
      <c r="A22" s="22" t="s">
        <v>146</v>
      </c>
      <c r="C22" s="23"/>
      <c r="D22" s="23"/>
      <c r="E22" s="37">
        <v>4755931420</v>
      </c>
      <c r="F22" s="37"/>
      <c r="G22" s="37">
        <v>-526533034.52999991</v>
      </c>
      <c r="H22" s="37"/>
      <c r="I22" s="37">
        <v>-645884960</v>
      </c>
      <c r="J22" s="37"/>
      <c r="K22" s="37">
        <v>11499792.439999999</v>
      </c>
      <c r="L22" s="37"/>
      <c r="M22" s="37">
        <v>108194457.06999999</v>
      </c>
      <c r="N22" s="37"/>
      <c r="O22" s="37">
        <v>81348811.890000001</v>
      </c>
      <c r="P22" s="37">
        <v>0</v>
      </c>
      <c r="Q22" s="37">
        <f>SUM(K22:O22)</f>
        <v>201043061.39999998</v>
      </c>
      <c r="R22" s="37">
        <v>0</v>
      </c>
      <c r="S22" s="37">
        <v>-160294.72</v>
      </c>
      <c r="T22" s="37">
        <v>0</v>
      </c>
      <c r="U22" s="37">
        <v>1451940.04</v>
      </c>
      <c r="V22" s="37"/>
      <c r="W22" s="37">
        <f>SUM(Q22:U22)</f>
        <v>202334706.71999997</v>
      </c>
      <c r="X22" s="37">
        <v>0</v>
      </c>
      <c r="Y22" s="37">
        <f>E22+G22+I22+W22</f>
        <v>3785848132.1900001</v>
      </c>
      <c r="Z22" s="37"/>
      <c r="AA22" s="37">
        <v>2977403249.0500002</v>
      </c>
      <c r="AB22" s="37"/>
      <c r="AC22" s="37">
        <f>Y22+AA22</f>
        <v>6763251381.2399998</v>
      </c>
    </row>
    <row r="23" spans="1:55" s="8" customFormat="1" ht="24" customHeight="1">
      <c r="A23" s="8" t="s">
        <v>142</v>
      </c>
      <c r="B23" s="22"/>
      <c r="C23" s="16"/>
      <c r="D23" s="16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</row>
    <row r="24" spans="1:55" s="21" customFormat="1" ht="24" customHeight="1">
      <c r="B24" s="9" t="s">
        <v>95</v>
      </c>
      <c r="C24" s="22"/>
      <c r="D24" s="22"/>
      <c r="E24" s="8">
        <v>0</v>
      </c>
      <c r="F24" s="24"/>
      <c r="G24" s="24">
        <f>'งบกำไรขาดทุนเบ็ดเสร็จ 9M '!G48</f>
        <v>186841590.09999999</v>
      </c>
      <c r="H24" s="24">
        <v>0</v>
      </c>
      <c r="I24" s="8">
        <v>0</v>
      </c>
      <c r="J24" s="8">
        <v>0</v>
      </c>
      <c r="K24" s="8">
        <v>0</v>
      </c>
      <c r="L24" s="8"/>
      <c r="M24" s="8">
        <v>0</v>
      </c>
      <c r="N24" s="8"/>
      <c r="O24" s="8">
        <v>0</v>
      </c>
      <c r="P24" s="8"/>
      <c r="Q24" s="8">
        <f>SUM(K24:O24)</f>
        <v>0</v>
      </c>
      <c r="R24" s="24"/>
      <c r="S24" s="8">
        <v>0</v>
      </c>
      <c r="T24" s="8"/>
      <c r="U24" s="8">
        <v>0</v>
      </c>
      <c r="V24" s="24">
        <v>0</v>
      </c>
      <c r="W24" s="8">
        <f>SUM(Q24:U24)</f>
        <v>0</v>
      </c>
      <c r="X24" s="37"/>
      <c r="Y24" s="24">
        <f>E24+G24+I24+W24</f>
        <v>186841590.09999999</v>
      </c>
      <c r="Z24" s="37"/>
      <c r="AA24" s="24">
        <f>'งบกำไรขาดทุนเบ็ดเสร็จ 9M '!G49</f>
        <v>98146045.280000001</v>
      </c>
      <c r="AB24" s="37"/>
      <c r="AC24" s="24">
        <f>Y24+AA24</f>
        <v>284987635.38</v>
      </c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</row>
    <row r="25" spans="1:55" s="21" customFormat="1" ht="24" customHeight="1">
      <c r="B25" s="9" t="s">
        <v>147</v>
      </c>
      <c r="C25" s="22"/>
      <c r="D25" s="22"/>
      <c r="E25" s="8">
        <v>0</v>
      </c>
      <c r="F25" s="47"/>
      <c r="G25" s="8">
        <v>0</v>
      </c>
      <c r="H25" s="8"/>
      <c r="I25" s="8">
        <v>0</v>
      </c>
      <c r="J25" s="24"/>
      <c r="K25" s="24">
        <v>-16225379.83</v>
      </c>
      <c r="L25" s="47"/>
      <c r="M25" s="81">
        <v>9077342.4000000004</v>
      </c>
      <c r="N25" s="54"/>
      <c r="O25" s="81">
        <v>-120933417.58</v>
      </c>
      <c r="P25" s="54"/>
      <c r="Q25" s="24">
        <f>SUM(K25:O25)</f>
        <v>-128081455.00999999</v>
      </c>
      <c r="R25" s="54"/>
      <c r="S25" s="8">
        <v>0</v>
      </c>
      <c r="T25" s="8"/>
      <c r="U25" s="8">
        <v>0</v>
      </c>
      <c r="V25" s="24"/>
      <c r="W25" s="24">
        <f>SUM(Q25:U25)</f>
        <v>-128081455.00999999</v>
      </c>
      <c r="X25" s="37"/>
      <c r="Y25" s="24">
        <f>E25+G25+I25+W25</f>
        <v>-128081455.00999999</v>
      </c>
      <c r="Z25" s="37"/>
      <c r="AA25" s="24">
        <v>-70257856.899999976</v>
      </c>
      <c r="AB25" s="37"/>
      <c r="AC25" s="24">
        <f>Y25+AA25</f>
        <v>-198339311.90999997</v>
      </c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</row>
    <row r="26" spans="1:55" s="21" customFormat="1" ht="24" customHeight="1">
      <c r="B26" s="9" t="s">
        <v>148</v>
      </c>
      <c r="C26" s="22"/>
      <c r="D26" s="22"/>
      <c r="E26" s="8">
        <v>0</v>
      </c>
      <c r="F26" s="90"/>
      <c r="G26" s="8">
        <v>1451940.04</v>
      </c>
      <c r="H26" s="8"/>
      <c r="I26" s="8">
        <v>0</v>
      </c>
      <c r="J26" s="8"/>
      <c r="K26" s="8">
        <v>0</v>
      </c>
      <c r="L26" s="90"/>
      <c r="M26" s="91">
        <v>0</v>
      </c>
      <c r="N26" s="16"/>
      <c r="O26" s="91">
        <v>0</v>
      </c>
      <c r="P26" s="16"/>
      <c r="Q26" s="8">
        <f>SUM(K26:O26)</f>
        <v>0</v>
      </c>
      <c r="R26" s="16"/>
      <c r="S26" s="8">
        <v>0</v>
      </c>
      <c r="T26" s="8"/>
      <c r="U26" s="24">
        <v>-1451940.04</v>
      </c>
      <c r="V26" s="8"/>
      <c r="W26" s="24">
        <f>SUM(Q26:U26)</f>
        <v>-1451940.04</v>
      </c>
      <c r="X26" s="22"/>
      <c r="Y26" s="8">
        <f>E26+G26+I26+W26</f>
        <v>0</v>
      </c>
      <c r="Z26" s="22"/>
      <c r="AA26" s="8">
        <v>0</v>
      </c>
      <c r="AB26" s="22"/>
      <c r="AC26" s="8">
        <f>Y26+AA26</f>
        <v>0</v>
      </c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</row>
    <row r="27" spans="1:55" s="21" customFormat="1" ht="24" customHeight="1">
      <c r="B27" s="9" t="s">
        <v>144</v>
      </c>
      <c r="C27" s="22"/>
      <c r="D27" s="22"/>
      <c r="E27" s="8">
        <v>0</v>
      </c>
      <c r="F27" s="90"/>
      <c r="G27" s="8">
        <v>0</v>
      </c>
      <c r="H27" s="8"/>
      <c r="I27" s="8">
        <v>0</v>
      </c>
      <c r="J27" s="8"/>
      <c r="K27" s="8">
        <v>0</v>
      </c>
      <c r="L27" s="90"/>
      <c r="M27" s="91">
        <v>0</v>
      </c>
      <c r="N27" s="16"/>
      <c r="O27" s="91">
        <v>0</v>
      </c>
      <c r="P27" s="16"/>
      <c r="Q27" s="8">
        <f>SUM(K27:O27)</f>
        <v>0</v>
      </c>
      <c r="R27" s="16"/>
      <c r="S27" s="8">
        <v>0</v>
      </c>
      <c r="T27" s="8"/>
      <c r="U27" s="8">
        <v>0</v>
      </c>
      <c r="V27" s="8"/>
      <c r="W27" s="8">
        <f>SUM(Q27:U27)</f>
        <v>0</v>
      </c>
      <c r="X27" s="22"/>
      <c r="Y27" s="8">
        <f>E27+G27+I27+W27</f>
        <v>0</v>
      </c>
      <c r="Z27" s="22"/>
      <c r="AA27" s="24">
        <v>-21375350</v>
      </c>
      <c r="AB27" s="8"/>
      <c r="AC27" s="24">
        <f>Y27+AA27</f>
        <v>-21375350</v>
      </c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</row>
    <row r="28" spans="1:55" s="21" customFormat="1" ht="24" customHeight="1">
      <c r="B28" s="9" t="s">
        <v>149</v>
      </c>
      <c r="C28" s="22"/>
      <c r="D28" s="22"/>
      <c r="E28" s="8">
        <v>0</v>
      </c>
      <c r="F28" s="90"/>
      <c r="G28" s="8">
        <v>0</v>
      </c>
      <c r="H28" s="8"/>
      <c r="I28" s="8">
        <v>0</v>
      </c>
      <c r="J28" s="8"/>
      <c r="K28" s="8">
        <v>0</v>
      </c>
      <c r="L28" s="90"/>
      <c r="M28" s="91">
        <v>0</v>
      </c>
      <c r="N28" s="16"/>
      <c r="O28" s="91">
        <v>0</v>
      </c>
      <c r="P28" s="16"/>
      <c r="Q28" s="8">
        <f>SUM(K28:O28)</f>
        <v>0</v>
      </c>
      <c r="R28" s="16"/>
      <c r="S28" s="8">
        <v>0</v>
      </c>
      <c r="T28" s="8"/>
      <c r="U28" s="8">
        <v>0</v>
      </c>
      <c r="V28" s="8"/>
      <c r="W28" s="8">
        <f>SUM(Q28:U28)</f>
        <v>0</v>
      </c>
      <c r="X28" s="22"/>
      <c r="Y28" s="8">
        <f>E28+G28+I28+W28</f>
        <v>0</v>
      </c>
      <c r="Z28" s="22"/>
      <c r="AA28" s="8">
        <v>100</v>
      </c>
      <c r="AB28" s="22"/>
      <c r="AC28" s="8">
        <f>Y28+AA28</f>
        <v>100</v>
      </c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</row>
    <row r="29" spans="1:55" ht="24" customHeight="1">
      <c r="B29" s="9" t="s">
        <v>145</v>
      </c>
      <c r="C29" s="25"/>
      <c r="D29" s="25"/>
      <c r="E29" s="82">
        <f>SUM(E24:E28)</f>
        <v>0</v>
      </c>
      <c r="F29" s="68"/>
      <c r="G29" s="82">
        <f>SUM(G24:G28)</f>
        <v>188293530.13999999</v>
      </c>
      <c r="H29" s="24"/>
      <c r="I29" s="82">
        <f>SUM(I24:I28)</f>
        <v>0</v>
      </c>
      <c r="J29" s="24"/>
      <c r="K29" s="121">
        <f>SUM(K24:K28)</f>
        <v>-16225379.83</v>
      </c>
      <c r="L29" s="68"/>
      <c r="M29" s="82">
        <f>SUM(M24:M28)</f>
        <v>9077342.4000000004</v>
      </c>
      <c r="N29" s="24"/>
      <c r="O29" s="121">
        <f>SUM(O24:O28)</f>
        <v>-120933417.58</v>
      </c>
      <c r="P29" s="24"/>
      <c r="Q29" s="121">
        <f>SUM(Q24:Q28)</f>
        <v>-128081455.00999999</v>
      </c>
      <c r="R29" s="24"/>
      <c r="S29" s="82">
        <f>SUM(S24:S28)</f>
        <v>0</v>
      </c>
      <c r="T29" s="24"/>
      <c r="U29" s="83">
        <f>SUM(U24:U28)</f>
        <v>-1451940.04</v>
      </c>
      <c r="V29" s="24"/>
      <c r="W29" s="121">
        <f>SUM(W24:W28)</f>
        <v>-129533395.05</v>
      </c>
      <c r="X29" s="54"/>
      <c r="Y29" s="82">
        <f>SUM(Y24:Y28)</f>
        <v>58760135.090000004</v>
      </c>
      <c r="Z29" s="54"/>
      <c r="AA29" s="82">
        <f>SUM(AA24:AA28)</f>
        <v>6512938.380000025</v>
      </c>
      <c r="AB29" s="54"/>
      <c r="AC29" s="82">
        <f>SUM(AC24:AC28)</f>
        <v>65273073.470000029</v>
      </c>
    </row>
    <row r="30" spans="1:55" s="21" customFormat="1" ht="24" customHeight="1" thickBot="1">
      <c r="A30" s="21" t="s">
        <v>216</v>
      </c>
      <c r="C30" s="23"/>
      <c r="D30" s="23"/>
      <c r="E30" s="44">
        <f>+E22+E29</f>
        <v>4755931420</v>
      </c>
      <c r="F30" s="37"/>
      <c r="G30" s="44">
        <f>+G22+G29</f>
        <v>-338239504.38999993</v>
      </c>
      <c r="H30" s="37"/>
      <c r="I30" s="44">
        <f>+I22+I29</f>
        <v>-645884960</v>
      </c>
      <c r="J30" s="37"/>
      <c r="K30" s="44">
        <f>+K22+K29</f>
        <v>-4725587.3900000006</v>
      </c>
      <c r="L30" s="37"/>
      <c r="M30" s="44">
        <f>+M22+M29</f>
        <v>117271799.47</v>
      </c>
      <c r="N30" s="37"/>
      <c r="O30" s="44">
        <f>+O22+O29</f>
        <v>-39584605.689999998</v>
      </c>
      <c r="P30" s="37"/>
      <c r="Q30" s="44">
        <f>+Q22+Q29</f>
        <v>72961606.389999986</v>
      </c>
      <c r="R30" s="37"/>
      <c r="S30" s="44">
        <f>+S22+S29</f>
        <v>-160294.72</v>
      </c>
      <c r="T30" s="37"/>
      <c r="U30" s="87">
        <f>+U22+U29</f>
        <v>0</v>
      </c>
      <c r="V30" s="37"/>
      <c r="W30" s="44">
        <f>+W22+W29</f>
        <v>72801311.669999972</v>
      </c>
      <c r="X30" s="37"/>
      <c r="Y30" s="44">
        <f>+Y22+Y29</f>
        <v>3844608267.2800002</v>
      </c>
      <c r="Z30" s="37"/>
      <c r="AA30" s="44">
        <f>+AA22+AA29</f>
        <v>2983916187.4300003</v>
      </c>
      <c r="AB30" s="37"/>
      <c r="AC30" s="44">
        <f>+AC22+AC29</f>
        <v>6828524454.71</v>
      </c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</row>
    <row r="31" spans="1:55" s="21" customFormat="1" ht="24" customHeight="1" thickTop="1">
      <c r="C31" s="23"/>
      <c r="D31" s="23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</row>
    <row r="32" spans="1:55" s="21" customFormat="1" ht="24" customHeight="1">
      <c r="C32" s="23"/>
      <c r="D32" s="23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56" t="s">
        <v>7</v>
      </c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</row>
    <row r="33" spans="3:55" s="21" customFormat="1" ht="24" customHeight="1">
      <c r="C33" s="23"/>
      <c r="D33" s="23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</row>
    <row r="34" spans="3:55" s="21" customFormat="1" ht="24" customHeight="1">
      <c r="C34" s="23"/>
      <c r="D34" s="23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</row>
    <row r="35" spans="3:55" s="21" customFormat="1" ht="24" customHeight="1">
      <c r="C35" s="23"/>
      <c r="D35" s="23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</row>
    <row r="36" spans="3:55" s="21" customFormat="1" ht="24" customHeight="1">
      <c r="C36" s="23"/>
      <c r="D36" s="23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</row>
    <row r="37" spans="3:55" s="21" customFormat="1" ht="24" customHeight="1">
      <c r="C37" s="23"/>
      <c r="D37" s="23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</row>
    <row r="38" spans="3:55" s="21" customFormat="1" ht="24" customHeight="1">
      <c r="C38" s="23"/>
      <c r="D38" s="23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</row>
    <row r="39" spans="3:55" s="21" customFormat="1" ht="24" customHeight="1">
      <c r="C39" s="23"/>
      <c r="D39" s="23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</row>
    <row r="40" spans="3:55" s="21" customFormat="1" ht="24" customHeight="1">
      <c r="C40" s="23"/>
      <c r="D40" s="23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</row>
    <row r="41" spans="3:55" s="21" customFormat="1" ht="24" customHeight="1">
      <c r="C41" s="23"/>
      <c r="D41" s="23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</row>
    <row r="42" spans="3:55" s="21" customFormat="1" ht="24" customHeight="1">
      <c r="C42" s="23"/>
      <c r="D42" s="23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</row>
    <row r="43" spans="3:55" s="21" customFormat="1" ht="24" customHeight="1">
      <c r="C43" s="23"/>
      <c r="D43" s="23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</row>
    <row r="44" spans="3:55" s="21" customFormat="1" ht="24" customHeight="1">
      <c r="C44" s="23"/>
      <c r="D44" s="23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</row>
    <row r="45" spans="3:55" s="21" customFormat="1" ht="24" customHeight="1">
      <c r="C45" s="23"/>
      <c r="D45" s="23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</row>
    <row r="46" spans="3:55" s="21" customFormat="1" ht="24" customHeight="1">
      <c r="C46" s="23"/>
      <c r="D46" s="23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</row>
    <row r="47" spans="3:55" s="21" customFormat="1" ht="24" customHeight="1">
      <c r="C47" s="23"/>
      <c r="D47" s="23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</row>
    <row r="48" spans="3:55" s="21" customFormat="1" ht="24" customHeight="1">
      <c r="C48" s="23"/>
      <c r="D48" s="23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</row>
    <row r="49" spans="1:55" s="21" customFormat="1" ht="24" customHeight="1">
      <c r="C49" s="23"/>
      <c r="D49" s="23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</row>
    <row r="50" spans="1:55" s="22" customFormat="1" ht="24" customHeight="1">
      <c r="A50" s="4" t="s">
        <v>38</v>
      </c>
      <c r="B50" s="9"/>
      <c r="C50" s="59"/>
      <c r="D50" s="59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</row>
    <row r="51" spans="1:55" s="22" customFormat="1" ht="24" customHeight="1">
      <c r="A51" s="9"/>
      <c r="B51" s="9"/>
      <c r="C51" s="59"/>
      <c r="D51" s="59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</row>
    <row r="52" spans="1:55" s="22" customFormat="1" ht="24" customHeight="1">
      <c r="C52" s="59"/>
      <c r="D52" s="59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</row>
    <row r="53" spans="1:55" s="22" customFormat="1" ht="24" customHeight="1">
      <c r="C53" s="59"/>
      <c r="D53" s="59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</row>
    <row r="54" spans="1:55" s="22" customFormat="1" ht="24" customHeight="1">
      <c r="C54" s="59"/>
      <c r="D54" s="59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</row>
    <row r="55" spans="1:55" s="22" customFormat="1" ht="24" customHeight="1">
      <c r="C55" s="59"/>
      <c r="D55" s="59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</row>
    <row r="56" spans="1:55" s="22" customFormat="1" ht="24" customHeight="1">
      <c r="C56" s="59"/>
      <c r="D56" s="59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</row>
    <row r="57" spans="1:55" s="22" customFormat="1" ht="24" customHeight="1">
      <c r="A57" s="8"/>
      <c r="B57" s="8"/>
      <c r="C57" s="59"/>
      <c r="D57" s="59"/>
      <c r="E57" s="37"/>
      <c r="F57" s="37"/>
      <c r="G57" s="24"/>
      <c r="H57" s="37"/>
      <c r="I57" s="37"/>
      <c r="J57" s="37"/>
      <c r="K57" s="37"/>
      <c r="L57" s="37"/>
      <c r="M57" s="24"/>
      <c r="N57" s="24"/>
      <c r="O57" s="24"/>
      <c r="P57" s="24"/>
      <c r="Q57" s="24"/>
      <c r="R57" s="24"/>
      <c r="S57" s="24"/>
      <c r="T57" s="24"/>
      <c r="U57" s="24"/>
      <c r="V57" s="37"/>
      <c r="W57" s="37"/>
      <c r="X57" s="37"/>
      <c r="Y57" s="24"/>
      <c r="Z57" s="37"/>
      <c r="AA57" s="24"/>
      <c r="AB57" s="37"/>
      <c r="AC57" s="24"/>
    </row>
    <row r="58" spans="1:55" ht="24" customHeight="1">
      <c r="C58" s="25"/>
      <c r="D58" s="25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</row>
    <row r="59" spans="1:55" ht="24" customHeight="1">
      <c r="A59" s="22"/>
      <c r="B59" s="22"/>
      <c r="C59" s="25"/>
      <c r="D59" s="25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</row>
    <row r="60" spans="1:55" ht="24" customHeight="1">
      <c r="A60" s="22"/>
      <c r="B60" s="22"/>
      <c r="C60" s="25"/>
      <c r="D60" s="25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</row>
    <row r="61" spans="1:55" ht="24" customHeight="1">
      <c r="A61" s="22"/>
      <c r="B61" s="22"/>
      <c r="C61" s="25"/>
      <c r="D61" s="25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</row>
    <row r="62" spans="1:55" ht="24" customHeight="1">
      <c r="A62" s="22"/>
      <c r="B62" s="22"/>
      <c r="C62" s="25"/>
      <c r="D62" s="25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</row>
    <row r="63" spans="1:55" ht="24" customHeight="1">
      <c r="A63" s="22"/>
      <c r="B63" s="22"/>
      <c r="C63" s="25"/>
      <c r="D63" s="25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</row>
    <row r="64" spans="1:55" ht="24" customHeight="1">
      <c r="A64" s="22"/>
      <c r="B64" s="22"/>
      <c r="C64" s="25"/>
      <c r="D64" s="25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</row>
    <row r="65" spans="1:55" ht="24" customHeight="1">
      <c r="A65" s="22"/>
      <c r="B65" s="22"/>
      <c r="C65" s="25"/>
      <c r="D65" s="25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</row>
    <row r="66" spans="1:55" ht="24" customHeight="1">
      <c r="A66" s="8"/>
      <c r="B66" s="8"/>
      <c r="C66" s="25"/>
      <c r="D66" s="25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</row>
    <row r="67" spans="1:55" s="8" customFormat="1" ht="24" customHeight="1">
      <c r="C67" s="25"/>
      <c r="D67" s="25"/>
      <c r="E67" s="24"/>
      <c r="F67" s="24"/>
      <c r="G67" s="24"/>
      <c r="H67" s="24"/>
      <c r="I67" s="24"/>
      <c r="J67" s="24"/>
      <c r="K67" s="24"/>
      <c r="L67" s="24">
        <v>296594</v>
      </c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</row>
    <row r="68" spans="1:55" ht="24" customHeight="1">
      <c r="A68" s="8"/>
      <c r="B68" s="8"/>
      <c r="C68" s="25"/>
      <c r="D68" s="25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</row>
    <row r="69" spans="1:55" ht="24" customHeight="1">
      <c r="A69" s="8"/>
      <c r="B69" s="8"/>
      <c r="C69" s="25"/>
      <c r="D69" s="25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</row>
    <row r="70" spans="1:55" ht="24" customHeight="1">
      <c r="A70" s="8"/>
      <c r="B70" s="8"/>
      <c r="C70" s="25"/>
      <c r="D70" s="25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</row>
    <row r="71" spans="1:55" ht="24" customHeight="1">
      <c r="A71" s="8"/>
      <c r="B71" s="8"/>
      <c r="C71" s="25"/>
      <c r="D71" s="25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</row>
    <row r="72" spans="1:55" ht="24" customHeight="1">
      <c r="A72" s="8"/>
      <c r="B72" s="8"/>
      <c r="C72" s="25"/>
      <c r="D72" s="25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</row>
    <row r="73" spans="1:55" ht="24" customHeight="1">
      <c r="A73" s="8"/>
      <c r="B73" s="8"/>
      <c r="C73" s="25"/>
      <c r="D73" s="25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</row>
    <row r="74" spans="1:55" ht="24" customHeight="1">
      <c r="A74" s="8"/>
      <c r="B74" s="8"/>
      <c r="C74" s="25"/>
      <c r="D74" s="25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</row>
    <row r="75" spans="1:55" ht="24" customHeight="1">
      <c r="A75" s="8"/>
      <c r="B75" s="8"/>
      <c r="C75" s="25"/>
      <c r="D75" s="2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</row>
    <row r="76" spans="1:55" ht="24" customHeight="1">
      <c r="A76" s="8"/>
      <c r="B76" s="8"/>
      <c r="C76" s="25"/>
      <c r="D76" s="2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</row>
    <row r="77" spans="1:55" ht="24" customHeight="1">
      <c r="A77" s="8"/>
      <c r="B77" s="8"/>
      <c r="C77" s="25"/>
      <c r="D77" s="25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</row>
    <row r="78" spans="1:55" ht="24" customHeight="1">
      <c r="A78" s="8"/>
      <c r="B78" s="8"/>
      <c r="C78" s="25"/>
      <c r="D78" s="2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</row>
    <row r="79" spans="1:55" ht="24" customHeight="1">
      <c r="A79" s="8"/>
      <c r="B79" s="8"/>
      <c r="C79" s="25"/>
      <c r="D79" s="25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</row>
    <row r="80" spans="1:55" ht="24" customHeight="1">
      <c r="A80" s="8"/>
      <c r="B80" s="8"/>
      <c r="C80" s="25"/>
      <c r="D80" s="25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</row>
    <row r="81" spans="1:55" ht="24" customHeight="1">
      <c r="A81" s="8"/>
      <c r="B81" s="8"/>
      <c r="C81" s="25"/>
      <c r="D81" s="2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</row>
    <row r="82" spans="1:55" ht="24" customHeight="1">
      <c r="A82" s="8"/>
      <c r="B82" s="8"/>
      <c r="C82" s="25"/>
      <c r="D82" s="25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</row>
    <row r="83" spans="1:55" ht="24" customHeight="1">
      <c r="A83" s="8"/>
      <c r="B83" s="8"/>
      <c r="C83" s="25"/>
      <c r="D83" s="25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</row>
    <row r="84" spans="1:55" ht="24" customHeight="1">
      <c r="A84" s="8"/>
      <c r="B84" s="8"/>
      <c r="C84" s="25"/>
      <c r="D84" s="2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</row>
    <row r="85" spans="1:55" ht="24" customHeight="1">
      <c r="A85" s="8"/>
      <c r="B85" s="8"/>
      <c r="C85" s="25"/>
      <c r="D85" s="2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</row>
    <row r="86" spans="1:55" ht="24" customHeight="1">
      <c r="A86" s="8"/>
      <c r="B86" s="8"/>
      <c r="C86" s="25"/>
      <c r="D86" s="25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</row>
    <row r="87" spans="1:55" ht="24" customHeight="1">
      <c r="A87" s="8"/>
      <c r="B87" s="8"/>
      <c r="C87" s="25"/>
      <c r="D87" s="25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</row>
    <row r="88" spans="1:55" ht="24" customHeight="1">
      <c r="A88" s="8"/>
      <c r="B88" s="8"/>
      <c r="C88" s="25"/>
      <c r="D88" s="25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</row>
    <row r="89" spans="1:55" ht="24" customHeight="1">
      <c r="A89" s="8"/>
      <c r="B89" s="8"/>
      <c r="C89" s="25"/>
      <c r="D89" s="25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</row>
  </sheetData>
  <mergeCells count="7">
    <mergeCell ref="K8:Q8"/>
    <mergeCell ref="K7:W7"/>
    <mergeCell ref="A1:AC1"/>
    <mergeCell ref="A2:AC2"/>
    <mergeCell ref="A3:AC3"/>
    <mergeCell ref="E6:Y6"/>
    <mergeCell ref="E5:AA5"/>
  </mergeCells>
  <phoneticPr fontId="11" type="noConversion"/>
  <pageMargins left="0.47244094488188998" right="0.27559055118110198" top="0.74803149606299202" bottom="0.511811023622047" header="0.43307086614173201" footer="0.31496062992126"/>
  <pageSetup paperSize="9" scale="43" firstPageNumber="7" fitToHeight="0" orientation="landscape" useFirstPageNumber="1" r:id="rId1"/>
  <headerFooter scaleWithDoc="0" alignWithMargins="0">
    <oddHeader>&amp;R&amp;"Angsana New,Bold"&amp;P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B151D-158B-483F-BD6D-A9C5A334CEE6}">
  <sheetPr codeName="Sheet2">
    <tabColor rgb="FFCCFF66"/>
    <pageSetUpPr fitToPage="1"/>
  </sheetPr>
  <dimension ref="A1:M30"/>
  <sheetViews>
    <sheetView view="pageBreakPreview" zoomScale="60" zoomScaleNormal="50" workbookViewId="0">
      <selection activeCell="L1" sqref="L1:L1048576"/>
    </sheetView>
  </sheetViews>
  <sheetFormatPr defaultColWidth="9.140625" defaultRowHeight="24" customHeight="1"/>
  <cols>
    <col min="1" max="2" width="3.140625" style="4" customWidth="1"/>
    <col min="3" max="3" width="33.85546875" style="4" customWidth="1"/>
    <col min="4" max="4" width="14.5703125" style="4" customWidth="1"/>
    <col min="5" max="5" width="33.7109375" style="45" customWidth="1"/>
    <col min="6" max="6" width="1.140625" style="45" customWidth="1"/>
    <col min="7" max="7" width="33.7109375" style="45" customWidth="1"/>
    <col min="8" max="8" width="1.140625" style="45" customWidth="1"/>
    <col min="9" max="9" width="36.85546875" style="45" customWidth="1"/>
    <col min="10" max="10" width="1.140625" style="45" customWidth="1"/>
    <col min="11" max="11" width="35.5703125" style="45" customWidth="1"/>
    <col min="12" max="12" width="18.42578125" style="4" bestFit="1" customWidth="1"/>
    <col min="13" max="16384" width="9.140625" style="4"/>
  </cols>
  <sheetData>
    <row r="1" spans="1:12" s="6" customFormat="1" ht="24" customHeight="1">
      <c r="A1" s="127" t="str">
        <f>+งบแสดงรวม!A1</f>
        <v>บริษัท เอ็ม ดี เอ็กซ์ จำกัด (มหาชน) และบริษัทย่อย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2" s="6" customFormat="1" ht="24" customHeight="1">
      <c r="A2" s="127" t="str">
        <f>+งบแสดงรวม!A2</f>
        <v>งบการเปลี่ยนแปลงส่วนของผู้ถือหุ้น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2" s="6" customFormat="1" ht="24" customHeight="1">
      <c r="A3" s="127" t="str">
        <f>+งบแสดงรวม!A3</f>
        <v>สำหรับงวดเก้าเดือนสิ้นสุดวันที่ 30 กันยายน 2568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2" s="6" customFormat="1" ht="24" hidden="1" customHeight="1">
      <c r="A4" s="2"/>
      <c r="B4" s="2"/>
      <c r="C4" s="2"/>
      <c r="D4" s="2"/>
      <c r="E4" s="48"/>
      <c r="F4" s="48"/>
      <c r="G4" s="48"/>
      <c r="H4" s="48"/>
      <c r="I4" s="48"/>
      <c r="J4" s="48"/>
      <c r="K4" s="42"/>
    </row>
    <row r="5" spans="1:12" s="6" customFormat="1" ht="24" customHeight="1">
      <c r="A5" s="2"/>
      <c r="B5" s="2"/>
      <c r="C5" s="2"/>
      <c r="D5" s="2"/>
      <c r="E5" s="48"/>
      <c r="F5" s="48"/>
      <c r="G5" s="48"/>
      <c r="H5" s="48"/>
      <c r="I5" s="48"/>
      <c r="J5" s="48"/>
      <c r="K5" s="49" t="s">
        <v>2</v>
      </c>
    </row>
    <row r="6" spans="1:12" s="6" customFormat="1" ht="24" customHeight="1">
      <c r="E6" s="134" t="s">
        <v>150</v>
      </c>
      <c r="F6" s="134"/>
      <c r="G6" s="134"/>
      <c r="H6" s="134"/>
      <c r="I6" s="134"/>
      <c r="J6" s="69"/>
      <c r="K6" s="49"/>
    </row>
    <row r="7" spans="1:12" s="6" customFormat="1" ht="24" customHeight="1">
      <c r="A7" s="3"/>
      <c r="B7" s="3"/>
      <c r="C7" s="3"/>
      <c r="D7" s="3"/>
      <c r="E7" s="64" t="s">
        <v>120</v>
      </c>
      <c r="F7" s="64"/>
      <c r="G7" s="64" t="s">
        <v>65</v>
      </c>
      <c r="H7" s="64"/>
      <c r="I7" s="63" t="s">
        <v>67</v>
      </c>
      <c r="J7" s="64"/>
      <c r="K7" s="64" t="s">
        <v>119</v>
      </c>
    </row>
    <row r="8" spans="1:12" s="6" customFormat="1" ht="24" customHeight="1">
      <c r="E8" s="48" t="s">
        <v>122</v>
      </c>
      <c r="F8" s="48"/>
      <c r="G8" s="41"/>
      <c r="H8" s="41"/>
      <c r="I8" s="63" t="s">
        <v>96</v>
      </c>
      <c r="J8" s="48"/>
      <c r="K8" s="48" t="s">
        <v>59</v>
      </c>
    </row>
    <row r="9" spans="1:12" s="6" customFormat="1" ht="24" customHeight="1">
      <c r="D9" s="2"/>
      <c r="E9" s="41"/>
      <c r="F9" s="41"/>
      <c r="G9" s="41"/>
      <c r="H9" s="41"/>
      <c r="I9" s="41" t="s">
        <v>128</v>
      </c>
      <c r="J9" s="41"/>
      <c r="K9" s="41"/>
    </row>
    <row r="10" spans="1:12" s="6" customFormat="1" ht="24" customHeight="1">
      <c r="D10" s="2"/>
      <c r="E10" s="41"/>
      <c r="F10" s="41"/>
      <c r="G10" s="41"/>
      <c r="H10" s="41"/>
      <c r="I10" s="41" t="s">
        <v>151</v>
      </c>
      <c r="J10" s="41"/>
      <c r="K10" s="41"/>
    </row>
    <row r="11" spans="1:12" s="6" customFormat="1" ht="24" customHeight="1">
      <c r="A11" s="7"/>
      <c r="B11" s="7"/>
      <c r="C11" s="7"/>
      <c r="D11" s="1" t="s">
        <v>5</v>
      </c>
      <c r="E11" s="66"/>
      <c r="F11" s="66"/>
      <c r="G11" s="66"/>
      <c r="H11" s="66"/>
      <c r="I11" s="66" t="s">
        <v>152</v>
      </c>
      <c r="J11" s="66"/>
      <c r="K11" s="66"/>
    </row>
    <row r="12" spans="1:12" s="6" customFormat="1" ht="24" customHeight="1">
      <c r="E12" s="47"/>
      <c r="F12" s="47"/>
      <c r="G12" s="47"/>
      <c r="H12" s="47"/>
      <c r="I12" s="47"/>
      <c r="J12" s="47"/>
      <c r="K12" s="47"/>
    </row>
    <row r="13" spans="1:12" s="6" customFormat="1" ht="24" customHeight="1">
      <c r="A13" s="6" t="s">
        <v>141</v>
      </c>
      <c r="E13" s="37">
        <v>4755931420</v>
      </c>
      <c r="F13" s="37"/>
      <c r="G13" s="37">
        <v>-2452964212.3200006</v>
      </c>
      <c r="H13" s="37"/>
      <c r="I13" s="37">
        <v>882011.96999999986</v>
      </c>
      <c r="J13" s="37"/>
      <c r="K13" s="37">
        <f>SUM(E13:J13)</f>
        <v>2303849219.6499991</v>
      </c>
      <c r="L13" s="35"/>
    </row>
    <row r="14" spans="1:12" s="38" customFormat="1" ht="24" customHeight="1">
      <c r="A14" s="4" t="s">
        <v>142</v>
      </c>
      <c r="E14" s="70"/>
      <c r="F14" s="70"/>
      <c r="G14" s="70"/>
      <c r="H14" s="70"/>
      <c r="I14" s="70"/>
      <c r="J14" s="70"/>
      <c r="K14" s="70"/>
    </row>
    <row r="15" spans="1:12" s="6" customFormat="1" ht="24" customHeight="1">
      <c r="B15" s="4" t="s">
        <v>95</v>
      </c>
      <c r="C15" s="4"/>
      <c r="E15" s="8">
        <v>0</v>
      </c>
      <c r="F15" s="24"/>
      <c r="G15" s="24">
        <f>+'งบกำไรขาดทุนเบ็ดเสร็จ 9M '!I34</f>
        <v>93392340.019999951</v>
      </c>
      <c r="H15" s="24"/>
      <c r="I15" s="8">
        <v>0</v>
      </c>
      <c r="J15" s="24"/>
      <c r="K15" s="24">
        <f>SUM(E15:I15)</f>
        <v>93392340.019999951</v>
      </c>
      <c r="L15" s="36"/>
    </row>
    <row r="16" spans="1:12" ht="24" customHeight="1">
      <c r="B16" s="4" t="s">
        <v>143</v>
      </c>
      <c r="E16" s="8">
        <v>0</v>
      </c>
      <c r="F16" s="24"/>
      <c r="G16" s="8">
        <v>0</v>
      </c>
      <c r="H16" s="24"/>
      <c r="I16" s="51">
        <f>'งบกำไรขาดทุนเบ็ดเสร็จ 9M '!I42</f>
        <v>-402740.16</v>
      </c>
      <c r="J16" s="24"/>
      <c r="K16" s="24">
        <f>SUM(E16:I16)</f>
        <v>-402740.16</v>
      </c>
      <c r="L16" s="15"/>
    </row>
    <row r="17" spans="1:13" ht="24" customHeight="1">
      <c r="B17" s="4" t="s">
        <v>145</v>
      </c>
      <c r="E17" s="82">
        <f>SUM(E15:E16)</f>
        <v>0</v>
      </c>
      <c r="F17" s="24"/>
      <c r="G17" s="83">
        <f>SUM(G15:G16)</f>
        <v>93392340.019999951</v>
      </c>
      <c r="H17" s="24"/>
      <c r="I17" s="24">
        <f>SUM(I15:I16)</f>
        <v>-402740.16</v>
      </c>
      <c r="J17" s="24"/>
      <c r="K17" s="83">
        <f>SUM(K15:K16)</f>
        <v>92989599.859999955</v>
      </c>
    </row>
    <row r="18" spans="1:13" ht="24" customHeight="1" thickBot="1">
      <c r="A18" s="6" t="s">
        <v>215</v>
      </c>
      <c r="B18" s="6"/>
      <c r="C18" s="6"/>
      <c r="E18" s="44">
        <f>+E13+E17</f>
        <v>4755931420</v>
      </c>
      <c r="F18" s="37"/>
      <c r="G18" s="44">
        <f>+G13+G17</f>
        <v>-2359571872.3000007</v>
      </c>
      <c r="H18" s="37"/>
      <c r="I18" s="44">
        <f>+I13+I17</f>
        <v>479271.80999999988</v>
      </c>
      <c r="J18" s="37"/>
      <c r="K18" s="44">
        <f>+K13+K17</f>
        <v>2396838819.5099993</v>
      </c>
    </row>
    <row r="19" spans="1:13" ht="24" customHeight="1" thickTop="1">
      <c r="A19" s="6"/>
      <c r="B19" s="6"/>
      <c r="C19" s="6"/>
      <c r="E19" s="37"/>
      <c r="F19" s="37"/>
      <c r="G19" s="37"/>
      <c r="H19" s="37"/>
      <c r="I19" s="37"/>
      <c r="J19" s="37"/>
      <c r="K19" s="37"/>
    </row>
    <row r="20" spans="1:13" ht="24" customHeight="1">
      <c r="A20" s="6" t="s">
        <v>146</v>
      </c>
      <c r="B20" s="6"/>
      <c r="C20" s="6"/>
      <c r="E20" s="37">
        <v>4755931420</v>
      </c>
      <c r="F20" s="37"/>
      <c r="G20" s="37">
        <v>-2469647157.7100005</v>
      </c>
      <c r="H20" s="37"/>
      <c r="I20" s="37">
        <v>1661259.3299999998</v>
      </c>
      <c r="J20" s="37"/>
      <c r="K20" s="37">
        <f>SUM(E20:I20)</f>
        <v>2287945521.6199994</v>
      </c>
      <c r="L20" s="9"/>
    </row>
    <row r="21" spans="1:13" s="6" customFormat="1" ht="24" customHeight="1">
      <c r="A21" s="4" t="s">
        <v>142</v>
      </c>
      <c r="E21" s="37"/>
      <c r="F21" s="41"/>
      <c r="G21" s="37"/>
      <c r="H21" s="41"/>
      <c r="I21" s="41"/>
      <c r="J21" s="41"/>
      <c r="K21" s="37"/>
    </row>
    <row r="22" spans="1:13" s="6" customFormat="1" ht="24" customHeight="1">
      <c r="B22" s="4" t="s">
        <v>95</v>
      </c>
      <c r="C22" s="4"/>
      <c r="E22" s="8">
        <v>0</v>
      </c>
      <c r="F22" s="41"/>
      <c r="G22" s="24">
        <f>+'งบกำไรขาดทุนเบ็ดเสร็จ 9M '!K34</f>
        <v>44493291.549999997</v>
      </c>
      <c r="H22" s="41"/>
      <c r="I22" s="8">
        <v>0</v>
      </c>
      <c r="J22" s="41"/>
      <c r="K22" s="24">
        <f>SUM(E22:I22)</f>
        <v>44493291.549999997</v>
      </c>
      <c r="L22" s="36"/>
      <c r="M22" s="36"/>
    </row>
    <row r="23" spans="1:13" s="6" customFormat="1" ht="24" customHeight="1">
      <c r="B23" s="4" t="s">
        <v>147</v>
      </c>
      <c r="C23" s="4"/>
      <c r="E23" s="8">
        <v>0</v>
      </c>
      <c r="F23" s="41"/>
      <c r="G23" s="8">
        <v>0</v>
      </c>
      <c r="H23" s="41"/>
      <c r="I23" s="51">
        <f>'งบกำไรขาดทุนเบ็ดเสร็จ 9M '!K42</f>
        <v>-380096.64</v>
      </c>
      <c r="J23" s="54"/>
      <c r="K23" s="24">
        <f>SUM(E23:I23)</f>
        <v>-380096.64</v>
      </c>
      <c r="L23" s="36"/>
      <c r="M23" s="36"/>
    </row>
    <row r="24" spans="1:13" ht="24" customHeight="1">
      <c r="B24" s="4" t="s">
        <v>145</v>
      </c>
      <c r="E24" s="82">
        <f>SUM(E22:E23)</f>
        <v>0</v>
      </c>
      <c r="F24" s="54"/>
      <c r="G24" s="83">
        <f>SUM(G22:G23)</f>
        <v>44493291.549999997</v>
      </c>
      <c r="H24" s="54"/>
      <c r="I24" s="24">
        <f>SUM(I22:I23)</f>
        <v>-380096.64</v>
      </c>
      <c r="J24" s="54"/>
      <c r="K24" s="85">
        <f>SUM(K22:K23)</f>
        <v>44113194.909999996</v>
      </c>
      <c r="M24" s="36"/>
    </row>
    <row r="25" spans="1:13" s="6" customFormat="1" ht="24" customHeight="1" thickBot="1">
      <c r="A25" s="6" t="s">
        <v>216</v>
      </c>
      <c r="E25" s="44">
        <f>+E20+E24</f>
        <v>4755931420</v>
      </c>
      <c r="F25" s="37"/>
      <c r="G25" s="44">
        <f>+G20+G24</f>
        <v>-2425153866.1600003</v>
      </c>
      <c r="H25" s="37"/>
      <c r="I25" s="44">
        <f>+I20+I24</f>
        <v>1281162.69</v>
      </c>
      <c r="J25" s="37"/>
      <c r="K25" s="44">
        <f>+K20+K24</f>
        <v>2332058716.5299993</v>
      </c>
      <c r="M25" s="36"/>
    </row>
    <row r="26" spans="1:13" s="6" customFormat="1" ht="24" hidden="1" customHeight="1" thickTop="1">
      <c r="E26" s="37"/>
      <c r="F26" s="37"/>
      <c r="G26" s="37"/>
      <c r="H26" s="37"/>
      <c r="I26" s="37"/>
      <c r="J26" s="37"/>
      <c r="K26" s="37"/>
    </row>
    <row r="27" spans="1:13" s="6" customFormat="1" ht="24" customHeight="1" thickTop="1">
      <c r="E27" s="37"/>
      <c r="F27" s="37"/>
      <c r="G27" s="37"/>
      <c r="H27" s="37"/>
      <c r="I27" s="37"/>
      <c r="J27" s="37"/>
      <c r="K27" s="37"/>
    </row>
    <row r="28" spans="1:13" s="6" customFormat="1" ht="24" customHeight="1">
      <c r="E28" s="37"/>
      <c r="F28" s="37"/>
      <c r="G28" s="37"/>
      <c r="H28" s="37"/>
      <c r="I28" s="37"/>
      <c r="J28" s="37"/>
      <c r="K28" s="73" t="s">
        <v>7</v>
      </c>
    </row>
    <row r="29" spans="1:13" s="6" customFormat="1" ht="24" customHeight="1">
      <c r="E29" s="37"/>
      <c r="F29" s="37"/>
      <c r="G29" s="37"/>
      <c r="H29" s="37"/>
      <c r="I29" s="37"/>
      <c r="J29" s="37"/>
      <c r="K29" s="73"/>
    </row>
    <row r="30" spans="1:13" ht="24" customHeight="1">
      <c r="A30" s="4" t="s">
        <v>38</v>
      </c>
    </row>
  </sheetData>
  <mergeCells count="4">
    <mergeCell ref="A1:K1"/>
    <mergeCell ref="A2:K2"/>
    <mergeCell ref="A3:K3"/>
    <mergeCell ref="E6:I6"/>
  </mergeCells>
  <phoneticPr fontId="11" type="noConversion"/>
  <pageMargins left="0.47244094488188998" right="0.27559055118110198" top="0.74803149606299202" bottom="0.511811023622047" header="0.43307086614173201" footer="0.31496062992126"/>
  <pageSetup paperSize="9" scale="77" firstPageNumber="8" fitToHeight="0" orientation="landscape" useFirstPageNumber="1" r:id="rId1"/>
  <headerFooter scaleWithDoc="0" alignWithMargins="0">
    <oddHeader>&amp;R&amp;"Angsana New,Bold"&amp;P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7F294-C3EB-46DC-91F3-74DCCBE4A986}">
  <sheetPr codeName="Sheet21">
    <tabColor rgb="FFCCFF66"/>
    <pageSetUpPr fitToPage="1"/>
  </sheetPr>
  <dimension ref="A1:S132"/>
  <sheetViews>
    <sheetView view="pageBreakPreview" topLeftCell="A121" zoomScale="66" zoomScaleNormal="60" zoomScaleSheetLayoutView="66" workbookViewId="0">
      <selection activeCell="A105" sqref="A105:XFD107"/>
    </sheetView>
  </sheetViews>
  <sheetFormatPr defaultColWidth="9.140625" defaultRowHeight="23.25" customHeight="1"/>
  <cols>
    <col min="1" max="3" width="2.85546875" style="4" customWidth="1"/>
    <col min="4" max="4" width="64" style="4" customWidth="1"/>
    <col min="5" max="5" width="17.42578125" style="4" customWidth="1"/>
    <col min="6" max="6" width="19.5703125" style="45" customWidth="1"/>
    <col min="7" max="7" width="1.140625" style="45" customWidth="1"/>
    <col min="8" max="8" width="20.140625" style="45" customWidth="1"/>
    <col min="9" max="9" width="1.140625" style="24" customWidth="1"/>
    <col min="10" max="10" width="17.5703125" style="45" customWidth="1"/>
    <col min="11" max="11" width="1.140625" style="24" customWidth="1"/>
    <col min="12" max="12" width="17.5703125" style="45" customWidth="1"/>
    <col min="13" max="13" width="17.5703125" style="9" customWidth="1"/>
    <col min="14" max="14" width="16.5703125" style="4" bestFit="1" customWidth="1"/>
    <col min="15" max="15" width="16" style="4" bestFit="1" customWidth="1"/>
    <col min="16" max="16" width="11" style="9" bestFit="1" customWidth="1"/>
    <col min="17" max="17" width="13.140625" style="4" customWidth="1"/>
    <col min="18" max="18" width="9.140625" style="4"/>
    <col min="19" max="19" width="10.42578125" style="4" bestFit="1" customWidth="1"/>
    <col min="20" max="16384" width="9.140625" style="4"/>
  </cols>
  <sheetData>
    <row r="1" spans="1:19" ht="24" customHeight="1">
      <c r="A1" s="127" t="str">
        <f>+งบแสดงเดี่ยว!A1</f>
        <v>บริษัท เอ็ม ดี เอ็กซ์ จำกัด (มหาชน) และบริษัทย่อย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9" ht="24" customHeight="1">
      <c r="A2" s="127" t="s">
        <v>153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9" ht="24" customHeight="1">
      <c r="A3" s="127" t="str">
        <f>งบแสดงรวม!A3</f>
        <v>สำหรับงวดเก้าเดือนสิ้นสุดวันที่ 30 กันยายน 2568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9" ht="24" customHeight="1">
      <c r="A4" s="2"/>
      <c r="B4" s="2"/>
      <c r="C4" s="2"/>
      <c r="D4" s="2"/>
      <c r="E4" s="2"/>
      <c r="F4" s="41"/>
      <c r="G4" s="41"/>
      <c r="H4" s="41"/>
      <c r="I4" s="41"/>
      <c r="J4" s="41"/>
      <c r="K4" s="41"/>
      <c r="L4" s="49" t="s">
        <v>2</v>
      </c>
    </row>
    <row r="5" spans="1:19" ht="24" customHeight="1">
      <c r="A5" s="119"/>
      <c r="B5" s="119"/>
      <c r="C5" s="95"/>
      <c r="D5" s="95"/>
      <c r="E5" s="3"/>
      <c r="F5" s="130" t="s">
        <v>3</v>
      </c>
      <c r="G5" s="130"/>
      <c r="H5" s="130"/>
      <c r="I5" s="89"/>
      <c r="J5" s="130" t="s">
        <v>4</v>
      </c>
      <c r="K5" s="130"/>
      <c r="L5" s="130"/>
    </row>
    <row r="6" spans="1:19" s="6" customFormat="1" ht="24" customHeight="1">
      <c r="A6" s="7"/>
      <c r="B6" s="7"/>
      <c r="C6" s="7"/>
      <c r="D6" s="7"/>
      <c r="E6" s="1" t="s">
        <v>5</v>
      </c>
      <c r="F6" s="46" t="str">
        <f>'งบกำไรขาดทุนเบ็ดเสร็จ 9M '!E6</f>
        <v>30 กันยายน 2568</v>
      </c>
      <c r="G6" s="66"/>
      <c r="H6" s="46" t="str">
        <f>'งบกำไรขาดทุนเบ็ดเสร็จ 9M '!G6</f>
        <v>30 กันยายน 2567</v>
      </c>
      <c r="I6" s="66"/>
      <c r="J6" s="46" t="str">
        <f>F6</f>
        <v>30 กันยายน 2568</v>
      </c>
      <c r="K6" s="66"/>
      <c r="L6" s="46" t="str">
        <f>H6</f>
        <v>30 กันยายน 2567</v>
      </c>
      <c r="M6" s="21"/>
      <c r="P6" s="21"/>
    </row>
    <row r="7" spans="1:19" s="6" customFormat="1" ht="24" customHeight="1">
      <c r="F7" s="67"/>
      <c r="G7" s="47"/>
      <c r="H7" s="67"/>
      <c r="I7" s="47"/>
      <c r="J7" s="67"/>
      <c r="K7" s="47"/>
      <c r="L7" s="67"/>
      <c r="M7" s="21"/>
      <c r="P7" s="21"/>
    </row>
    <row r="8" spans="1:19" s="6" customFormat="1" ht="24" customHeight="1">
      <c r="A8" s="6" t="s">
        <v>154</v>
      </c>
      <c r="F8" s="41"/>
      <c r="G8" s="41"/>
      <c r="H8" s="42"/>
      <c r="I8" s="37"/>
      <c r="J8" s="41"/>
      <c r="K8" s="41"/>
      <c r="L8" s="42"/>
      <c r="M8" s="21"/>
      <c r="P8" s="21"/>
    </row>
    <row r="9" spans="1:19" ht="24" customHeight="1">
      <c r="A9" s="105" t="s">
        <v>95</v>
      </c>
      <c r="E9" s="105"/>
      <c r="F9" s="24">
        <f>+'งบกำไรขาดทุนเบ็ดเสร็จ 9M '!E34</f>
        <v>420036727.23999995</v>
      </c>
      <c r="G9" s="24"/>
      <c r="H9" s="24">
        <f>+'งบกำไรขาดทุนเบ็ดเสร็จ 9M '!G34</f>
        <v>284987635.38</v>
      </c>
      <c r="J9" s="24">
        <f>+'งบกำไรขาดทุนเบ็ดเสร็จ 9M '!I34</f>
        <v>93392340.019999951</v>
      </c>
      <c r="L9" s="24">
        <f>+'งบกำไรขาดทุนเบ็ดเสร็จ 9M '!K34</f>
        <v>44493291.549999997</v>
      </c>
      <c r="N9" s="106"/>
      <c r="O9" s="106"/>
    </row>
    <row r="10" spans="1:19" ht="24" customHeight="1">
      <c r="A10" s="105" t="s">
        <v>155</v>
      </c>
      <c r="E10" s="105"/>
      <c r="F10" s="24"/>
      <c r="G10" s="24"/>
      <c r="H10" s="24"/>
      <c r="N10" s="106"/>
      <c r="O10" s="106"/>
    </row>
    <row r="11" spans="1:19" ht="24" customHeight="1">
      <c r="B11" s="105"/>
      <c r="C11" s="4" t="s">
        <v>156</v>
      </c>
      <c r="E11" s="105"/>
      <c r="F11" s="24">
        <f>-'งบกำไรขาดทุนเบ็ดเสร็จ 9M '!E33</f>
        <v>42420467.619999997</v>
      </c>
      <c r="G11" s="24"/>
      <c r="H11" s="24">
        <f>-'งบกำไรขาดทุนเบ็ดเสร็จ 9M '!G33</f>
        <v>12992128.119999999</v>
      </c>
      <c r="J11" s="45">
        <f>-'งบกำไรขาดทุนเบ็ดเสร็จ 9M '!I33</f>
        <v>15017570.57</v>
      </c>
      <c r="L11" s="45">
        <f>-'งบกำไรขาดทุนเบ็ดเสร็จ 9M '!K33</f>
        <v>1115095.6599999999</v>
      </c>
      <c r="N11" s="106"/>
      <c r="O11" s="106"/>
    </row>
    <row r="12" spans="1:19" ht="24" customHeight="1">
      <c r="B12" s="105"/>
      <c r="C12" s="4" t="s">
        <v>157</v>
      </c>
      <c r="E12" s="105"/>
      <c r="F12" s="24">
        <v>-501.87</v>
      </c>
      <c r="G12" s="24"/>
      <c r="H12" s="9">
        <v>0</v>
      </c>
      <c r="J12" s="9">
        <v>0</v>
      </c>
      <c r="L12" s="9">
        <v>0</v>
      </c>
      <c r="N12" s="106"/>
      <c r="O12" s="106"/>
    </row>
    <row r="13" spans="1:19" ht="24" customHeight="1">
      <c r="C13" s="105" t="s">
        <v>86</v>
      </c>
      <c r="D13" s="105"/>
      <c r="E13" s="105"/>
      <c r="F13" s="24">
        <v>-10166333.1</v>
      </c>
      <c r="G13" s="24"/>
      <c r="H13" s="24">
        <v>-10059726.970000001</v>
      </c>
      <c r="J13" s="24">
        <v>-10166333.1</v>
      </c>
      <c r="L13" s="24">
        <v>-10059726.970000001</v>
      </c>
      <c r="N13" s="106"/>
      <c r="O13" s="106"/>
    </row>
    <row r="14" spans="1:19" ht="24" customHeight="1">
      <c r="C14" s="105" t="s">
        <v>158</v>
      </c>
      <c r="D14" s="105"/>
      <c r="E14" s="105"/>
      <c r="F14" s="24">
        <v>32112777.470000003</v>
      </c>
      <c r="G14" s="24"/>
      <c r="H14" s="24">
        <v>25846771.699999996</v>
      </c>
      <c r="J14" s="24">
        <v>20337897.43</v>
      </c>
      <c r="L14" s="24">
        <v>17619839.759999998</v>
      </c>
      <c r="N14" s="106"/>
      <c r="O14" s="106"/>
    </row>
    <row r="15" spans="1:19" ht="24" customHeight="1">
      <c r="C15" s="105" t="s">
        <v>159</v>
      </c>
      <c r="D15" s="105"/>
      <c r="E15" s="105"/>
      <c r="F15" s="24">
        <v>64192.41</v>
      </c>
      <c r="G15" s="24"/>
      <c r="H15" s="24">
        <v>59606.320000000007</v>
      </c>
      <c r="J15" s="24">
        <v>37276.04</v>
      </c>
      <c r="L15" s="24">
        <v>35339.620000000003</v>
      </c>
      <c r="N15" s="106"/>
      <c r="O15" s="106"/>
      <c r="Q15" s="9"/>
      <c r="S15" s="106"/>
    </row>
    <row r="16" spans="1:19" ht="24" customHeight="1">
      <c r="C16" s="107" t="s">
        <v>160</v>
      </c>
      <c r="D16" s="107"/>
      <c r="E16" s="108"/>
      <c r="F16" s="24">
        <v>5273168.58</v>
      </c>
      <c r="G16" s="24"/>
      <c r="H16" s="24">
        <v>5649997.4900000002</v>
      </c>
      <c r="J16" s="8">
        <v>0</v>
      </c>
      <c r="K16" s="8"/>
      <c r="L16" s="8">
        <v>0</v>
      </c>
      <c r="N16" s="106"/>
      <c r="O16" s="106"/>
      <c r="Q16" s="106"/>
    </row>
    <row r="17" spans="1:19" ht="24" customHeight="1">
      <c r="C17" s="107" t="s">
        <v>161</v>
      </c>
      <c r="D17" s="107"/>
      <c r="E17" s="108"/>
      <c r="F17" s="24">
        <v>17666250</v>
      </c>
      <c r="G17" s="24"/>
      <c r="H17" s="24">
        <v>29880562.5</v>
      </c>
      <c r="J17" s="8">
        <v>0</v>
      </c>
      <c r="K17" s="8"/>
      <c r="L17" s="8">
        <v>0</v>
      </c>
      <c r="N17" s="106"/>
      <c r="O17" s="106"/>
    </row>
    <row r="18" spans="1:19" ht="24" customHeight="1">
      <c r="C18" s="107" t="s">
        <v>217</v>
      </c>
      <c r="D18" s="107"/>
      <c r="E18" s="108"/>
      <c r="F18" s="24">
        <v>0</v>
      </c>
      <c r="G18" s="24"/>
      <c r="H18" s="24">
        <v>16651062.17</v>
      </c>
      <c r="J18" s="8">
        <v>0</v>
      </c>
      <c r="K18" s="8"/>
      <c r="L18" s="8">
        <v>0</v>
      </c>
      <c r="N18" s="106"/>
      <c r="O18" s="106"/>
    </row>
    <row r="19" spans="1:19" ht="24" customHeight="1">
      <c r="C19" s="107" t="s">
        <v>162</v>
      </c>
      <c r="D19" s="107"/>
      <c r="E19" s="108"/>
      <c r="F19" s="24">
        <v>2677174.2000000002</v>
      </c>
      <c r="G19" s="24"/>
      <c r="H19" s="24">
        <v>7433912.5999999996</v>
      </c>
      <c r="J19" s="8">
        <v>0</v>
      </c>
      <c r="K19" s="8"/>
      <c r="L19" s="8">
        <v>0</v>
      </c>
      <c r="N19" s="106"/>
      <c r="O19" s="106"/>
    </row>
    <row r="20" spans="1:19" ht="24" customHeight="1">
      <c r="C20" s="105" t="s">
        <v>163</v>
      </c>
      <c r="D20" s="105"/>
      <c r="E20" s="105"/>
      <c r="F20" s="8">
        <v>1878189.14</v>
      </c>
      <c r="G20" s="24"/>
      <c r="H20" s="8">
        <v>0</v>
      </c>
      <c r="J20" s="24">
        <v>241960</v>
      </c>
      <c r="L20" s="8">
        <v>0</v>
      </c>
      <c r="N20" s="106"/>
      <c r="O20" s="106"/>
      <c r="Q20" s="9"/>
      <c r="S20" s="106"/>
    </row>
    <row r="21" spans="1:19" ht="24" customHeight="1">
      <c r="C21" s="109" t="s">
        <v>223</v>
      </c>
      <c r="D21" s="110"/>
      <c r="E21" s="105"/>
      <c r="F21" s="24">
        <v>-145067.81</v>
      </c>
      <c r="G21" s="24"/>
      <c r="H21" s="24">
        <v>1205183.56</v>
      </c>
      <c r="J21" s="8">
        <v>150.01</v>
      </c>
      <c r="L21" s="24">
        <v>1129741.31</v>
      </c>
      <c r="N21" s="106"/>
      <c r="O21" s="106"/>
    </row>
    <row r="22" spans="1:19" ht="24" customHeight="1">
      <c r="C22" s="4" t="s">
        <v>164</v>
      </c>
      <c r="D22" s="105"/>
      <c r="E22" s="105"/>
      <c r="F22" s="8">
        <v>0</v>
      </c>
      <c r="G22" s="24"/>
      <c r="H22" s="24">
        <v>-10228413.75</v>
      </c>
      <c r="J22" s="8">
        <v>0</v>
      </c>
      <c r="L22" s="24">
        <v>-2397043.52</v>
      </c>
      <c r="O22" s="106"/>
    </row>
    <row r="23" spans="1:19" ht="24" customHeight="1">
      <c r="C23" s="4" t="s">
        <v>165</v>
      </c>
      <c r="D23" s="105"/>
      <c r="E23" s="105"/>
      <c r="F23" s="24">
        <v>1602236.2500000002</v>
      </c>
      <c r="G23" s="24"/>
      <c r="H23" s="24">
        <v>6450745.4199999999</v>
      </c>
      <c r="J23" s="24">
        <v>1986484.4000000004</v>
      </c>
      <c r="L23" s="24">
        <v>379839.84999999986</v>
      </c>
      <c r="N23" s="106"/>
      <c r="O23" s="106"/>
    </row>
    <row r="24" spans="1:19" ht="24" customHeight="1">
      <c r="C24" s="4" t="s">
        <v>84</v>
      </c>
      <c r="D24" s="105"/>
      <c r="E24" s="105"/>
      <c r="F24" s="8">
        <v>0</v>
      </c>
      <c r="G24" s="24"/>
      <c r="H24" s="24">
        <v>-4042699.24</v>
      </c>
      <c r="J24" s="8">
        <v>0</v>
      </c>
      <c r="L24" s="8">
        <v>0</v>
      </c>
      <c r="N24" s="106"/>
      <c r="O24" s="106"/>
    </row>
    <row r="25" spans="1:19" ht="24" customHeight="1">
      <c r="C25" s="105" t="s">
        <v>92</v>
      </c>
      <c r="D25" s="105"/>
      <c r="E25" s="105"/>
      <c r="F25" s="24">
        <v>-546344555</v>
      </c>
      <c r="G25" s="24"/>
      <c r="H25" s="24">
        <v>-445995536.79000002</v>
      </c>
      <c r="J25" s="8">
        <v>0</v>
      </c>
      <c r="K25" s="8"/>
      <c r="L25" s="8">
        <v>0</v>
      </c>
      <c r="N25" s="106"/>
      <c r="O25" s="106"/>
    </row>
    <row r="26" spans="1:19" ht="24" customHeight="1">
      <c r="C26" s="105" t="s">
        <v>166</v>
      </c>
      <c r="D26" s="105"/>
      <c r="E26" s="105"/>
      <c r="F26" s="24">
        <v>5033260.2</v>
      </c>
      <c r="G26" s="24"/>
      <c r="H26" s="24">
        <v>5455060.2400000002</v>
      </c>
      <c r="J26" s="24">
        <v>1068610.5</v>
      </c>
      <c r="L26" s="24">
        <v>1447377</v>
      </c>
      <c r="N26" s="106"/>
      <c r="O26" s="106"/>
    </row>
    <row r="27" spans="1:19" ht="24" customHeight="1">
      <c r="C27" s="105" t="s">
        <v>82</v>
      </c>
      <c r="D27" s="105"/>
      <c r="E27" s="105"/>
      <c r="F27" s="24">
        <v>-77688</v>
      </c>
      <c r="G27" s="24"/>
      <c r="H27" s="24">
        <v>-237546</v>
      </c>
      <c r="J27" s="24">
        <v>-37327338</v>
      </c>
      <c r="L27" s="24">
        <v>-37487196</v>
      </c>
      <c r="N27" s="106"/>
      <c r="O27" s="106"/>
    </row>
    <row r="28" spans="1:19" ht="24" customHeight="1">
      <c r="C28" s="105" t="s">
        <v>83</v>
      </c>
      <c r="D28" s="105"/>
      <c r="E28" s="105"/>
      <c r="F28" s="24">
        <v>-41856700.130000003</v>
      </c>
      <c r="G28" s="24"/>
      <c r="H28" s="24">
        <v>-38591477.450000003</v>
      </c>
      <c r="J28" s="24">
        <v>-3393027.81</v>
      </c>
      <c r="L28" s="24">
        <v>-4997610.17</v>
      </c>
      <c r="N28" s="106"/>
      <c r="O28" s="106"/>
    </row>
    <row r="29" spans="1:19" ht="24" customHeight="1">
      <c r="C29" s="105" t="s">
        <v>167</v>
      </c>
      <c r="D29" s="105"/>
      <c r="E29" s="105"/>
      <c r="F29" s="51">
        <v>7603815.4299999997</v>
      </c>
      <c r="G29" s="24"/>
      <c r="H29" s="51">
        <v>7251501.6399999997</v>
      </c>
      <c r="J29" s="51">
        <v>1004480.94</v>
      </c>
      <c r="L29" s="51">
        <v>784206.75</v>
      </c>
      <c r="N29" s="106"/>
      <c r="O29" s="106"/>
    </row>
    <row r="30" spans="1:19" ht="24" customHeight="1">
      <c r="A30" s="4" t="s">
        <v>168</v>
      </c>
      <c r="C30" s="105"/>
      <c r="D30" s="105"/>
      <c r="E30" s="105"/>
      <c r="F30" s="24"/>
      <c r="G30" s="24"/>
      <c r="H30" s="24"/>
      <c r="J30" s="24"/>
      <c r="L30" s="24"/>
      <c r="N30" s="106"/>
      <c r="O30" s="106"/>
    </row>
    <row r="31" spans="1:19" ht="24" customHeight="1">
      <c r="B31" s="4" t="s">
        <v>169</v>
      </c>
      <c r="C31" s="105"/>
      <c r="D31" s="105"/>
      <c r="E31" s="105"/>
      <c r="F31" s="24">
        <f>SUM(F9:F30)</f>
        <v>-62222587.370000072</v>
      </c>
      <c r="G31" s="24"/>
      <c r="H31" s="24">
        <f>SUM(H9:H30)</f>
        <v>-105291233.06000002</v>
      </c>
      <c r="J31" s="24">
        <f>SUM(J9:J30)</f>
        <v>82200070.99999997</v>
      </c>
      <c r="K31" s="24">
        <f>SUM(K9:K30)</f>
        <v>0</v>
      </c>
      <c r="L31" s="24">
        <f>SUM(L9:L30)</f>
        <v>12063154.839999991</v>
      </c>
      <c r="N31" s="106"/>
      <c r="O31" s="106"/>
    </row>
    <row r="32" spans="1:19" ht="24" customHeight="1">
      <c r="A32" s="105" t="s">
        <v>170</v>
      </c>
      <c r="E32" s="105"/>
      <c r="G32" s="24"/>
      <c r="N32" s="106"/>
      <c r="O32" s="106"/>
    </row>
    <row r="33" spans="1:16" ht="24" customHeight="1">
      <c r="C33" s="105" t="s">
        <v>171</v>
      </c>
      <c r="D33" s="105"/>
      <c r="E33" s="105"/>
      <c r="F33" s="45">
        <v>-39353505.439999998</v>
      </c>
      <c r="G33" s="24"/>
      <c r="H33" s="45">
        <v>-11346879.26</v>
      </c>
      <c r="J33" s="45">
        <v>-561240.28</v>
      </c>
      <c r="L33" s="45">
        <v>-1373850.3999999985</v>
      </c>
      <c r="N33" s="106"/>
      <c r="O33" s="106"/>
    </row>
    <row r="34" spans="1:16" ht="24" customHeight="1">
      <c r="C34" s="105" t="s">
        <v>172</v>
      </c>
      <c r="D34" s="105"/>
      <c r="E34" s="105"/>
      <c r="F34" s="45">
        <v>54099419.539999962</v>
      </c>
      <c r="G34" s="24"/>
      <c r="H34" s="45">
        <v>-144424012.54999995</v>
      </c>
      <c r="J34" s="45">
        <v>54099419.539999962</v>
      </c>
      <c r="L34" s="45">
        <v>-144424012.54999995</v>
      </c>
      <c r="N34" s="106"/>
      <c r="O34" s="106"/>
    </row>
    <row r="35" spans="1:16" ht="24" customHeight="1">
      <c r="C35" s="105" t="s">
        <v>18</v>
      </c>
      <c r="D35" s="105"/>
      <c r="E35" s="105"/>
      <c r="F35" s="45">
        <v>3221.22</v>
      </c>
      <c r="G35" s="24"/>
      <c r="H35" s="9">
        <v>0</v>
      </c>
      <c r="J35" s="9">
        <v>0</v>
      </c>
      <c r="L35" s="9">
        <v>0</v>
      </c>
      <c r="N35" s="106"/>
      <c r="O35" s="106"/>
    </row>
    <row r="36" spans="1:16" ht="24" customHeight="1">
      <c r="C36" s="105" t="s">
        <v>173</v>
      </c>
      <c r="D36" s="105"/>
      <c r="E36" s="105"/>
      <c r="F36" s="45">
        <v>-22147876.859999999</v>
      </c>
      <c r="G36" s="24"/>
      <c r="H36" s="45">
        <v>-26901735.190000001</v>
      </c>
      <c r="J36" s="8">
        <v>3056867.0900000003</v>
      </c>
      <c r="L36" s="45">
        <v>-44723.69</v>
      </c>
      <c r="N36" s="106"/>
      <c r="O36" s="106"/>
    </row>
    <row r="37" spans="1:16" ht="24" customHeight="1">
      <c r="A37" s="105" t="s">
        <v>174</v>
      </c>
      <c r="E37" s="105"/>
      <c r="F37" s="24"/>
      <c r="G37" s="24"/>
      <c r="H37" s="24"/>
      <c r="M37" s="106"/>
      <c r="O37" s="106"/>
    </row>
    <row r="38" spans="1:16" ht="24" customHeight="1">
      <c r="C38" s="105" t="s">
        <v>175</v>
      </c>
      <c r="D38" s="105"/>
      <c r="E38" s="105"/>
      <c r="F38" s="24">
        <v>-749499.24</v>
      </c>
      <c r="G38" s="24"/>
      <c r="H38" s="24">
        <v>-655618.96</v>
      </c>
      <c r="J38" s="24">
        <v>-2335952.6</v>
      </c>
      <c r="L38" s="24">
        <v>-1652545.5700000003</v>
      </c>
      <c r="N38" s="106"/>
      <c r="O38" s="106"/>
    </row>
    <row r="39" spans="1:16" ht="24" customHeight="1">
      <c r="C39" s="105" t="s">
        <v>56</v>
      </c>
      <c r="D39" s="105"/>
      <c r="E39" s="105"/>
      <c r="F39" s="24">
        <v>738214.48</v>
      </c>
      <c r="G39" s="24"/>
      <c r="H39" s="24">
        <v>738911.19999999972</v>
      </c>
      <c r="J39" s="24">
        <v>458214.48000000045</v>
      </c>
      <c r="L39" s="24">
        <v>738911.19999999972</v>
      </c>
      <c r="N39" s="106"/>
      <c r="O39" s="106"/>
    </row>
    <row r="40" spans="1:16" s="6" customFormat="1" ht="24" customHeight="1">
      <c r="A40" s="105" t="s">
        <v>176</v>
      </c>
      <c r="E40" s="105"/>
      <c r="F40" s="86">
        <f>SUM(F30:F39)</f>
        <v>-69632613.670000091</v>
      </c>
      <c r="G40" s="24"/>
      <c r="H40" s="86">
        <f>SUM(H30:H39)</f>
        <v>-287880567.81999999</v>
      </c>
      <c r="I40" s="71"/>
      <c r="J40" s="86">
        <f>SUM(J30:J39)</f>
        <v>136917379.22999993</v>
      </c>
      <c r="K40" s="71"/>
      <c r="L40" s="86">
        <f>SUM(L30:L39)</f>
        <v>-134693066.16999996</v>
      </c>
      <c r="M40" s="21"/>
      <c r="N40" s="106"/>
      <c r="O40" s="106"/>
      <c r="P40" s="21"/>
    </row>
    <row r="41" spans="1:16" s="6" customFormat="1" ht="24" customHeight="1">
      <c r="C41" s="105" t="s">
        <v>177</v>
      </c>
      <c r="D41" s="105"/>
      <c r="E41" s="105"/>
      <c r="F41" s="24">
        <v>-7955467</v>
      </c>
      <c r="G41" s="24"/>
      <c r="H41" s="24">
        <v>-9858400</v>
      </c>
      <c r="I41" s="24"/>
      <c r="J41" s="45">
        <v>-4129333</v>
      </c>
      <c r="K41" s="24"/>
      <c r="L41" s="45">
        <v>-814667</v>
      </c>
      <c r="M41" s="21"/>
      <c r="N41" s="106"/>
      <c r="O41" s="106"/>
      <c r="P41" s="21"/>
    </row>
    <row r="42" spans="1:16" s="6" customFormat="1" ht="24" customHeight="1">
      <c r="A42" s="105"/>
      <c r="C42" s="105" t="s">
        <v>178</v>
      </c>
      <c r="E42" s="105"/>
      <c r="F42" s="24">
        <v>20033566.160000004</v>
      </c>
      <c r="G42" s="24"/>
      <c r="H42" s="8">
        <v>1868587.7800000003</v>
      </c>
      <c r="I42" s="71"/>
      <c r="J42" s="24">
        <v>3803344.6900000004</v>
      </c>
      <c r="K42" s="71"/>
      <c r="L42" s="24">
        <v>921034.91999999993</v>
      </c>
      <c r="M42" s="21"/>
      <c r="N42" s="106"/>
      <c r="O42" s="106"/>
      <c r="P42" s="21"/>
    </row>
    <row r="43" spans="1:16" s="6" customFormat="1" ht="24" customHeight="1">
      <c r="C43" s="107" t="s">
        <v>179</v>
      </c>
      <c r="D43" s="107"/>
      <c r="E43" s="107"/>
      <c r="F43" s="8">
        <v>11194782.449999999</v>
      </c>
      <c r="G43" s="24"/>
      <c r="H43" s="8">
        <v>0</v>
      </c>
      <c r="I43" s="24"/>
      <c r="J43" s="8">
        <v>6430718.1600000001</v>
      </c>
      <c r="K43" s="24"/>
      <c r="L43" s="9">
        <v>0</v>
      </c>
      <c r="M43" s="21"/>
      <c r="N43" s="106"/>
      <c r="O43" s="106"/>
      <c r="P43" s="21"/>
    </row>
    <row r="44" spans="1:16" s="6" customFormat="1" ht="24" customHeight="1">
      <c r="C44" s="105" t="s">
        <v>180</v>
      </c>
      <c r="D44" s="105"/>
      <c r="E44" s="105"/>
      <c r="F44" s="45">
        <v>-19933099.520000003</v>
      </c>
      <c r="G44" s="24"/>
      <c r="H44" s="45">
        <v>-9107963.8000000007</v>
      </c>
      <c r="I44" s="24"/>
      <c r="J44" s="45">
        <v>-4183464.83</v>
      </c>
      <c r="K44" s="24"/>
      <c r="L44" s="45">
        <v>-2735724.31</v>
      </c>
      <c r="M44" s="21"/>
      <c r="N44" s="106"/>
      <c r="O44" s="106"/>
      <c r="P44" s="21"/>
    </row>
    <row r="45" spans="1:16" s="6" customFormat="1" ht="24" customHeight="1">
      <c r="A45" s="111" t="s">
        <v>181</v>
      </c>
      <c r="E45" s="111"/>
      <c r="F45" s="43">
        <f>SUM(F40:F44)</f>
        <v>-66292831.580000095</v>
      </c>
      <c r="G45" s="24"/>
      <c r="H45" s="43">
        <f>SUM(H40:H44)</f>
        <v>-304978343.84000003</v>
      </c>
      <c r="I45" s="24"/>
      <c r="J45" s="43">
        <f>SUM(J40:J44)</f>
        <v>138838644.24999991</v>
      </c>
      <c r="K45" s="24"/>
      <c r="L45" s="43">
        <f>SUM(L40:L44)</f>
        <v>-137322422.55999997</v>
      </c>
      <c r="M45" s="21"/>
      <c r="N45" s="106"/>
      <c r="O45" s="106"/>
      <c r="P45" s="21"/>
    </row>
    <row r="46" spans="1:16" s="6" customFormat="1" ht="24" customHeight="1">
      <c r="A46" s="111"/>
      <c r="E46" s="111"/>
      <c r="F46" s="37"/>
      <c r="G46" s="24"/>
      <c r="H46" s="37"/>
      <c r="I46" s="24"/>
      <c r="J46" s="37"/>
      <c r="K46" s="24"/>
      <c r="L46" s="37"/>
      <c r="M46" s="21"/>
      <c r="N46" s="106"/>
      <c r="O46" s="106"/>
      <c r="P46" s="21"/>
    </row>
    <row r="47" spans="1:16" s="6" customFormat="1" ht="24" customHeight="1">
      <c r="A47" s="111"/>
      <c r="E47" s="111"/>
      <c r="F47" s="37"/>
      <c r="G47" s="24"/>
      <c r="H47" s="37"/>
      <c r="I47" s="24"/>
      <c r="J47" s="37"/>
      <c r="K47" s="24"/>
      <c r="L47" s="74" t="s">
        <v>7</v>
      </c>
      <c r="M47" s="21"/>
      <c r="N47" s="106"/>
      <c r="O47" s="106"/>
      <c r="P47" s="21"/>
    </row>
    <row r="48" spans="1:16" s="6" customFormat="1" ht="24" customHeight="1">
      <c r="A48" s="111"/>
      <c r="E48" s="111"/>
      <c r="F48" s="37"/>
      <c r="G48" s="24"/>
      <c r="H48" s="37"/>
      <c r="I48" s="24"/>
      <c r="J48" s="37"/>
      <c r="K48" s="24"/>
      <c r="L48" s="74"/>
      <c r="M48" s="21"/>
      <c r="N48" s="106"/>
      <c r="O48" s="106"/>
      <c r="P48" s="21"/>
    </row>
    <row r="49" spans="1:16" s="6" customFormat="1" ht="24" customHeight="1">
      <c r="A49" s="111"/>
      <c r="E49" s="111"/>
      <c r="F49" s="37"/>
      <c r="G49" s="24"/>
      <c r="H49" s="37"/>
      <c r="I49" s="24"/>
      <c r="J49" s="37"/>
      <c r="K49" s="24"/>
      <c r="L49" s="74"/>
      <c r="M49" s="21"/>
      <c r="N49" s="106"/>
      <c r="O49" s="106"/>
      <c r="P49" s="21"/>
    </row>
    <row r="50" spans="1:16" s="6" customFormat="1" ht="24" customHeight="1">
      <c r="A50" s="111"/>
      <c r="E50" s="111"/>
      <c r="F50" s="37"/>
      <c r="G50" s="24"/>
      <c r="H50" s="37"/>
      <c r="I50" s="24"/>
      <c r="J50" s="37"/>
      <c r="K50" s="24"/>
      <c r="L50" s="74"/>
      <c r="M50" s="21"/>
      <c r="N50" s="106"/>
      <c r="O50" s="106"/>
      <c r="P50" s="21"/>
    </row>
    <row r="51" spans="1:16" s="6" customFormat="1" ht="24" customHeight="1">
      <c r="A51" s="111"/>
      <c r="E51" s="111"/>
      <c r="F51" s="37"/>
      <c r="G51" s="24"/>
      <c r="H51" s="37"/>
      <c r="I51" s="24"/>
      <c r="J51" s="37"/>
      <c r="K51" s="24"/>
      <c r="L51" s="74"/>
      <c r="M51" s="21"/>
      <c r="N51" s="106"/>
      <c r="O51" s="106"/>
      <c r="P51" s="21"/>
    </row>
    <row r="52" spans="1:16" s="6" customFormat="1" ht="24" customHeight="1">
      <c r="A52" s="4" t="s">
        <v>38</v>
      </c>
      <c r="C52" s="4"/>
      <c r="E52" s="111"/>
      <c r="F52" s="37"/>
      <c r="G52" s="24"/>
      <c r="H52" s="37"/>
      <c r="I52" s="24"/>
      <c r="J52" s="37"/>
      <c r="K52" s="24"/>
      <c r="L52" s="37"/>
      <c r="M52" s="21"/>
      <c r="N52" s="106"/>
      <c r="O52" s="106"/>
      <c r="P52" s="21"/>
    </row>
    <row r="53" spans="1:16" ht="24" customHeight="1">
      <c r="A53" s="127" t="str">
        <f>A1</f>
        <v>บริษัท เอ็ม ดี เอ็กซ์ จำกัด (มหาชน) และบริษัทย่อย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N53" s="106"/>
      <c r="O53" s="106"/>
    </row>
    <row r="54" spans="1:16" ht="24" customHeight="1">
      <c r="A54" s="127" t="str">
        <f>A2</f>
        <v>งบกระแสเงินสด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N54" s="106"/>
      <c r="O54" s="106"/>
    </row>
    <row r="55" spans="1:16" ht="24" customHeight="1">
      <c r="A55" s="127" t="str">
        <f>A3</f>
        <v>สำหรับงวดเก้าเดือนสิ้นสุดวันที่ 30 กันยายน 2568</v>
      </c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N55" s="106"/>
      <c r="O55" s="106"/>
    </row>
    <row r="56" spans="1:16" ht="24" customHeight="1">
      <c r="A56" s="2"/>
      <c r="B56" s="2"/>
      <c r="C56" s="2"/>
      <c r="D56" s="2"/>
      <c r="E56" s="2"/>
      <c r="F56" s="41"/>
      <c r="G56" s="41"/>
      <c r="H56" s="41"/>
      <c r="I56" s="41"/>
      <c r="J56" s="41"/>
      <c r="K56" s="41"/>
      <c r="L56" s="49" t="s">
        <v>2</v>
      </c>
      <c r="N56" s="106"/>
      <c r="O56" s="106"/>
    </row>
    <row r="57" spans="1:16" ht="24" customHeight="1">
      <c r="A57" s="119"/>
      <c r="B57" s="119"/>
      <c r="C57" s="95"/>
      <c r="D57" s="95"/>
      <c r="E57" s="3"/>
      <c r="F57" s="130" t="str">
        <f>+F5</f>
        <v>งบการเงินรวม</v>
      </c>
      <c r="G57" s="130"/>
      <c r="H57" s="130"/>
      <c r="I57" s="89"/>
      <c r="J57" s="130" t="str">
        <f>+J5</f>
        <v xml:space="preserve">  งบการเงินเฉพาะกิจการ</v>
      </c>
      <c r="K57" s="130"/>
      <c r="L57" s="130"/>
      <c r="N57" s="106"/>
      <c r="O57" s="106"/>
    </row>
    <row r="58" spans="1:16" s="6" customFormat="1" ht="24" customHeight="1">
      <c r="A58" s="7"/>
      <c r="B58" s="7"/>
      <c r="C58" s="7"/>
      <c r="D58" s="7"/>
      <c r="E58" s="1" t="s">
        <v>5</v>
      </c>
      <c r="F58" s="46" t="str">
        <f>F6</f>
        <v>30 กันยายน 2568</v>
      </c>
      <c r="G58" s="66"/>
      <c r="H58" s="46" t="str">
        <f>H6</f>
        <v>30 กันยายน 2567</v>
      </c>
      <c r="I58" s="66"/>
      <c r="J58" s="46" t="str">
        <f>J6</f>
        <v>30 กันยายน 2568</v>
      </c>
      <c r="K58" s="66"/>
      <c r="L58" s="46" t="str">
        <f>L6</f>
        <v>30 กันยายน 2567</v>
      </c>
      <c r="M58" s="21"/>
      <c r="N58" s="106"/>
      <c r="O58" s="106"/>
      <c r="P58" s="21"/>
    </row>
    <row r="59" spans="1:16" s="6" customFormat="1" ht="24" customHeight="1">
      <c r="F59" s="67"/>
      <c r="G59" s="47"/>
      <c r="H59" s="67"/>
      <c r="I59" s="47"/>
      <c r="J59" s="67"/>
      <c r="K59" s="47"/>
      <c r="L59" s="67"/>
      <c r="M59" s="21"/>
      <c r="N59" s="106"/>
      <c r="O59" s="106"/>
      <c r="P59" s="21"/>
    </row>
    <row r="60" spans="1:16" ht="24" customHeight="1">
      <c r="A60" s="6" t="s">
        <v>182</v>
      </c>
      <c r="E60" s="6"/>
      <c r="G60" s="24"/>
      <c r="H60" s="4"/>
      <c r="N60" s="106"/>
      <c r="O60" s="106"/>
    </row>
    <row r="61" spans="1:16" ht="24" customHeight="1">
      <c r="C61" s="105" t="s">
        <v>183</v>
      </c>
      <c r="D61" s="105"/>
      <c r="F61" s="45">
        <v>691349797.26999998</v>
      </c>
      <c r="G61" s="24"/>
      <c r="H61" s="45">
        <v>304597160.74000001</v>
      </c>
      <c r="J61" s="45">
        <v>191651715.53</v>
      </c>
      <c r="L61" s="45">
        <v>152702947.66</v>
      </c>
      <c r="N61" s="45"/>
      <c r="O61" s="106"/>
    </row>
    <row r="62" spans="1:16" ht="24" customHeight="1">
      <c r="C62" s="105" t="s">
        <v>184</v>
      </c>
      <c r="D62" s="105"/>
      <c r="F62" s="45">
        <v>-125151028.06999999</v>
      </c>
      <c r="G62" s="24"/>
      <c r="H62" s="45">
        <v>-195095162.49000001</v>
      </c>
      <c r="J62" s="45">
        <v>-125148226.52</v>
      </c>
      <c r="L62" s="45">
        <v>-122032381.42</v>
      </c>
      <c r="N62" s="45"/>
      <c r="O62" s="106"/>
    </row>
    <row r="63" spans="1:16" ht="24" customHeight="1">
      <c r="C63" s="105" t="s">
        <v>185</v>
      </c>
      <c r="D63" s="105"/>
      <c r="F63" s="8">
        <v>0</v>
      </c>
      <c r="G63" s="24"/>
      <c r="H63" s="8">
        <v>0</v>
      </c>
      <c r="J63" s="45">
        <v>-10824000</v>
      </c>
      <c r="L63" s="45">
        <v>-18400800</v>
      </c>
      <c r="N63" s="106"/>
      <c r="O63" s="106"/>
    </row>
    <row r="64" spans="1:16" ht="24" customHeight="1">
      <c r="C64" s="4" t="s">
        <v>186</v>
      </c>
      <c r="E64" s="98"/>
      <c r="F64" s="8">
        <v>0</v>
      </c>
      <c r="G64" s="24"/>
      <c r="H64" s="8">
        <v>117540840.44</v>
      </c>
      <c r="J64" s="8">
        <v>0</v>
      </c>
      <c r="L64" s="8">
        <v>0</v>
      </c>
      <c r="M64" s="24"/>
      <c r="N64" s="106"/>
      <c r="O64" s="106"/>
    </row>
    <row r="65" spans="1:16" ht="24" customHeight="1">
      <c r="C65" s="105" t="s">
        <v>188</v>
      </c>
      <c r="D65" s="105"/>
      <c r="F65" s="8">
        <v>7342690.6699999999</v>
      </c>
      <c r="G65" s="24"/>
      <c r="H65" s="8">
        <v>7587071.0700000003</v>
      </c>
      <c r="J65" s="8">
        <v>7342690.6699999999</v>
      </c>
      <c r="L65" s="8">
        <v>7587071.0700000003</v>
      </c>
      <c r="N65" s="106"/>
      <c r="O65" s="106"/>
    </row>
    <row r="66" spans="1:16" ht="24" customHeight="1">
      <c r="C66" s="4" t="s">
        <v>189</v>
      </c>
      <c r="F66" s="45">
        <v>-193000</v>
      </c>
      <c r="G66" s="24"/>
      <c r="H66" s="8">
        <v>0</v>
      </c>
      <c r="J66" s="45">
        <v>-193000</v>
      </c>
      <c r="L66" s="8">
        <v>0</v>
      </c>
      <c r="N66" s="106"/>
      <c r="O66" s="106"/>
    </row>
    <row r="67" spans="1:16" ht="24" customHeight="1">
      <c r="C67" s="4" t="s">
        <v>190</v>
      </c>
      <c r="F67" s="8">
        <v>550768.69000000018</v>
      </c>
      <c r="G67" s="24"/>
      <c r="H67" s="8">
        <v>2392028.25</v>
      </c>
      <c r="J67" s="24">
        <v>263658.87000000011</v>
      </c>
      <c r="L67" s="24">
        <v>1822607.69</v>
      </c>
      <c r="N67" s="106"/>
      <c r="O67" s="106"/>
    </row>
    <row r="68" spans="1:16" ht="24" customHeight="1">
      <c r="C68" s="4" t="s">
        <v>191</v>
      </c>
      <c r="F68" s="45">
        <v>-25540726.690000027</v>
      </c>
      <c r="G68" s="24"/>
      <c r="H68" s="45">
        <v>-24112789.030000001</v>
      </c>
      <c r="J68" s="45">
        <v>-22551443.230000019</v>
      </c>
      <c r="L68" s="45">
        <v>-9707170.2899999991</v>
      </c>
      <c r="N68" s="9"/>
      <c r="O68" s="106"/>
    </row>
    <row r="69" spans="1:16" ht="24" customHeight="1">
      <c r="C69" s="4" t="s">
        <v>192</v>
      </c>
      <c r="F69" s="45">
        <v>-207935412.90999997</v>
      </c>
      <c r="G69" s="24"/>
      <c r="H69" s="8">
        <v>0</v>
      </c>
      <c r="J69" s="8">
        <v>0</v>
      </c>
      <c r="L69" s="8">
        <v>0</v>
      </c>
      <c r="N69" s="9"/>
      <c r="O69" s="106"/>
    </row>
    <row r="70" spans="1:16" ht="24" customHeight="1">
      <c r="C70" s="4" t="s">
        <v>193</v>
      </c>
      <c r="F70" s="45">
        <v>-89910</v>
      </c>
      <c r="G70" s="24"/>
      <c r="H70" s="45">
        <v>-16490</v>
      </c>
      <c r="J70" s="45">
        <v>-29390</v>
      </c>
      <c r="L70" s="45">
        <v>-16490</v>
      </c>
      <c r="N70" s="9"/>
      <c r="O70" s="106"/>
    </row>
    <row r="71" spans="1:16" ht="24" customHeight="1">
      <c r="C71" s="4" t="s">
        <v>194</v>
      </c>
      <c r="F71" s="24">
        <v>611544295.84000003</v>
      </c>
      <c r="G71" s="24"/>
      <c r="H71" s="24">
        <v>107978381.40000001</v>
      </c>
      <c r="J71" s="8">
        <v>37327338</v>
      </c>
      <c r="L71" s="45">
        <v>37487196</v>
      </c>
      <c r="N71" s="9"/>
      <c r="O71" s="106"/>
    </row>
    <row r="72" spans="1:16" ht="24" customHeight="1">
      <c r="C72" s="4" t="s">
        <v>178</v>
      </c>
      <c r="E72" s="105"/>
      <c r="F72" s="24">
        <v>28237889.739999987</v>
      </c>
      <c r="G72" s="24"/>
      <c r="H72" s="24">
        <v>40580785.650000006</v>
      </c>
      <c r="J72" s="8">
        <v>2727309.33</v>
      </c>
      <c r="L72" s="24">
        <v>6247277.6799999997</v>
      </c>
      <c r="N72" s="9"/>
      <c r="O72" s="106"/>
    </row>
    <row r="73" spans="1:16" s="6" customFormat="1" ht="24" customHeight="1">
      <c r="A73" s="6" t="s">
        <v>195</v>
      </c>
      <c r="F73" s="43">
        <f>SUM(F61:F72)</f>
        <v>980115364.54000008</v>
      </c>
      <c r="G73" s="37"/>
      <c r="H73" s="43">
        <f>SUM(H61:H72)</f>
        <v>361451826.02999997</v>
      </c>
      <c r="I73" s="37"/>
      <c r="J73" s="43">
        <f>SUM(J61:J72)</f>
        <v>80566652.649999991</v>
      </c>
      <c r="K73" s="37"/>
      <c r="L73" s="43">
        <f>SUM(L61:L72)</f>
        <v>55690258.389999993</v>
      </c>
      <c r="M73" s="21"/>
      <c r="N73" s="9"/>
      <c r="O73" s="106"/>
      <c r="P73" s="21"/>
    </row>
    <row r="74" spans="1:16" s="6" customFormat="1" ht="24" customHeight="1">
      <c r="A74" s="6" t="s">
        <v>196</v>
      </c>
      <c r="F74" s="48"/>
      <c r="G74" s="41"/>
      <c r="H74" s="48"/>
      <c r="I74" s="47"/>
      <c r="J74" s="42"/>
      <c r="K74" s="37"/>
      <c r="L74" s="42"/>
      <c r="M74" s="21"/>
      <c r="N74" s="106"/>
      <c r="O74" s="106"/>
      <c r="P74" s="21"/>
    </row>
    <row r="75" spans="1:16" s="6" customFormat="1" ht="24" customHeight="1">
      <c r="C75" s="4" t="s">
        <v>197</v>
      </c>
      <c r="F75" s="53">
        <v>158000000</v>
      </c>
      <c r="G75" s="41"/>
      <c r="H75" s="8">
        <v>0</v>
      </c>
      <c r="I75" s="47"/>
      <c r="J75" s="9">
        <v>0</v>
      </c>
      <c r="K75" s="118">
        <v>0</v>
      </c>
      <c r="L75" s="118">
        <v>0</v>
      </c>
      <c r="M75" s="21"/>
      <c r="N75" s="106"/>
      <c r="O75" s="106"/>
      <c r="P75" s="21"/>
    </row>
    <row r="76" spans="1:16" s="6" customFormat="1" ht="24" customHeight="1">
      <c r="C76" s="4" t="s">
        <v>198</v>
      </c>
      <c r="F76" s="53">
        <v>-4100000</v>
      </c>
      <c r="G76" s="41"/>
      <c r="H76" s="8">
        <v>0</v>
      </c>
      <c r="I76" s="47"/>
      <c r="J76" s="9">
        <v>0</v>
      </c>
      <c r="K76" s="118">
        <v>0</v>
      </c>
      <c r="L76" s="118">
        <v>0</v>
      </c>
      <c r="M76" s="21"/>
      <c r="N76" s="106"/>
      <c r="O76" s="106"/>
      <c r="P76" s="21"/>
    </row>
    <row r="77" spans="1:16" s="6" customFormat="1" ht="24" customHeight="1">
      <c r="C77" s="4" t="s">
        <v>199</v>
      </c>
      <c r="F77" s="53">
        <v>-1228620.46</v>
      </c>
      <c r="G77" s="54"/>
      <c r="H77" s="24">
        <v>-2643619.8000000003</v>
      </c>
      <c r="I77" s="68"/>
      <c r="J77" s="8">
        <v>0</v>
      </c>
      <c r="K77" s="8">
        <v>0</v>
      </c>
      <c r="L77" s="8">
        <v>0</v>
      </c>
      <c r="M77" s="21"/>
      <c r="N77" s="106"/>
      <c r="O77" s="106"/>
      <c r="P77" s="21"/>
    </row>
    <row r="78" spans="1:16" ht="24" customHeight="1">
      <c r="C78" s="4" t="s">
        <v>200</v>
      </c>
      <c r="F78" s="24">
        <v>-884583.98</v>
      </c>
      <c r="G78" s="24"/>
      <c r="H78" s="24">
        <v>-602733.39999999991</v>
      </c>
      <c r="J78" s="24">
        <v>-884583.98</v>
      </c>
      <c r="L78" s="24">
        <v>-602733.4</v>
      </c>
      <c r="N78" s="106"/>
      <c r="O78" s="106"/>
    </row>
    <row r="79" spans="1:16" ht="24" customHeight="1">
      <c r="C79" s="105" t="s">
        <v>201</v>
      </c>
      <c r="D79" s="105"/>
      <c r="E79" s="105"/>
      <c r="F79" s="24">
        <v>-17673222.600000001</v>
      </c>
      <c r="G79" s="24"/>
      <c r="H79" s="24">
        <v>-12139183.200000001</v>
      </c>
      <c r="J79" s="24">
        <v>-8795892.5999999996</v>
      </c>
      <c r="L79" s="24">
        <v>-6041623.2000000002</v>
      </c>
      <c r="M79" s="24"/>
      <c r="N79" s="24"/>
      <c r="O79" s="106"/>
    </row>
    <row r="80" spans="1:16" ht="24" customHeight="1">
      <c r="C80" s="105" t="s">
        <v>202</v>
      </c>
      <c r="D80" s="105"/>
      <c r="E80" s="105"/>
      <c r="F80" s="53">
        <v>-3248.31</v>
      </c>
      <c r="G80" s="24"/>
      <c r="H80" s="24">
        <v>-56380.2</v>
      </c>
      <c r="J80" s="8">
        <v>0</v>
      </c>
      <c r="K80" s="8">
        <v>0</v>
      </c>
      <c r="L80" s="8">
        <v>0</v>
      </c>
      <c r="N80" s="126"/>
      <c r="O80" s="106"/>
    </row>
    <row r="81" spans="1:16" ht="24" customHeight="1">
      <c r="C81" s="105" t="s">
        <v>203</v>
      </c>
      <c r="D81" s="105"/>
      <c r="E81" s="105"/>
      <c r="F81" s="53">
        <v>-21375350</v>
      </c>
      <c r="G81" s="24"/>
      <c r="H81" s="24">
        <v>-21375350</v>
      </c>
      <c r="J81" s="8">
        <v>0</v>
      </c>
      <c r="K81" s="8"/>
      <c r="L81" s="8">
        <v>0</v>
      </c>
      <c r="N81" s="126"/>
      <c r="O81" s="106"/>
    </row>
    <row r="82" spans="1:16" ht="24" customHeight="1">
      <c r="C82" s="105" t="s">
        <v>218</v>
      </c>
      <c r="D82" s="105"/>
      <c r="E82" s="105"/>
      <c r="F82" s="53">
        <v>200</v>
      </c>
      <c r="G82" s="24"/>
      <c r="H82" s="8">
        <v>0</v>
      </c>
      <c r="J82" s="8">
        <v>0</v>
      </c>
      <c r="K82" s="8"/>
      <c r="L82" s="8">
        <v>0</v>
      </c>
      <c r="N82" s="6"/>
      <c r="O82" s="106"/>
    </row>
    <row r="83" spans="1:16" ht="24" customHeight="1">
      <c r="C83" s="4" t="s">
        <v>187</v>
      </c>
      <c r="E83" s="98"/>
      <c r="F83" s="8">
        <v>0</v>
      </c>
      <c r="G83" s="24"/>
      <c r="H83" s="8">
        <v>100</v>
      </c>
      <c r="J83" s="8">
        <v>0</v>
      </c>
      <c r="L83" s="8">
        <v>0</v>
      </c>
      <c r="M83" s="24"/>
      <c r="N83" s="106"/>
      <c r="O83" s="106"/>
    </row>
    <row r="84" spans="1:16" s="6" customFormat="1" ht="24" customHeight="1">
      <c r="A84" s="6" t="s">
        <v>204</v>
      </c>
      <c r="F84" s="43">
        <f>SUM(F75:F83)</f>
        <v>112735174.65000001</v>
      </c>
      <c r="G84" s="37"/>
      <c r="H84" s="43">
        <f>SUM(H75:H83)</f>
        <v>-36817166.600000001</v>
      </c>
      <c r="I84" s="37"/>
      <c r="J84" s="43">
        <f>SUM(J77:J83)</f>
        <v>-9680476.5800000001</v>
      </c>
      <c r="K84" s="37"/>
      <c r="L84" s="43">
        <f>SUM(L75:L83)</f>
        <v>-6644356.6000000006</v>
      </c>
      <c r="M84" s="21"/>
      <c r="N84" s="4"/>
      <c r="O84" s="106"/>
      <c r="P84" s="21"/>
    </row>
    <row r="85" spans="1:16" ht="24" customHeight="1">
      <c r="A85" s="4" t="s">
        <v>205</v>
      </c>
      <c r="F85" s="24"/>
      <c r="G85" s="24"/>
      <c r="H85" s="24"/>
      <c r="J85" s="24"/>
      <c r="L85" s="24"/>
      <c r="M85" s="8"/>
      <c r="O85" s="106"/>
      <c r="P85" s="8"/>
    </row>
    <row r="86" spans="1:16" ht="24" customHeight="1">
      <c r="B86" s="4" t="s">
        <v>206</v>
      </c>
      <c r="F86" s="24">
        <f>F45+F73+F84</f>
        <v>1026557707.61</v>
      </c>
      <c r="G86" s="24"/>
      <c r="H86" s="24">
        <f>H45+H73+H84</f>
        <v>19656315.589999937</v>
      </c>
      <c r="J86" s="24">
        <f>J45+J73+J84</f>
        <v>209724820.3199999</v>
      </c>
      <c r="L86" s="24">
        <f>L45+L73+L84</f>
        <v>-88276520.769999981</v>
      </c>
      <c r="M86" s="8"/>
      <c r="N86" s="106"/>
      <c r="O86" s="106"/>
      <c r="P86" s="8"/>
    </row>
    <row r="87" spans="1:16" ht="24" customHeight="1">
      <c r="A87" s="4" t="s">
        <v>207</v>
      </c>
      <c r="F87" s="51">
        <f>+'งบกำไรขาดทุนเบ็ดเสร็จ 9M '!E37</f>
        <v>-64748312.190000013</v>
      </c>
      <c r="G87" s="24"/>
      <c r="H87" s="51">
        <f>'งบกำไรขาดทุนเบ็ดเสร็จ 9M '!G37</f>
        <v>-26360688.829999998</v>
      </c>
      <c r="J87" s="8">
        <v>0</v>
      </c>
      <c r="K87" s="8"/>
      <c r="L87" s="8">
        <v>0</v>
      </c>
      <c r="N87" s="106"/>
      <c r="O87" s="106"/>
    </row>
    <row r="88" spans="1:16" s="6" customFormat="1" ht="24" customHeight="1">
      <c r="A88" s="6" t="s">
        <v>205</v>
      </c>
      <c r="F88" s="37">
        <f>F86+F87</f>
        <v>961809395.41999996</v>
      </c>
      <c r="G88" s="37"/>
      <c r="H88" s="37">
        <f>H86+H87</f>
        <v>-6704373.2400000617</v>
      </c>
      <c r="I88" s="37"/>
      <c r="J88" s="50">
        <f>J86+J87</f>
        <v>209724820.3199999</v>
      </c>
      <c r="K88" s="37"/>
      <c r="L88" s="50">
        <f>L86+L87</f>
        <v>-88276520.769999981</v>
      </c>
      <c r="M88" s="21"/>
      <c r="N88" s="106"/>
      <c r="O88" s="106"/>
      <c r="P88" s="21"/>
    </row>
    <row r="89" spans="1:16" ht="24" customHeight="1">
      <c r="A89" s="6" t="s">
        <v>208</v>
      </c>
      <c r="E89" s="2"/>
      <c r="F89" s="37">
        <f>+'งบฐานะการเงิน '!K10</f>
        <v>2438777822.4600005</v>
      </c>
      <c r="G89" s="37"/>
      <c r="H89" s="37">
        <v>2619457241.8400006</v>
      </c>
      <c r="I89" s="37"/>
      <c r="J89" s="37">
        <f>+'งบฐานะการเงิน '!O10</f>
        <v>177337421.63</v>
      </c>
      <c r="K89" s="37"/>
      <c r="L89" s="37">
        <v>337031421.38999999</v>
      </c>
      <c r="N89" s="106"/>
      <c r="O89" s="106"/>
    </row>
    <row r="90" spans="1:16" ht="24" customHeight="1" thickBot="1">
      <c r="A90" s="6" t="s">
        <v>209</v>
      </c>
      <c r="E90" s="2"/>
      <c r="F90" s="44">
        <f>SUM(F88:F89)</f>
        <v>3400587217.8800006</v>
      </c>
      <c r="G90" s="37"/>
      <c r="H90" s="44">
        <f>SUM(H88:H89)</f>
        <v>2612752868.6000004</v>
      </c>
      <c r="I90" s="37"/>
      <c r="J90" s="44">
        <f>SUM(J88:J89)</f>
        <v>387062241.94999993</v>
      </c>
      <c r="K90" s="37"/>
      <c r="L90" s="44">
        <f>SUM(L88:L89)</f>
        <v>248754900.62</v>
      </c>
      <c r="N90" s="106"/>
      <c r="O90" s="106"/>
    </row>
    <row r="91" spans="1:16" ht="24" customHeight="1" thickTop="1">
      <c r="A91" s="6"/>
      <c r="E91" s="2"/>
      <c r="F91" s="37"/>
      <c r="G91" s="37"/>
      <c r="H91" s="37"/>
      <c r="I91" s="37"/>
      <c r="J91" s="37"/>
      <c r="K91" s="37"/>
      <c r="L91" s="37"/>
    </row>
    <row r="92" spans="1:16" ht="24" customHeight="1">
      <c r="A92" s="6"/>
      <c r="E92" s="2"/>
      <c r="F92" s="37"/>
      <c r="G92" s="37"/>
      <c r="H92" s="37"/>
      <c r="I92" s="37"/>
      <c r="J92" s="37"/>
      <c r="K92" s="37"/>
      <c r="L92" s="74" t="s">
        <v>7</v>
      </c>
    </row>
    <row r="93" spans="1:16" ht="24" customHeight="1">
      <c r="A93" s="6"/>
      <c r="E93" s="2"/>
      <c r="F93" s="37"/>
      <c r="G93" s="37"/>
      <c r="H93" s="37"/>
      <c r="I93" s="37"/>
      <c r="J93" s="37"/>
      <c r="K93" s="37"/>
      <c r="L93" s="37"/>
    </row>
    <row r="94" spans="1:16" ht="24" customHeight="1">
      <c r="A94" s="6"/>
      <c r="E94" s="2"/>
      <c r="F94" s="37"/>
      <c r="G94" s="37"/>
      <c r="H94" s="37"/>
      <c r="I94" s="37"/>
      <c r="J94" s="37"/>
      <c r="K94" s="37"/>
      <c r="L94" s="37"/>
    </row>
    <row r="95" spans="1:16" ht="24" customHeight="1">
      <c r="A95" s="6"/>
      <c r="E95" s="2"/>
      <c r="F95" s="37"/>
      <c r="G95" s="37"/>
      <c r="H95" s="37"/>
      <c r="I95" s="37"/>
      <c r="J95" s="37"/>
      <c r="K95" s="37"/>
      <c r="L95" s="37"/>
    </row>
    <row r="96" spans="1:16" ht="24" customHeight="1">
      <c r="A96" s="6"/>
      <c r="E96" s="2"/>
      <c r="F96" s="37"/>
      <c r="G96" s="37"/>
      <c r="H96" s="37"/>
      <c r="I96" s="37"/>
      <c r="J96" s="37"/>
      <c r="K96" s="37"/>
      <c r="L96" s="37"/>
    </row>
    <row r="97" spans="1:12" ht="24" customHeight="1">
      <c r="A97" s="6"/>
      <c r="E97" s="2"/>
      <c r="F97" s="37"/>
      <c r="G97" s="37"/>
      <c r="H97" s="37"/>
      <c r="I97" s="37"/>
      <c r="J97" s="37"/>
      <c r="K97" s="37"/>
      <c r="L97" s="37"/>
    </row>
    <row r="98" spans="1:12" ht="24" customHeight="1">
      <c r="A98" s="6"/>
      <c r="E98" s="2"/>
      <c r="F98" s="37"/>
      <c r="G98" s="37"/>
      <c r="H98" s="37"/>
      <c r="I98" s="37"/>
      <c r="J98" s="37"/>
      <c r="K98" s="37"/>
      <c r="L98" s="37"/>
    </row>
    <row r="99" spans="1:12" ht="24" customHeight="1">
      <c r="A99" s="6"/>
      <c r="E99" s="2"/>
      <c r="F99" s="37"/>
      <c r="G99" s="37"/>
      <c r="H99" s="37"/>
      <c r="I99" s="37"/>
      <c r="J99" s="37"/>
      <c r="K99" s="37"/>
      <c r="L99" s="37"/>
    </row>
    <row r="100" spans="1:12" ht="24" customHeight="1">
      <c r="A100" s="6"/>
      <c r="E100" s="2"/>
      <c r="F100" s="37"/>
      <c r="G100" s="37"/>
      <c r="H100" s="37"/>
      <c r="I100" s="37"/>
      <c r="J100" s="37"/>
      <c r="K100" s="37"/>
      <c r="L100" s="37"/>
    </row>
    <row r="101" spans="1:12" ht="24" customHeight="1">
      <c r="A101" s="6"/>
      <c r="E101" s="2"/>
      <c r="F101" s="37"/>
      <c r="G101" s="37"/>
      <c r="H101" s="37"/>
      <c r="I101" s="37"/>
      <c r="J101" s="37"/>
      <c r="K101" s="37"/>
      <c r="L101" s="37"/>
    </row>
    <row r="102" spans="1:12" ht="24" customHeight="1">
      <c r="A102" s="6"/>
      <c r="E102" s="2"/>
      <c r="F102" s="37"/>
      <c r="G102" s="37"/>
      <c r="H102" s="37"/>
      <c r="I102" s="37"/>
      <c r="J102" s="37"/>
      <c r="K102" s="37"/>
      <c r="L102" s="37"/>
    </row>
    <row r="103" spans="1:12" ht="24" customHeight="1">
      <c r="A103" s="6"/>
      <c r="E103" s="2"/>
      <c r="F103" s="37"/>
      <c r="G103" s="37"/>
      <c r="H103" s="37"/>
      <c r="I103" s="37"/>
      <c r="J103" s="37"/>
      <c r="K103" s="37"/>
      <c r="L103" s="37"/>
    </row>
    <row r="104" spans="1:12" ht="24" customHeight="1">
      <c r="A104" s="4" t="s">
        <v>38</v>
      </c>
      <c r="E104" s="2"/>
      <c r="F104" s="37"/>
      <c r="G104" s="37"/>
      <c r="H104" s="37"/>
      <c r="I104" s="37"/>
      <c r="J104" s="37"/>
      <c r="K104" s="37"/>
      <c r="L104" s="37"/>
    </row>
    <row r="105" spans="1:12" ht="24" customHeight="1"/>
    <row r="106" spans="1:12" ht="24" customHeight="1"/>
    <row r="107" spans="1:12" ht="24" customHeight="1"/>
    <row r="108" spans="1:12" ht="24" customHeight="1"/>
    <row r="109" spans="1:12" ht="24" customHeight="1"/>
    <row r="110" spans="1:12" ht="24" customHeight="1">
      <c r="F110" s="42"/>
      <c r="G110" s="42"/>
    </row>
    <row r="111" spans="1:12" ht="24" customHeight="1">
      <c r="F111" s="42"/>
      <c r="G111" s="42"/>
    </row>
    <row r="112" spans="1:12" ht="24" customHeight="1">
      <c r="F112" s="42"/>
      <c r="G112" s="42"/>
    </row>
    <row r="113" spans="6:7" ht="24" customHeight="1">
      <c r="F113" s="42"/>
      <c r="G113" s="42"/>
    </row>
    <row r="114" spans="6:7" ht="24" customHeight="1">
      <c r="F114" s="42"/>
      <c r="G114" s="42"/>
    </row>
    <row r="115" spans="6:7" ht="24" customHeight="1">
      <c r="F115" s="42"/>
      <c r="G115" s="42"/>
    </row>
    <row r="116" spans="6:7" ht="24" customHeight="1">
      <c r="F116" s="42"/>
      <c r="G116" s="42"/>
    </row>
    <row r="117" spans="6:7" ht="24" customHeight="1">
      <c r="F117" s="42"/>
      <c r="G117" s="42"/>
    </row>
    <row r="118" spans="6:7" ht="24" customHeight="1">
      <c r="F118" s="42"/>
      <c r="G118" s="42"/>
    </row>
    <row r="119" spans="6:7" ht="24" customHeight="1">
      <c r="F119" s="42"/>
      <c r="G119" s="42"/>
    </row>
    <row r="120" spans="6:7" ht="24" customHeight="1">
      <c r="F120" s="42"/>
      <c r="G120" s="42"/>
    </row>
    <row r="121" spans="6:7" ht="24" customHeight="1">
      <c r="F121" s="42"/>
      <c r="G121" s="42"/>
    </row>
    <row r="122" spans="6:7" ht="24" customHeight="1"/>
    <row r="123" spans="6:7" ht="24" customHeight="1"/>
    <row r="124" spans="6:7" ht="24" customHeight="1"/>
    <row r="125" spans="6:7" ht="24" customHeight="1"/>
    <row r="126" spans="6:7" ht="24" customHeight="1"/>
    <row r="127" spans="6:7" ht="24" customHeight="1"/>
    <row r="128" spans="6:7" ht="24" customHeight="1"/>
    <row r="129" ht="24" customHeight="1"/>
    <row r="130" ht="24" customHeight="1"/>
    <row r="131" ht="24" customHeight="1"/>
    <row r="132" ht="24" customHeight="1"/>
  </sheetData>
  <mergeCells count="10">
    <mergeCell ref="A54:L54"/>
    <mergeCell ref="A55:L55"/>
    <mergeCell ref="F57:H57"/>
    <mergeCell ref="J57:L57"/>
    <mergeCell ref="A1:L1"/>
    <mergeCell ref="A2:L2"/>
    <mergeCell ref="A3:L3"/>
    <mergeCell ref="F5:H5"/>
    <mergeCell ref="J5:L5"/>
    <mergeCell ref="A53:L53"/>
  </mergeCells>
  <phoneticPr fontId="11" type="noConversion"/>
  <pageMargins left="0.47244094488188998" right="0.27559055118110198" top="0.74803149606299202" bottom="0.511811023622047" header="0.43307086614173201" footer="0.31496062992126"/>
  <pageSetup paperSize="9" scale="62" firstPageNumber="9" fitToHeight="0" orientation="portrait" useFirstPageNumber="1" r:id="rId1"/>
  <headerFooter scaleWithDoc="0" alignWithMargins="0">
    <oddHeader>&amp;R&amp;"Angsana New,Bold"&amp;P</oddHeader>
  </headerFooter>
  <rowBreaks count="1" manualBreakCount="1">
    <brk id="5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741B7A910AD4E8BBDE40B73080C6A" ma:contentTypeVersion="12" ma:contentTypeDescription="Create a new document." ma:contentTypeScope="" ma:versionID="50a2da991dcba7505c9cc909a6e1583a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04c3292c9e765fe9bd6c2dea7d98bd65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1375cfc-4e59-4182-ac68-4e8d3b9236da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F746B7-F19E-484E-AB5A-16C3D70D1922}">
  <ds:schemaRefs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cec5e86-f53f-42ac-91a6-9a478f23b66a"/>
    <ds:schemaRef ds:uri="1d33916e-5153-456f-956a-4a09ae3ed625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D8CA07E-0638-4D80-8A36-1F49AEE80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9B1287-A42C-4A28-8F40-A492FE4A96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3M</vt:lpstr>
      <vt:lpstr>งบกำไรขาดทุนเบ็ดเสร็จ 9M </vt:lpstr>
      <vt:lpstr>งบแสดงรวม</vt:lpstr>
      <vt:lpstr>งบแสดงเดี่ยว</vt:lpstr>
      <vt:lpstr>งบกระแสเงินสด </vt:lpstr>
      <vt:lpstr>'งบกระแสเงินสด '!Print_Area</vt:lpstr>
      <vt:lpstr>'งบกำไรขาดทุนเบ็ดเสร็จ 3M'!Print_Area</vt:lpstr>
      <vt:lpstr>'งบกำไรขาดทุนเบ็ดเสร็จ 9M '!Print_Area</vt:lpstr>
      <vt:lpstr>'งบฐานะการเงิน '!Print_Area</vt:lpstr>
      <vt:lpstr>งบแสดงเดี่ยว!Print_Area</vt:lpstr>
      <vt:lpstr>งบแสดงรวม!Print_Area</vt:lpstr>
    </vt:vector>
  </TitlesOfParts>
  <Manager/>
  <Company>Pre-installed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Pre-installed User</dc:creator>
  <cp:keywords/>
  <dc:description/>
  <cp:lastModifiedBy>User</cp:lastModifiedBy>
  <cp:revision/>
  <cp:lastPrinted>2025-11-10T03:04:25Z</cp:lastPrinted>
  <dcterms:created xsi:type="dcterms:W3CDTF">2000-06-22T09:41:28Z</dcterms:created>
  <dcterms:modified xsi:type="dcterms:W3CDTF">2025-11-13T09:52:16Z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