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D007/Shared Documents/2025/financial statement/TYPIST/Q3 ' 2568/E/Final_E  --  ส่ง ตลาด/"/>
    </mc:Choice>
  </mc:AlternateContent>
  <xr:revisionPtr revIDLastSave="23" documentId="8_{6F8BD5A5-39C3-4067-B13C-28C4AF34C0D3}" xr6:coauthVersionLast="47" xr6:coauthVersionMax="47" xr10:uidLastSave="{465E76A4-9CEB-499B-9684-71CC9E1AF16D}"/>
  <bookViews>
    <workbookView xWindow="-120" yWindow="-120" windowWidth="29040" windowHeight="15720" tabRatio="674" xr2:uid="{00000000-000D-0000-FFFF-FFFF00000000}"/>
  </bookViews>
  <sheets>
    <sheet name="BS" sheetId="18" r:id="rId1"/>
    <sheet name="PL (3M)" sheetId="13" r:id="rId2"/>
    <sheet name="PL (9M)" sheetId="19" r:id="rId3"/>
    <sheet name="CE-Conso" sheetId="15" r:id="rId4"/>
    <sheet name="CE-Sep" sheetId="16" r:id="rId5"/>
    <sheet name="Cashflow" sheetId="9" r:id="rId6"/>
  </sheets>
  <definedNames>
    <definedName name="_xlnm.Print_Area" localSheetId="0">BS!$A$1:$P$113</definedName>
    <definedName name="_xlnm.Print_Area" localSheetId="5">Cashflow!$A$1:$Q$111</definedName>
    <definedName name="_xlnm.Print_Area" localSheetId="3">'CE-Conso'!$A$1:$Z$42</definedName>
    <definedName name="_xlnm.Print_Area" localSheetId="4">'CE-Sep'!$A$1:$V$35</definedName>
    <definedName name="_xlnm.Print_Area" localSheetId="1">'PL (3M)'!$A$1:$P$59</definedName>
    <definedName name="_xlnm.Print_Area" localSheetId="2">'PL (9M)'!$A$1:$P$59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7" i="18" l="1"/>
  <c r="J76" i="18"/>
  <c r="A3" i="15" l="1"/>
  <c r="A3" i="16" s="1"/>
  <c r="P34" i="19"/>
  <c r="N34" i="19"/>
  <c r="L34" i="19"/>
  <c r="J34" i="19"/>
  <c r="P19" i="19"/>
  <c r="N19" i="19"/>
  <c r="L19" i="19"/>
  <c r="J19" i="19"/>
  <c r="J12" i="19"/>
  <c r="L12" i="19"/>
  <c r="L21" i="19" s="1"/>
  <c r="N12" i="19"/>
  <c r="P12" i="19"/>
  <c r="P19" i="13"/>
  <c r="N19" i="13"/>
  <c r="L19" i="13"/>
  <c r="P12" i="13"/>
  <c r="N12" i="13"/>
  <c r="L12" i="13"/>
  <c r="J12" i="13"/>
  <c r="L97" i="18"/>
  <c r="L99" i="18" s="1"/>
  <c r="P97" i="18"/>
  <c r="P99" i="18" s="1"/>
  <c r="P82" i="18"/>
  <c r="N82" i="18"/>
  <c r="L82" i="18"/>
  <c r="L84" i="18" s="1"/>
  <c r="J82" i="18"/>
  <c r="P76" i="18"/>
  <c r="N76" i="18"/>
  <c r="L76" i="18"/>
  <c r="J33" i="18"/>
  <c r="L33" i="18"/>
  <c r="N33" i="18"/>
  <c r="P33" i="18"/>
  <c r="L21" i="18"/>
  <c r="N21" i="18"/>
  <c r="P21" i="18"/>
  <c r="A3" i="9"/>
  <c r="P33" i="13"/>
  <c r="N33" i="13"/>
  <c r="L33" i="13"/>
  <c r="J33" i="13"/>
  <c r="L45" i="19"/>
  <c r="J45" i="19"/>
  <c r="M41" i="19"/>
  <c r="M39" i="19" s="1"/>
  <c r="O20" i="19"/>
  <c r="P21" i="19" l="1"/>
  <c r="P23" i="19" s="1"/>
  <c r="J21" i="19"/>
  <c r="J23" i="19" s="1"/>
  <c r="L21" i="13"/>
  <c r="N21" i="19"/>
  <c r="N23" i="19" s="1"/>
  <c r="J84" i="18"/>
  <c r="P84" i="18"/>
  <c r="N84" i="18"/>
  <c r="L23" i="19"/>
  <c r="O19" i="19"/>
  <c r="L25" i="19" l="1"/>
  <c r="J25" i="19"/>
  <c r="J36" i="19" s="1"/>
  <c r="J46" i="19" s="1"/>
  <c r="J44" i="19" s="1"/>
  <c r="N25" i="19"/>
  <c r="N49" i="19" s="1"/>
  <c r="L41" i="19"/>
  <c r="L39" i="19" s="1"/>
  <c r="P25" i="19"/>
  <c r="P36" i="19" s="1"/>
  <c r="J41" i="19" l="1"/>
  <c r="J39" i="19" s="1"/>
  <c r="J49" i="19" s="1"/>
  <c r="N36" i="19"/>
  <c r="L36" i="19"/>
  <c r="L46" i="19" s="1"/>
  <c r="L44" i="19" s="1"/>
  <c r="L49" i="19"/>
  <c r="P49" i="19"/>
  <c r="L44" i="13" l="1"/>
  <c r="A59" i="18" l="1"/>
  <c r="J21" i="18"/>
  <c r="L35" i="18" l="1"/>
  <c r="P101" i="18"/>
  <c r="P35" i="18"/>
  <c r="L101" i="18"/>
  <c r="O21" i="18"/>
  <c r="N35" i="18"/>
  <c r="J35" i="18"/>
  <c r="J98" i="18" l="1"/>
  <c r="N97" i="18" l="1"/>
  <c r="N99" i="18" s="1"/>
  <c r="N101" i="18" s="1"/>
  <c r="J19" i="13"/>
  <c r="J21" i="13" s="1"/>
  <c r="O20" i="13"/>
  <c r="M40" i="13"/>
  <c r="M38" i="13" s="1"/>
  <c r="J44" i="13"/>
  <c r="A57" i="9"/>
  <c r="P21" i="13" l="1"/>
  <c r="P23" i="13" s="1"/>
  <c r="P25" i="13" s="1"/>
  <c r="N21" i="13"/>
  <c r="N23" i="13" s="1"/>
  <c r="O19" i="13"/>
  <c r="J23" i="13"/>
  <c r="J25" i="13" s="1"/>
  <c r="J35" i="13" s="1"/>
  <c r="L23" i="13"/>
  <c r="L25" i="13" s="1"/>
  <c r="N25" i="13" l="1"/>
  <c r="N48" i="13" s="1"/>
  <c r="J40" i="13"/>
  <c r="J38" i="13" s="1"/>
  <c r="J48" i="13" s="1"/>
  <c r="P48" i="13"/>
  <c r="L40" i="13"/>
  <c r="L38" i="13" s="1"/>
  <c r="L48" i="13" s="1"/>
  <c r="J45" i="13" l="1"/>
  <c r="J43" i="13" s="1"/>
  <c r="N35" i="13"/>
  <c r="L35" i="13"/>
  <c r="L45" i="13" s="1"/>
  <c r="L43" i="13" s="1"/>
  <c r="P35" i="13"/>
  <c r="J99" i="18" l="1"/>
  <c r="J101" i="18" l="1"/>
</calcChain>
</file>

<file path=xl/sharedStrings.xml><?xml version="1.0" encoding="utf-8"?>
<sst xmlns="http://schemas.openxmlformats.org/spreadsheetml/2006/main" count="363" uniqueCount="215">
  <si>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</si>
  <si>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</si>
  <si>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</si>
  <si>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</si>
  <si>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</si>
  <si>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>December 31, 2024</t>
  </si>
  <si>
    <t>(Unaudited)</t>
  </si>
  <si>
    <t>(Audited)</t>
  </si>
  <si>
    <t>Note</t>
  </si>
  <si>
    <t>(Reviewed)</t>
  </si>
  <si>
    <t xml:space="preserve"> </t>
  </si>
  <si>
    <t>ASSETS</t>
  </si>
  <si>
    <t>CURRENT  ASSETS</t>
  </si>
  <si>
    <t>Cash and cash equivalents</t>
  </si>
  <si>
    <t>Trade accounts and other current receivables - net</t>
  </si>
  <si>
    <t>Short - term loans to related companies - net</t>
  </si>
  <si>
    <t>Current portion of</t>
  </si>
  <si>
    <t>Long - term loans to related company - net</t>
  </si>
  <si>
    <t>Inventories - net</t>
  </si>
  <si>
    <t>Other current assets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</si>
  <si>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</si>
  <si>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</si>
  <si>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</si>
  <si>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</si>
  <si>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</si>
  <si>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</si>
  <si>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</si>
  <si>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</si>
  <si>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</si>
  <si>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</si>
  <si>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</si>
  <si>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</si>
  <si>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</si>
  <si>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</si>
  <si>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</si>
  <si>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</si>
  <si>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</si>
  <si>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</si>
  <si>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</si>
  <si>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</si>
  <si>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</si>
  <si>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</si>
  <si>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</si>
  <si>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</si>
  <si>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</si>
  <si>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</si>
  <si>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</si>
  <si>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</si>
  <si>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</si>
  <si>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</si>
  <si>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</si>
  <si>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</si>
  <si>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</si>
  <si>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</si>
  <si>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</si>
  <si>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</si>
  <si>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</si>
  <si>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</si>
  <si>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</si>
  <si>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</si>
  <si>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</si>
  <si>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</si>
  <si>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 xml:space="preserve">STATEMENT OF COMPREHENSIVE INCOME 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</si>
  <si>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</si>
  <si>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</si>
  <si>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</si>
  <si>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</si>
  <si>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</si>
  <si>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</si>
  <si>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</si>
  <si>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</si>
  <si>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</si>
  <si>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</si>
  <si>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</si>
  <si>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</si>
  <si>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</si>
  <si>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</si>
  <si>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</si>
  <si>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13.2.1</t>
  </si>
  <si>
    <t>NET PROFIT (LOSS) FOR THE PERIOD</t>
  </si>
  <si>
    <t>OTHER COMPREHENSIVE INCOME (LOSS)</t>
  </si>
  <si>
    <t xml:space="preserve">Other comprehensive income (loss) to be reclassified to </t>
  </si>
  <si>
    <t>profit or loss in subsequent periods :</t>
  </si>
  <si>
    <t xml:space="preserve">Gain on investment in equity instruments measure  </t>
  </si>
  <si>
    <t>fair value through other comprehensive</t>
  </si>
  <si>
    <t>income (loss) - net of income tax</t>
  </si>
  <si>
    <t>13.2.2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</si>
  <si>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</si>
  <si>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</si>
  <si>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</si>
  <si>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</si>
  <si>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</si>
  <si>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</si>
  <si>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</si>
  <si>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>Defined benefit plan remeasurement loss - net of income tax</t>
  </si>
  <si>
    <t xml:space="preserve">STATEMENT OF CHANGES IN SHAREHOLDERS' EQUITY </t>
  </si>
  <si>
    <t>Equity attributable to owners of the parent</t>
  </si>
  <si>
    <t>Retained earnings</t>
  </si>
  <si>
    <t xml:space="preserve">Gain (loss) on investment </t>
  </si>
  <si>
    <t>Issued and</t>
  </si>
  <si>
    <t>in equity instruments measure</t>
  </si>
  <si>
    <t>Total equity</t>
  </si>
  <si>
    <t>Total</t>
  </si>
  <si>
    <t>paid - up</t>
  </si>
  <si>
    <t>Appropriated for</t>
  </si>
  <si>
    <t>fair value through other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</si>
  <si>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</si>
  <si>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</si>
  <si>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</si>
  <si>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</si>
  <si>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</si>
  <si>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</si>
  <si>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</si>
  <si>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</si>
  <si>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</si>
  <si>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comprehensive income (loss)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</si>
  <si>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</si>
  <si>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</si>
  <si>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</si>
  <si>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</si>
  <si>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</si>
  <si>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2024</t>
  </si>
  <si>
    <t>Change in shareholders' equity:</t>
  </si>
  <si>
    <t>Dividends paid</t>
  </si>
  <si>
    <t>Comprehensive income (loss) for the period</t>
  </si>
  <si>
    <t>Other comprehensive income (loss)</t>
  </si>
  <si>
    <t>Total comprehensive income (loss) for the period</t>
  </si>
  <si>
    <t>Beginning balance as at January 1, 2025</t>
  </si>
  <si>
    <t>STATEMENT OF CHANGES IN SHAREHOLDERS' EQUITY (Con't)</t>
  </si>
  <si>
    <t>Separate</t>
  </si>
  <si>
    <t>Appropriated</t>
  </si>
  <si>
    <t>for legal reserve</t>
  </si>
  <si>
    <t>STATEMENT OF CASH FLOWS</t>
  </si>
  <si>
    <t>CASH FLOWS FROM OPERATING ACTIVITIES</t>
  </si>
  <si>
    <t>Profit (Loss) before income tax</t>
  </si>
  <si>
    <t xml:space="preserve">Reconciliations of net profit (loss) to net cash </t>
  </si>
  <si>
    <t xml:space="preserve">  provided by (used in) operating activities </t>
  </si>
  <si>
    <t>Expected credit losses (reversal)</t>
  </si>
  <si>
    <t>Provision for returned goods (reversal)</t>
  </si>
  <si>
    <t>Loss from obsoleted inventories</t>
  </si>
  <si>
    <t>Loss for diminution in value of inventories (reversal)</t>
  </si>
  <si>
    <t>Depreciation</t>
  </si>
  <si>
    <t>Amortization of intangible assets</t>
  </si>
  <si>
    <t>Write off assets to expenses</t>
  </si>
  <si>
    <t>Provision for employee benefit</t>
  </si>
  <si>
    <t>Unrealized (gain) loss from exchange rate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</si>
  <si>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</si>
  <si>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</si>
  <si>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</si>
  <si>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</si>
  <si>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</si>
  <si>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>(Increase) Decrease in operating assets :</t>
  </si>
  <si>
    <t>Trade accounts and other current receivable</t>
  </si>
  <si>
    <t>Inventories</t>
  </si>
  <si>
    <t xml:space="preserve">Increase (Decrease) in operating liabilities </t>
  </si>
  <si>
    <t>Employee benefits paid during the period</t>
  </si>
  <si>
    <t>Cash provided by (used in) operating activities</t>
  </si>
  <si>
    <t>Income tax paid</t>
  </si>
  <si>
    <t>Net cash provided by (used in) operating activities</t>
  </si>
  <si>
    <t>STATEMENT OF CASH FLOWS  (Con't)</t>
  </si>
  <si>
    <t>CASH FLOWS FROM INVESTING ACTIVITIES</t>
  </si>
  <si>
    <t>Cash paid for short - term loans to related companies</t>
  </si>
  <si>
    <t>Cash received from short - term loans to related companies</t>
  </si>
  <si>
    <t>Cash received from long - term loans to related companies</t>
  </si>
  <si>
    <t>Dividend received</t>
  </si>
  <si>
    <t>Net cash provided by (used in) investing activities</t>
  </si>
  <si>
    <t>CASH FLOWS FROM FINANCING ACTIVITIES</t>
  </si>
  <si>
    <t xml:space="preserve">Increase in bank overdrafts and short term loans </t>
  </si>
  <si>
    <t>from financial of institution</t>
  </si>
  <si>
    <t>Cash paid for lease liabilities</t>
  </si>
  <si>
    <t>Interest paid</t>
  </si>
  <si>
    <t>Dividend paid</t>
  </si>
  <si>
    <t>Net cash provided by (used in) financing activities</t>
  </si>
  <si>
    <t>Net cash and cash equivalents increase</t>
  </si>
  <si>
    <t xml:space="preserve">Unrealized gain (loss) from exchange rate of </t>
  </si>
  <si>
    <t>cash and cash equivalents</t>
  </si>
  <si>
    <t>Net cash and cash equivalent increase - net</t>
  </si>
  <si>
    <t>Cash and cash equivalent as at beginning balance of the period</t>
  </si>
  <si>
    <t>Cash and cash equivalent as at ending balance of the period</t>
  </si>
  <si>
    <t>Supplemental disclosures of cash flows information</t>
  </si>
  <si>
    <t>(Unit : Million Baht)</t>
  </si>
  <si>
    <t>กำไร(ขาดทุน)เบ็ดเสร็จอื่นสำหรับงวดหลังภาษี</t>
  </si>
  <si>
    <t>Short - term loans from financial institutions</t>
  </si>
  <si>
    <t>Net profit income (loss)</t>
  </si>
  <si>
    <t>10, 11, 12</t>
  </si>
  <si>
    <t>1. Right-of-use assets and lease liabilities</t>
  </si>
  <si>
    <t xml:space="preserve">2. Unutilized credit facilities for future working capital </t>
  </si>
  <si>
    <t>Current portion of lease liabilities</t>
  </si>
  <si>
    <t>5.2, 7</t>
  </si>
  <si>
    <t>5.2, 12.1</t>
  </si>
  <si>
    <t>Current advance payment for rent</t>
  </si>
  <si>
    <t>Long - term loans to related companies - net</t>
  </si>
  <si>
    <t>5.2, 14</t>
  </si>
  <si>
    <t>5.2, 12.2</t>
  </si>
  <si>
    <t>5.2, 15</t>
  </si>
  <si>
    <t>Trade accounts and other current payables</t>
  </si>
  <si>
    <t>Cash paid for prepaid rent</t>
  </si>
  <si>
    <t xml:space="preserve">Cash paid for purchase of investment property </t>
  </si>
  <si>
    <t>Cash paid for purchase of fixed assets</t>
  </si>
  <si>
    <t>Cash paid for purchase of Intangible assets</t>
  </si>
  <si>
    <t>Increased from remeasurement of lease liabilities.</t>
  </si>
  <si>
    <t>September 30, 2025</t>
  </si>
  <si>
    <t>Ending balance as at September 30, 2024</t>
  </si>
  <si>
    <t>Ending balance as at September 30, 2025</t>
  </si>
  <si>
    <t>FOR THE NINE - MONTH PERIOD ENDED SEPTEMBER 30, 2025</t>
  </si>
  <si>
    <t>FOR THE THREE - MONTH PERIOD ENDED SEPTEMBER 30, 2025</t>
  </si>
  <si>
    <t>AS AT SEPTEMBER 30, 2025</t>
  </si>
  <si>
    <t>Page 1 of 33</t>
  </si>
  <si>
    <t>Page 2 of 33</t>
  </si>
  <si>
    <t>Page 3 of 33</t>
  </si>
  <si>
    <t>Page 4 of 33</t>
  </si>
  <si>
    <t>Page 5 of 33</t>
  </si>
  <si>
    <t>Page 6 of 33</t>
  </si>
  <si>
    <t>Page 7 of 33</t>
  </si>
  <si>
    <t>Page 8 of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</si>
</sst>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9" formatCode="General_)"/>
    <numFmt numFmtId="180" formatCode="_(* #,##0.00_);_(* \(#,##0.00\);_(* &quot;-&quot;_);_(@_)"/>
    <numFmt numFmtId="181" formatCode="0.0%"/>
    <numFmt numFmtId="182" formatCode="dd\-mmm\-yy_)"/>
    <numFmt numFmtId="183" formatCode="#,##0.00\ &quot;F&quot;;\-#,##0.00\ &quot;F&quot;"/>
    <numFmt numFmtId="184" formatCode="_(* #,##0_);_(* \(#,##0\);_(* &quot;-&quot;??_);_(@_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0.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#.\ \ "/>
    <numFmt numFmtId="203" formatCode="##.\ \ "/>
    <numFmt numFmtId="204" formatCode="0.000_)"/>
    <numFmt numFmtId="205" formatCode="\ว\ \ด\ด\ด\ด\ &quot;ค.ศ.&quot;\ \ค\ค\ค\ค"/>
    <numFmt numFmtId="206" formatCode="#,##0\ \ ;\(#,##0\)\ ;\—\ \ \ \ 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&quot;?&quot;#,##0.00;\-&quot;?&quot;#,##0.00"/>
    <numFmt numFmtId="212" formatCode="&quot;?&quot;#,##0;[Red]\-&quot;?&quot;#,##0"/>
    <numFmt numFmtId="213" formatCode="&quot;?&quot;#,##0.00;[Red]\-&quot;?&quot;#,##0.00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&quot;\&quot;#,##0.00;[Red]&quot;\&quot;\-#,##0.00"/>
    <numFmt numFmtId="217" formatCode="&quot;\&quot;#,##0;[Red]&quot;\&quot;\-#,##0"/>
    <numFmt numFmtId="218" formatCode="#,##0.000;\-#,##0.000"/>
    <numFmt numFmtId="219" formatCode="0.0000000000"/>
    <numFmt numFmtId="220" formatCode="&quot;$&quot;#,##0;\-&quot;$&quot;#,##0"/>
    <numFmt numFmtId="221" formatCode="[$-41E]d\ mmmm\ yyyy"/>
    <numFmt numFmtId="222" formatCode="\t&quot;฿&quot;#,##0.00_);[Red]\(#,##0.00\)"/>
    <numFmt numFmtId="223" formatCode="0_ ;\-0\ "/>
    <numFmt numFmtId="224" formatCode="_(* #,##0.000000_);_(* \(#,##0.000000\);_(* &quot;-&quot;??????_);_(@_)"/>
    <numFmt numFmtId="225" formatCode="0.00_)"/>
    <numFmt numFmtId="226" formatCode="#,##0\ &quot;F&quot;;[Red]\-#,##0\ &quot;F&quot;"/>
    <numFmt numFmtId="227" formatCode="_-[$€-2]* #,##0.00_-;\-[$€-2]* #,##0.00_-;_-[$€-2]* &quot;-&quot;??_-"/>
    <numFmt numFmtId="228" formatCode="[$-F800]dddd\,\ mmmm\ dd\,\ yyyy"/>
    <numFmt numFmtId="229" formatCode="#,##0.00%_);\(#,##0.00%\)"/>
    <numFmt numFmtId="230" formatCode="#,##0.00;[Red]\(#,##0.00\)"/>
    <numFmt numFmtId="231" formatCode="_-* #,##0.000_-;\-* #,##0.000_-;_-* &quot;-&quot;???_-;_-@_-"/>
    <numFmt numFmtId="232" formatCode="_-* #,##0.000000_-;\-* #,##0.000000_-;_-* &quot;-&quot;??_-;_-@_-"/>
    <numFmt numFmtId="233" formatCode="_ * #,##0_ ;_ * \-#,##0_ ;_ * &quot;-&quot;??_ ;_ @_ "/>
  </numFmts>
  <fonts count="1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4"/>
      <name val="Cord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2"/>
      <name val="宋体"/>
      <charset val="134"/>
    </font>
    <font>
      <b/>
      <sz val="18"/>
      <color theme="3"/>
      <name val="Cambria"/>
      <family val="2"/>
      <scheme val="major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031">
    <xf numFmtId="179" fontId="0" fillId="0" borderId="0"/>
    <xf numFmtId="172" fontId="28" fillId="0" borderId="0" applyFont="0" applyFill="0" applyBorder="0" applyAlignment="0" applyProtection="0"/>
    <xf numFmtId="39" fontId="40" fillId="0" borderId="0"/>
    <xf numFmtId="39" fontId="40" fillId="0" borderId="0"/>
    <xf numFmtId="171" fontId="28" fillId="0" borderId="0" applyFont="0" applyFill="0" applyBorder="0" applyAlignment="0" applyProtection="0"/>
    <xf numFmtId="39" fontId="40" fillId="0" borderId="0"/>
    <xf numFmtId="39" fontId="40" fillId="0" borderId="0"/>
    <xf numFmtId="0" fontId="59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201" fontId="2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7" fillId="0" borderId="0"/>
    <xf numFmtId="39" fontId="40" fillId="0" borderId="0"/>
    <xf numFmtId="0" fontId="9" fillId="2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9" fillId="2" borderId="0" applyNumberFormat="0" applyBorder="0" applyAlignment="0" applyProtection="0"/>
    <xf numFmtId="0" fontId="120" fillId="3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2" borderId="0" applyNumberFormat="0" applyBorder="0" applyAlignment="0" applyProtection="0"/>
    <xf numFmtId="0" fontId="9" fillId="3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9" fillId="3" borderId="0" applyNumberFormat="0" applyBorder="0" applyAlignment="0" applyProtection="0"/>
    <xf numFmtId="0" fontId="120" fillId="3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3" borderId="0" applyNumberFormat="0" applyBorder="0" applyAlignment="0" applyProtection="0"/>
    <xf numFmtId="0" fontId="9" fillId="4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9" fillId="4" borderId="0" applyNumberFormat="0" applyBorder="0" applyAlignment="0" applyProtection="0"/>
    <xf numFmtId="0" fontId="120" fillId="3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" borderId="0" applyNumberFormat="0" applyBorder="0" applyAlignment="0" applyProtection="0"/>
    <xf numFmtId="0" fontId="9" fillId="5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9" fillId="5" borderId="0" applyNumberFormat="0" applyBorder="0" applyAlignment="0" applyProtection="0"/>
    <xf numFmtId="0" fontId="120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9" fillId="6" borderId="0" applyNumberFormat="0" applyBorder="0" applyAlignment="0" applyProtection="0"/>
    <xf numFmtId="0" fontId="120" fillId="3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6" borderId="0" applyNumberFormat="0" applyBorder="0" applyAlignment="0" applyProtection="0"/>
    <xf numFmtId="0" fontId="9" fillId="7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9" fillId="7" borderId="0" applyNumberFormat="0" applyBorder="0" applyAlignment="0" applyProtection="0"/>
    <xf numFmtId="0" fontId="120" fillId="3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4" fillId="7" borderId="0" applyNumberFormat="0" applyBorder="0" applyAlignment="0" applyProtection="0"/>
    <xf numFmtId="0" fontId="9" fillId="8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9" fillId="8" borderId="0" applyNumberFormat="0" applyBorder="0" applyAlignment="0" applyProtection="0"/>
    <xf numFmtId="0" fontId="120" fillId="3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8" borderId="0" applyNumberFormat="0" applyBorder="0" applyAlignment="0" applyProtection="0"/>
    <xf numFmtId="0" fontId="9" fillId="9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9" fillId="9" borderId="0" applyNumberFormat="0" applyBorder="0" applyAlignment="0" applyProtection="0"/>
    <xf numFmtId="0" fontId="120" fillId="3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9" borderId="0" applyNumberFormat="0" applyBorder="0" applyAlignment="0" applyProtection="0"/>
    <xf numFmtId="0" fontId="9" fillId="10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9" fillId="10" borderId="0" applyNumberFormat="0" applyBorder="0" applyAlignment="0" applyProtection="0"/>
    <xf numFmtId="0" fontId="120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10" borderId="0" applyNumberFormat="0" applyBorder="0" applyAlignment="0" applyProtection="0"/>
    <xf numFmtId="0" fontId="9" fillId="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9" fillId="5" borderId="0" applyNumberFormat="0" applyBorder="0" applyAlignment="0" applyProtection="0"/>
    <xf numFmtId="0" fontId="120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8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9" fillId="8" borderId="0" applyNumberFormat="0" applyBorder="0" applyAlignment="0" applyProtection="0"/>
    <xf numFmtId="0" fontId="120" fillId="4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8" borderId="0" applyNumberFormat="0" applyBorder="0" applyAlignment="0" applyProtection="0"/>
    <xf numFmtId="0" fontId="9" fillId="1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9" fillId="11" borderId="0" applyNumberFormat="0" applyBorder="0" applyAlignment="0" applyProtection="0"/>
    <xf numFmtId="0" fontId="120" fillId="4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4" fillId="11" borderId="0" applyNumberFormat="0" applyBorder="0" applyAlignment="0" applyProtection="0"/>
    <xf numFmtId="17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0" fontId="10" fillId="1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0" fillId="12" borderId="0" applyNumberFormat="0" applyBorder="0" applyAlignment="0" applyProtection="0"/>
    <xf numFmtId="0" fontId="121" fillId="4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7" fillId="12" borderId="0" applyNumberFormat="0" applyBorder="0" applyAlignment="0" applyProtection="0"/>
    <xf numFmtId="0" fontId="10" fillId="9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0" fillId="9" borderId="0" applyNumberFormat="0" applyBorder="0" applyAlignment="0" applyProtection="0"/>
    <xf numFmtId="0" fontId="121" fillId="43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7" fillId="9" borderId="0" applyNumberFormat="0" applyBorder="0" applyAlignment="0" applyProtection="0"/>
    <xf numFmtId="0" fontId="10" fillId="10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0" fillId="10" borderId="0" applyNumberFormat="0" applyBorder="0" applyAlignment="0" applyProtection="0"/>
    <xf numFmtId="0" fontId="121" fillId="44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7" fillId="10" borderId="0" applyNumberFormat="0" applyBorder="0" applyAlignment="0" applyProtection="0"/>
    <xf numFmtId="0" fontId="10" fillId="13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0" fillId="13" borderId="0" applyNumberFormat="0" applyBorder="0" applyAlignment="0" applyProtection="0"/>
    <xf numFmtId="0" fontId="121" fillId="4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7" fillId="13" borderId="0" applyNumberFormat="0" applyBorder="0" applyAlignment="0" applyProtection="0"/>
    <xf numFmtId="0" fontId="10" fillId="14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0" fillId="14" borderId="0" applyNumberFormat="0" applyBorder="0" applyAlignment="0" applyProtection="0"/>
    <xf numFmtId="0" fontId="121" fillId="4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7" fillId="14" borderId="0" applyNumberFormat="0" applyBorder="0" applyAlignment="0" applyProtection="0"/>
    <xf numFmtId="0" fontId="10" fillId="15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0" fillId="15" borderId="0" applyNumberFormat="0" applyBorder="0" applyAlignment="0" applyProtection="0"/>
    <xf numFmtId="0" fontId="121" fillId="47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7" fillId="15" borderId="0" applyNumberFormat="0" applyBorder="0" applyAlignment="0" applyProtection="0"/>
    <xf numFmtId="9" fontId="27" fillId="0" borderId="0"/>
    <xf numFmtId="0" fontId="61" fillId="0" borderId="2">
      <alignment horizontal="center"/>
    </xf>
    <xf numFmtId="0" fontId="62" fillId="0" borderId="0"/>
    <xf numFmtId="0" fontId="62" fillId="0" borderId="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6" borderId="0"/>
    <xf numFmtId="0" fontId="61" fillId="0" borderId="0">
      <protection locked="0"/>
    </xf>
    <xf numFmtId="0" fontId="61" fillId="0" borderId="0"/>
    <xf numFmtId="202" fontId="61" fillId="0" borderId="0"/>
    <xf numFmtId="203" fontId="61" fillId="0" borderId="0"/>
    <xf numFmtId="0" fontId="62" fillId="17" borderId="0">
      <alignment horizontal="right"/>
    </xf>
    <xf numFmtId="0" fontId="61" fillId="0" borderId="0"/>
    <xf numFmtId="0" fontId="10" fillId="1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0" fillId="18" borderId="0" applyNumberFormat="0" applyBorder="0" applyAlignment="0" applyProtection="0"/>
    <xf numFmtId="0" fontId="121" fillId="4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7" fillId="18" borderId="0" applyNumberFormat="0" applyBorder="0" applyAlignment="0" applyProtection="0"/>
    <xf numFmtId="0" fontId="10" fillId="1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0" fillId="19" borderId="0" applyNumberFormat="0" applyBorder="0" applyAlignment="0" applyProtection="0"/>
    <xf numFmtId="0" fontId="121" fillId="4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7" fillId="19" borderId="0" applyNumberFormat="0" applyBorder="0" applyAlignment="0" applyProtection="0"/>
    <xf numFmtId="0" fontId="10" fillId="2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0" fillId="20" borderId="0" applyNumberFormat="0" applyBorder="0" applyAlignment="0" applyProtection="0"/>
    <xf numFmtId="0" fontId="121" fillId="5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97" fillId="20" borderId="0" applyNumberFormat="0" applyBorder="0" applyAlignment="0" applyProtection="0"/>
    <xf numFmtId="0" fontId="10" fillId="13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0" fillId="13" borderId="0" applyNumberFormat="0" applyBorder="0" applyAlignment="0" applyProtection="0"/>
    <xf numFmtId="0" fontId="121" fillId="5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7" fillId="13" borderId="0" applyNumberFormat="0" applyBorder="0" applyAlignment="0" applyProtection="0"/>
    <xf numFmtId="0" fontId="10" fillId="14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0" fillId="14" borderId="0" applyNumberFormat="0" applyBorder="0" applyAlignment="0" applyProtection="0"/>
    <xf numFmtId="0" fontId="121" fillId="5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7" fillId="14" borderId="0" applyNumberFormat="0" applyBorder="0" applyAlignment="0" applyProtection="0"/>
    <xf numFmtId="0" fontId="10" fillId="21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0" fillId="21" borderId="0" applyNumberFormat="0" applyBorder="0" applyAlignment="0" applyProtection="0"/>
    <xf numFmtId="0" fontId="121" fillId="53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7" fillId="21" borderId="0" applyNumberFormat="0" applyBorder="0" applyAlignment="0" applyProtection="0"/>
    <xf numFmtId="0" fontId="11" fillId="3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1" fillId="3" borderId="0" applyNumberFormat="0" applyBorder="0" applyAlignment="0" applyProtection="0"/>
    <xf numFmtId="0" fontId="122" fillId="5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98" fillId="3" borderId="0" applyNumberFormat="0" applyBorder="0" applyAlignment="0" applyProtection="0"/>
    <xf numFmtId="0" fontId="83" fillId="0" borderId="0" applyNumberFormat="0" applyFill="0" applyBorder="0" applyAlignment="0" applyProtection="0"/>
    <xf numFmtId="220" fontId="84" fillId="0" borderId="4" applyAlignment="0" applyProtection="0"/>
    <xf numFmtId="185" fontId="35" fillId="0" borderId="0" applyFill="0" applyBorder="0" applyAlignment="0"/>
    <xf numFmtId="186" fontId="35" fillId="0" borderId="0" applyFill="0" applyBorder="0" applyAlignment="0"/>
    <xf numFmtId="187" fontId="35" fillId="0" borderId="0" applyFill="0" applyBorder="0" applyAlignment="0"/>
    <xf numFmtId="188" fontId="35" fillId="0" borderId="0" applyFill="0" applyBorder="0" applyAlignment="0"/>
    <xf numFmtId="189" fontId="35" fillId="0" borderId="0" applyFill="0" applyBorder="0" applyAlignment="0"/>
    <xf numFmtId="185" fontId="35" fillId="0" borderId="0" applyFill="0" applyBorder="0" applyAlignment="0"/>
    <xf numFmtId="190" fontId="35" fillId="0" borderId="0" applyFill="0" applyBorder="0" applyAlignment="0"/>
    <xf numFmtId="186" fontId="35" fillId="0" borderId="0" applyFill="0" applyBorder="0" applyAlignment="0"/>
    <xf numFmtId="0" fontId="12" fillId="22" borderId="5" applyNumberFormat="0" applyAlignment="0" applyProtection="0"/>
    <xf numFmtId="0" fontId="123" fillId="55" borderId="26" applyNumberFormat="0" applyAlignment="0" applyProtection="0"/>
    <xf numFmtId="0" fontId="123" fillId="55" borderId="26" applyNumberFormat="0" applyAlignment="0" applyProtection="0"/>
    <xf numFmtId="0" fontId="12" fillId="22" borderId="5" applyNumberFormat="0" applyAlignment="0" applyProtection="0"/>
    <xf numFmtId="0" fontId="123" fillId="55" borderId="26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99" fillId="22" borderId="5" applyNumberFormat="0" applyAlignment="0" applyProtection="0"/>
    <xf numFmtId="0" fontId="41" fillId="0" borderId="0"/>
    <xf numFmtId="0" fontId="13" fillId="23" borderId="6" applyNumberFormat="0" applyAlignment="0" applyProtection="0"/>
    <xf numFmtId="0" fontId="124" fillId="56" borderId="27" applyNumberFormat="0" applyAlignment="0" applyProtection="0"/>
    <xf numFmtId="0" fontId="124" fillId="56" borderId="27" applyNumberFormat="0" applyAlignment="0" applyProtection="0"/>
    <xf numFmtId="0" fontId="13" fillId="23" borderId="6" applyNumberFormat="0" applyAlignment="0" applyProtection="0"/>
    <xf numFmtId="0" fontId="124" fillId="56" borderId="27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0" fontId="100" fillId="23" borderId="6" applyNumberFormat="0" applyAlignment="0" applyProtection="0"/>
    <xf numFmtId="43" fontId="3" fillId="0" borderId="0" applyFont="0" applyFill="0" applyBorder="0" applyAlignment="0" applyProtection="0"/>
    <xf numFmtId="0" fontId="29" fillId="0" borderId="0"/>
    <xf numFmtId="204" fontId="63" fillId="0" borderId="0"/>
    <xf numFmtId="204" fontId="63" fillId="0" borderId="0"/>
    <xf numFmtId="204" fontId="63" fillId="0" borderId="0"/>
    <xf numFmtId="204" fontId="63" fillId="0" borderId="0"/>
    <xf numFmtId="204" fontId="63" fillId="0" borderId="0"/>
    <xf numFmtId="39" fontId="40" fillId="0" borderId="0"/>
    <xf numFmtId="39" fontId="40" fillId="0" borderId="0"/>
    <xf numFmtId="185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8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7" fillId="0" borderId="0"/>
    <xf numFmtId="3" fontId="28" fillId="0" borderId="0" applyFont="0" applyFill="0" applyBorder="0" applyAlignment="0" applyProtection="0"/>
    <xf numFmtId="0" fontId="64" fillId="0" borderId="0" applyNumberFormat="0" applyAlignment="0">
      <alignment horizontal="left"/>
    </xf>
    <xf numFmtId="0" fontId="29" fillId="0" borderId="0"/>
    <xf numFmtId="0" fontId="29" fillId="0" borderId="0"/>
    <xf numFmtId="186" fontId="3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27" fillId="0" borderId="0" applyFont="0" applyFill="0" applyBorder="0" applyAlignment="0" applyProtection="0"/>
    <xf numFmtId="182" fontId="27" fillId="0" borderId="0"/>
    <xf numFmtId="225" fontId="27" fillId="0" borderId="0"/>
    <xf numFmtId="0" fontId="35" fillId="0" borderId="0" applyProtection="0"/>
    <xf numFmtId="14" fontId="43" fillId="0" borderId="0" applyFill="0" applyBorder="0" applyAlignment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1" fontId="27" fillId="0" borderId="0"/>
    <xf numFmtId="226" fontId="27" fillId="0" borderId="0"/>
    <xf numFmtId="191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35" fillId="0" borderId="0" applyFill="0" applyBorder="0" applyAlignment="0"/>
    <xf numFmtId="186" fontId="35" fillId="0" borderId="0" applyFill="0" applyBorder="0" applyAlignment="0"/>
    <xf numFmtId="185" fontId="35" fillId="0" borderId="0" applyFill="0" applyBorder="0" applyAlignment="0"/>
    <xf numFmtId="190" fontId="35" fillId="0" borderId="0" applyFill="0" applyBorder="0" applyAlignment="0"/>
    <xf numFmtId="186" fontId="35" fillId="0" borderId="0" applyFill="0" applyBorder="0" applyAlignment="0"/>
    <xf numFmtId="0" fontId="65" fillId="0" borderId="0" applyNumberFormat="0" applyAlignment="0">
      <alignment horizontal="left"/>
    </xf>
    <xf numFmtId="227" fontId="6" fillId="16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35" fillId="0" borderId="0" applyProtection="0"/>
    <xf numFmtId="206" fontId="66" fillId="0" borderId="0">
      <alignment horizontal="right"/>
    </xf>
    <xf numFmtId="0" fontId="15" fillId="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5" fillId="4" borderId="0" applyNumberFormat="0" applyBorder="0" applyAlignment="0" applyProtection="0"/>
    <xf numFmtId="0" fontId="126" fillId="5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2" fillId="4" borderId="0" applyNumberFormat="0" applyBorder="0" applyAlignment="0" applyProtection="0"/>
    <xf numFmtId="38" fontId="30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0" fontId="46" fillId="0" borderId="0">
      <alignment horizontal="left"/>
    </xf>
    <xf numFmtId="0" fontId="46" fillId="25" borderId="7"/>
    <xf numFmtId="0" fontId="47" fillId="0" borderId="8" applyNumberFormat="0" applyAlignment="0" applyProtection="0">
      <alignment horizontal="left" vertical="center"/>
    </xf>
    <xf numFmtId="0" fontId="47" fillId="0" borderId="9">
      <alignment horizontal="left" vertical="center"/>
    </xf>
    <xf numFmtId="14" fontId="37" fillId="26" borderId="3">
      <alignment horizontal="center" vertical="center" wrapText="1"/>
    </xf>
    <xf numFmtId="0" fontId="16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6" fillId="0" borderId="10" applyNumberFormat="0" applyFill="0" applyAlignment="0" applyProtection="0"/>
    <xf numFmtId="0" fontId="127" fillId="0" borderId="28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03" fillId="0" borderId="10" applyNumberFormat="0" applyFill="0" applyAlignment="0" applyProtection="0"/>
    <xf numFmtId="0" fontId="17" fillId="0" borderId="11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7" fillId="0" borderId="11" applyNumberFormat="0" applyFill="0" applyAlignment="0" applyProtection="0"/>
    <xf numFmtId="0" fontId="128" fillId="0" borderId="29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04" fillId="0" borderId="11" applyNumberFormat="0" applyFill="0" applyAlignment="0" applyProtection="0"/>
    <xf numFmtId="0" fontId="18" fillId="0" borderId="12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8" fillId="0" borderId="12" applyNumberFormat="0" applyFill="0" applyAlignment="0" applyProtection="0"/>
    <xf numFmtId="0" fontId="129" fillId="0" borderId="30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05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" fontId="50" fillId="0" borderId="0" applyFont="0" applyFill="0" applyBorder="0" applyAlignment="0" applyProtection="0"/>
    <xf numFmtId="10" fontId="30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0" fontId="19" fillId="7" borderId="5" applyNumberFormat="0" applyAlignment="0" applyProtection="0"/>
    <xf numFmtId="0" fontId="130" fillId="58" borderId="26" applyNumberFormat="0" applyAlignment="0" applyProtection="0"/>
    <xf numFmtId="0" fontId="130" fillId="58" borderId="26" applyNumberFormat="0" applyAlignment="0" applyProtection="0"/>
    <xf numFmtId="0" fontId="19" fillId="7" borderId="5" applyNumberFormat="0" applyAlignment="0" applyProtection="0"/>
    <xf numFmtId="0" fontId="130" fillId="58" borderId="26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06" fillId="7" borderId="5" applyNumberFormat="0" applyAlignment="0" applyProtection="0"/>
    <xf numFmtId="0" fontId="106" fillId="7" borderId="5" applyNumberFormat="0" applyAlignment="0" applyProtection="0"/>
    <xf numFmtId="1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38" fontId="67" fillId="0" borderId="0"/>
    <xf numFmtId="38" fontId="68" fillId="0" borderId="0"/>
    <xf numFmtId="38" fontId="69" fillId="0" borderId="0"/>
    <xf numFmtId="38" fontId="70" fillId="0" borderId="0"/>
    <xf numFmtId="0" fontId="66" fillId="0" borderId="0"/>
    <xf numFmtId="0" fontId="66" fillId="0" borderId="0"/>
    <xf numFmtId="1" fontId="90" fillId="0" borderId="0" applyProtection="0">
      <protection locked="0"/>
    </xf>
    <xf numFmtId="0" fontId="71" fillId="0" borderId="0" applyNumberFormat="0" applyFont="0" applyFill="0" applyBorder="0" applyProtection="0">
      <alignment horizontal="left" vertical="center"/>
    </xf>
    <xf numFmtId="185" fontId="35" fillId="0" borderId="0" applyFill="0" applyBorder="0" applyAlignment="0"/>
    <xf numFmtId="186" fontId="35" fillId="0" borderId="0" applyFill="0" applyBorder="0" applyAlignment="0"/>
    <xf numFmtId="185" fontId="35" fillId="0" borderId="0" applyFill="0" applyBorder="0" applyAlignment="0"/>
    <xf numFmtId="190" fontId="35" fillId="0" borderId="0" applyFill="0" applyBorder="0" applyAlignment="0"/>
    <xf numFmtId="186" fontId="35" fillId="0" borderId="0" applyFill="0" applyBorder="0" applyAlignment="0"/>
    <xf numFmtId="0" fontId="20" fillId="0" borderId="13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20" fillId="0" borderId="13" applyNumberFormat="0" applyFill="0" applyAlignment="0" applyProtection="0"/>
    <xf numFmtId="0" fontId="131" fillId="0" borderId="31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07" fillId="0" borderId="13" applyNumberFormat="0" applyFill="0" applyAlignment="0" applyProtection="0"/>
    <xf numFmtId="207" fontId="36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51" fillId="0" borderId="3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08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169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21" fillId="2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21" fillId="28" borderId="0" applyNumberFormat="0" applyBorder="0" applyAlignment="0" applyProtection="0"/>
    <xf numFmtId="0" fontId="132" fillId="59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8" fillId="28" borderId="0" applyNumberFormat="0" applyBorder="0" applyAlignment="0" applyProtection="0"/>
    <xf numFmtId="37" fontId="32" fillId="0" borderId="0"/>
    <xf numFmtId="0" fontId="33" fillId="0" borderId="0"/>
    <xf numFmtId="0" fontId="52" fillId="0" borderId="0"/>
    <xf numFmtId="0" fontId="29" fillId="0" borderId="0"/>
    <xf numFmtId="0" fontId="28" fillId="0" borderId="0"/>
    <xf numFmtId="173" fontId="28" fillId="0" borderId="0"/>
    <xf numFmtId="226" fontId="28" fillId="0" borderId="0"/>
    <xf numFmtId="179" fontId="28" fillId="0" borderId="0"/>
    <xf numFmtId="0" fontId="28" fillId="0" borderId="0"/>
    <xf numFmtId="179" fontId="28" fillId="0" borderId="0"/>
    <xf numFmtId="43" fontId="28" fillId="0" borderId="0"/>
    <xf numFmtId="179" fontId="28" fillId="0" borderId="0"/>
    <xf numFmtId="179" fontId="28" fillId="0" borderId="0"/>
    <xf numFmtId="0" fontId="119" fillId="0" borderId="0"/>
    <xf numFmtId="0" fontId="6" fillId="0" borderId="0"/>
    <xf numFmtId="40" fontId="28" fillId="0" borderId="0"/>
    <xf numFmtId="179" fontId="28" fillId="0" borderId="0"/>
    <xf numFmtId="179" fontId="28" fillId="0" borderId="0"/>
    <xf numFmtId="0" fontId="28" fillId="0" borderId="0"/>
    <xf numFmtId="0" fontId="133" fillId="0" borderId="0"/>
    <xf numFmtId="179" fontId="6" fillId="0" borderId="0"/>
    <xf numFmtId="0" fontId="28" fillId="0" borderId="0"/>
    <xf numFmtId="179" fontId="28" fillId="0" borderId="0"/>
    <xf numFmtId="0" fontId="28" fillId="0" borderId="0"/>
    <xf numFmtId="177" fontId="79" fillId="0" borderId="0"/>
    <xf numFmtId="0" fontId="35" fillId="0" borderId="0"/>
    <xf numFmtId="179" fontId="28" fillId="0" borderId="0"/>
    <xf numFmtId="0" fontId="86" fillId="0" borderId="0"/>
    <xf numFmtId="0" fontId="134" fillId="0" borderId="0"/>
    <xf numFmtId="179" fontId="6" fillId="0" borderId="0"/>
    <xf numFmtId="0" fontId="28" fillId="0" borderId="0"/>
    <xf numFmtId="179" fontId="28" fillId="0" borderId="0"/>
    <xf numFmtId="177" fontId="79" fillId="0" borderId="0"/>
    <xf numFmtId="179" fontId="6" fillId="0" borderId="0"/>
    <xf numFmtId="0" fontId="28" fillId="0" borderId="0"/>
    <xf numFmtId="179" fontId="28" fillId="0" borderId="0"/>
    <xf numFmtId="226" fontId="28" fillId="0" borderId="0"/>
    <xf numFmtId="0" fontId="28" fillId="0" borderId="0"/>
    <xf numFmtId="0" fontId="119" fillId="0" borderId="0"/>
    <xf numFmtId="179" fontId="6" fillId="0" borderId="0"/>
    <xf numFmtId="0" fontId="28" fillId="0" borderId="0"/>
    <xf numFmtId="179" fontId="28" fillId="0" borderId="0"/>
    <xf numFmtId="179" fontId="6" fillId="0" borderId="0"/>
    <xf numFmtId="179" fontId="6" fillId="0" borderId="0"/>
    <xf numFmtId="0" fontId="135" fillId="0" borderId="0"/>
    <xf numFmtId="179" fontId="6" fillId="0" borderId="0"/>
    <xf numFmtId="0" fontId="119" fillId="0" borderId="0"/>
    <xf numFmtId="0" fontId="28" fillId="0" borderId="0"/>
    <xf numFmtId="179" fontId="6" fillId="0" borderId="0"/>
    <xf numFmtId="179" fontId="6" fillId="0" borderId="0"/>
    <xf numFmtId="179" fontId="28" fillId="0" borderId="0"/>
    <xf numFmtId="179" fontId="28" fillId="0" borderId="0"/>
    <xf numFmtId="165" fontId="28" fillId="0" borderId="0"/>
    <xf numFmtId="179" fontId="28" fillId="0" borderId="0"/>
    <xf numFmtId="165" fontId="28" fillId="0" borderId="0"/>
    <xf numFmtId="165" fontId="28" fillId="0" borderId="0"/>
    <xf numFmtId="0" fontId="119" fillId="0" borderId="0"/>
    <xf numFmtId="179" fontId="6" fillId="0" borderId="0"/>
    <xf numFmtId="179" fontId="6" fillId="0" borderId="0"/>
    <xf numFmtId="179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9" fontId="28" fillId="0" borderId="0"/>
    <xf numFmtId="179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9" fontId="28" fillId="0" borderId="0"/>
    <xf numFmtId="0" fontId="53" fillId="0" borderId="0"/>
    <xf numFmtId="0" fontId="53" fillId="0" borderId="0"/>
    <xf numFmtId="174" fontId="28" fillId="0" borderId="0"/>
    <xf numFmtId="174" fontId="28" fillId="0" borderId="0"/>
    <xf numFmtId="174" fontId="28" fillId="0" borderId="0"/>
    <xf numFmtId="179" fontId="28" fillId="0" borderId="0"/>
    <xf numFmtId="174" fontId="28" fillId="0" borderId="0"/>
    <xf numFmtId="179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0" fontId="28" fillId="0" borderId="0"/>
    <xf numFmtId="174" fontId="28" fillId="0" borderId="0"/>
    <xf numFmtId="174" fontId="28" fillId="0" borderId="0"/>
    <xf numFmtId="179" fontId="28" fillId="0" borderId="0"/>
    <xf numFmtId="0" fontId="28" fillId="0" borderId="0"/>
    <xf numFmtId="232" fontId="6" fillId="0" borderId="0"/>
    <xf numFmtId="179" fontId="28" fillId="0" borderId="0"/>
    <xf numFmtId="179" fontId="28" fillId="0" borderId="0"/>
    <xf numFmtId="0" fontId="28" fillId="0" borderId="0"/>
    <xf numFmtId="179" fontId="28" fillId="0" borderId="0"/>
    <xf numFmtId="179" fontId="6" fillId="0" borderId="0"/>
    <xf numFmtId="179" fontId="79" fillId="0" borderId="0"/>
    <xf numFmtId="179" fontId="6" fillId="0" borderId="0"/>
    <xf numFmtId="0" fontId="28" fillId="0" borderId="0"/>
    <xf numFmtId="0" fontId="87" fillId="0" borderId="0"/>
    <xf numFmtId="0" fontId="28" fillId="0" borderId="0"/>
    <xf numFmtId="179" fontId="6" fillId="0" borderId="0"/>
    <xf numFmtId="179" fontId="6" fillId="0" borderId="0"/>
    <xf numFmtId="0" fontId="119" fillId="0" borderId="0"/>
    <xf numFmtId="0" fontId="133" fillId="0" borderId="0"/>
    <xf numFmtId="0" fontId="86" fillId="0" borderId="0"/>
    <xf numFmtId="0" fontId="119" fillId="0" borderId="0"/>
    <xf numFmtId="179" fontId="6" fillId="0" borderId="0"/>
    <xf numFmtId="226" fontId="28" fillId="0" borderId="0"/>
    <xf numFmtId="0" fontId="119" fillId="0" borderId="0"/>
    <xf numFmtId="179" fontId="6" fillId="0" borderId="0"/>
    <xf numFmtId="226" fontId="28" fillId="0" borderId="0"/>
    <xf numFmtId="0" fontId="119" fillId="0" borderId="0"/>
    <xf numFmtId="179" fontId="6" fillId="0" borderId="0"/>
    <xf numFmtId="228" fontId="92" fillId="0" borderId="0"/>
    <xf numFmtId="0" fontId="119" fillId="0" borderId="0"/>
    <xf numFmtId="179" fontId="6" fillId="0" borderId="0"/>
    <xf numFmtId="0" fontId="28" fillId="0" borderId="0"/>
    <xf numFmtId="0" fontId="28" fillId="0" borderId="0"/>
    <xf numFmtId="0" fontId="119" fillId="0" borderId="0"/>
    <xf numFmtId="226" fontId="28" fillId="0" borderId="0"/>
    <xf numFmtId="179" fontId="6" fillId="0" borderId="0"/>
    <xf numFmtId="226" fontId="28" fillId="0" borderId="0"/>
    <xf numFmtId="0" fontId="119" fillId="0" borderId="0"/>
    <xf numFmtId="0" fontId="119" fillId="0" borderId="0"/>
    <xf numFmtId="226" fontId="28" fillId="0" borderId="0"/>
    <xf numFmtId="0" fontId="119" fillId="0" borderId="0"/>
    <xf numFmtId="179" fontId="28" fillId="0" borderId="0"/>
    <xf numFmtId="179" fontId="28" fillId="0" borderId="0"/>
    <xf numFmtId="0" fontId="119" fillId="0" borderId="0"/>
    <xf numFmtId="179" fontId="6" fillId="0" borderId="0"/>
    <xf numFmtId="179" fontId="28" fillId="0" borderId="0"/>
    <xf numFmtId="179" fontId="28" fillId="0" borderId="0"/>
    <xf numFmtId="0" fontId="136" fillId="0" borderId="0"/>
    <xf numFmtId="0" fontId="136" fillId="0" borderId="0"/>
    <xf numFmtId="177" fontId="28" fillId="0" borderId="0"/>
    <xf numFmtId="177" fontId="28" fillId="0" borderId="0"/>
    <xf numFmtId="179" fontId="28" fillId="0" borderId="0"/>
    <xf numFmtId="0" fontId="119" fillId="0" borderId="0"/>
    <xf numFmtId="0" fontId="28" fillId="0" borderId="0"/>
    <xf numFmtId="0" fontId="119" fillId="0" borderId="0"/>
    <xf numFmtId="0" fontId="6" fillId="0" borderId="0"/>
    <xf numFmtId="0" fontId="135" fillId="0" borderId="0"/>
    <xf numFmtId="0" fontId="119" fillId="0" borderId="0"/>
    <xf numFmtId="0" fontId="120" fillId="0" borderId="0"/>
    <xf numFmtId="0" fontId="119" fillId="0" borderId="0"/>
    <xf numFmtId="179" fontId="79" fillId="0" borderId="0"/>
    <xf numFmtId="0" fontId="119" fillId="0" borderId="0"/>
    <xf numFmtId="179" fontId="6" fillId="0" borderId="0"/>
    <xf numFmtId="0" fontId="119" fillId="0" borderId="0"/>
    <xf numFmtId="179" fontId="6" fillId="0" borderId="0"/>
    <xf numFmtId="0" fontId="119" fillId="0" borderId="0"/>
    <xf numFmtId="0" fontId="28" fillId="0" borderId="0"/>
    <xf numFmtId="0" fontId="119" fillId="0" borderId="0"/>
    <xf numFmtId="179" fontId="6" fillId="0" borderId="0"/>
    <xf numFmtId="0" fontId="119" fillId="0" borderId="0"/>
    <xf numFmtId="179" fontId="6" fillId="0" borderId="0"/>
    <xf numFmtId="0" fontId="119" fillId="0" borderId="0"/>
    <xf numFmtId="0" fontId="119" fillId="0" borderId="0"/>
    <xf numFmtId="0" fontId="119" fillId="0" borderId="0"/>
    <xf numFmtId="179" fontId="28" fillId="0" borderId="0"/>
    <xf numFmtId="0" fontId="27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228" fontId="28" fillId="0" borderId="0"/>
    <xf numFmtId="228" fontId="28" fillId="0" borderId="0"/>
    <xf numFmtId="228" fontId="28" fillId="0" borderId="0"/>
    <xf numFmtId="0" fontId="27" fillId="0" borderId="0"/>
    <xf numFmtId="0" fontId="2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28" fillId="0" borderId="0"/>
    <xf numFmtId="0" fontId="27" fillId="0" borderId="0"/>
    <xf numFmtId="179" fontId="6" fillId="0" borderId="0"/>
    <xf numFmtId="0" fontId="28" fillId="0" borderId="0"/>
    <xf numFmtId="179" fontId="6" fillId="0" borderId="0"/>
    <xf numFmtId="0" fontId="53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179" fontId="6" fillId="0" borderId="0"/>
    <xf numFmtId="179" fontId="6" fillId="0" borderId="0"/>
    <xf numFmtId="179" fontId="28" fillId="0" borderId="0"/>
    <xf numFmtId="0" fontId="28" fillId="0" borderId="0"/>
    <xf numFmtId="179" fontId="39" fillId="0" borderId="0"/>
    <xf numFmtId="179" fontId="39" fillId="0" borderId="0"/>
    <xf numFmtId="179" fontId="6" fillId="0" borderId="0"/>
    <xf numFmtId="179" fontId="6" fillId="0" borderId="0"/>
    <xf numFmtId="229" fontId="6" fillId="0" borderId="0"/>
    <xf numFmtId="179" fontId="6" fillId="0" borderId="0"/>
    <xf numFmtId="179" fontId="6" fillId="0" borderId="0"/>
    <xf numFmtId="0" fontId="6" fillId="0" borderId="0"/>
    <xf numFmtId="179" fontId="6" fillId="0" borderId="0"/>
    <xf numFmtId="0" fontId="6" fillId="0" borderId="0"/>
    <xf numFmtId="0" fontId="28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28" fillId="0" borderId="0"/>
    <xf numFmtId="179" fontId="6" fillId="0" borderId="0"/>
    <xf numFmtId="179" fontId="28" fillId="0" borderId="0"/>
    <xf numFmtId="0" fontId="28" fillId="0" borderId="0"/>
    <xf numFmtId="229" fontId="6" fillId="0" borderId="0"/>
    <xf numFmtId="229" fontId="6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179" fontId="28" fillId="0" borderId="0"/>
    <xf numFmtId="179" fontId="28" fillId="0" borderId="0"/>
    <xf numFmtId="179" fontId="28" fillId="0" borderId="0"/>
    <xf numFmtId="0" fontId="28" fillId="0" borderId="0"/>
    <xf numFmtId="0" fontId="119" fillId="0" borderId="0"/>
    <xf numFmtId="0" fontId="119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0" fontId="119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179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31" fillId="0" borderId="0"/>
    <xf numFmtId="0" fontId="28" fillId="29" borderId="14" applyNumberFormat="0" applyFont="0" applyAlignment="0" applyProtection="0"/>
    <xf numFmtId="0" fontId="75" fillId="60" borderId="32" applyNumberFormat="0" applyFont="0" applyAlignment="0" applyProtection="0"/>
    <xf numFmtId="0" fontId="75" fillId="60" borderId="32" applyNumberFormat="0" applyFont="0" applyAlignment="0" applyProtection="0"/>
    <xf numFmtId="0" fontId="28" fillId="29" borderId="14" applyNumberFormat="0" applyFont="0" applyAlignment="0" applyProtection="0"/>
    <xf numFmtId="0" fontId="75" fillId="60" borderId="32" applyNumberFormat="0" applyFont="0" applyAlignment="0" applyProtection="0"/>
    <xf numFmtId="0" fontId="28" fillId="29" borderId="14" applyNumberFormat="0" applyFont="0" applyAlignment="0" applyProtection="0"/>
    <xf numFmtId="0" fontId="28" fillId="29" borderId="14" applyNumberFormat="0" applyFont="0" applyAlignment="0" applyProtection="0"/>
    <xf numFmtId="0" fontId="28" fillId="29" borderId="14" applyNumberFormat="0" applyFont="0" applyAlignment="0" applyProtection="0"/>
    <xf numFmtId="0" fontId="28" fillId="29" borderId="14" applyNumberFormat="0" applyFont="0" applyAlignment="0" applyProtection="0"/>
    <xf numFmtId="192" fontId="50" fillId="0" borderId="15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2" fillId="22" borderId="16" applyNumberFormat="0" applyAlignment="0" applyProtection="0"/>
    <xf numFmtId="0" fontId="137" fillId="55" borderId="33" applyNumberFormat="0" applyAlignment="0" applyProtection="0"/>
    <xf numFmtId="0" fontId="137" fillId="55" borderId="33" applyNumberFormat="0" applyAlignment="0" applyProtection="0"/>
    <xf numFmtId="0" fontId="22" fillId="22" borderId="16" applyNumberFormat="0" applyAlignment="0" applyProtection="0"/>
    <xf numFmtId="0" fontId="137" fillId="55" borderId="33" applyNumberFormat="0" applyAlignment="0" applyProtection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109" fillId="22" borderId="16" applyNumberFormat="0" applyAlignment="0" applyProtection="0"/>
    <xf numFmtId="193" fontId="28" fillId="0" borderId="0" applyFont="0" applyFill="0" applyBorder="0" applyAlignment="0" applyProtection="0"/>
    <xf numFmtId="189" fontId="35" fillId="0" borderId="0" applyFont="0" applyFill="0" applyBorder="0" applyAlignment="0" applyProtection="0"/>
    <xf numFmtId="194" fontId="5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17" applyNumberFormat="0" applyBorder="0"/>
    <xf numFmtId="43" fontId="28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85" fontId="35" fillId="0" borderId="0" applyFill="0" applyBorder="0" applyAlignment="0"/>
    <xf numFmtId="186" fontId="35" fillId="0" borderId="0" applyFill="0" applyBorder="0" applyAlignment="0"/>
    <xf numFmtId="185" fontId="35" fillId="0" borderId="0" applyFill="0" applyBorder="0" applyAlignment="0"/>
    <xf numFmtId="190" fontId="35" fillId="0" borderId="0" applyFill="0" applyBorder="0" applyAlignment="0"/>
    <xf numFmtId="186" fontId="35" fillId="0" borderId="0" applyFill="0" applyBorder="0" applyAlignment="0"/>
    <xf numFmtId="41" fontId="28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28" fillId="0" borderId="0">
      <alignment vertical="justify"/>
    </xf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210" fontId="28" fillId="0" borderId="0" applyNumberFormat="0" applyFill="0" applyBorder="0" applyAlignment="0" applyProtection="0">
      <alignment horizontal="left"/>
    </xf>
    <xf numFmtId="196" fontId="28" fillId="0" borderId="0"/>
    <xf numFmtId="0" fontId="71" fillId="0" borderId="19" applyAlignment="0">
      <alignment horizontal="centerContinuous"/>
    </xf>
    <xf numFmtId="0" fontId="31" fillId="0" borderId="0"/>
    <xf numFmtId="179" fontId="34" fillId="0" borderId="0"/>
    <xf numFmtId="0" fontId="34" fillId="0" borderId="0"/>
    <xf numFmtId="0" fontId="34" fillId="0" borderId="0"/>
    <xf numFmtId="179" fontId="34" fillId="0" borderId="0"/>
    <xf numFmtId="0" fontId="34" fillId="0" borderId="0"/>
    <xf numFmtId="0" fontId="34" fillId="0" borderId="0"/>
    <xf numFmtId="0" fontId="34" fillId="0" borderId="0"/>
    <xf numFmtId="179" fontId="34" fillId="0" borderId="0"/>
    <xf numFmtId="0" fontId="51" fillId="0" borderId="0"/>
    <xf numFmtId="40" fontId="74" fillId="0" borderId="0" applyBorder="0">
      <alignment horizontal="right"/>
    </xf>
    <xf numFmtId="3" fontId="28" fillId="0" borderId="2" applyNumberFormat="0" applyFont="0" applyFill="0" applyAlignment="0" applyProtection="0">
      <alignment vertical="center"/>
    </xf>
    <xf numFmtId="49" fontId="43" fillId="0" borderId="0" applyFill="0" applyBorder="0" applyAlignment="0"/>
    <xf numFmtId="197" fontId="35" fillId="0" borderId="0" applyFill="0" applyBorder="0" applyAlignment="0"/>
    <xf numFmtId="198" fontId="35" fillId="0" borderId="0" applyFill="0" applyBorder="0" applyAlignment="0"/>
    <xf numFmtId="0" fontId="38" fillId="0" borderId="0" applyFill="0" applyBorder="0" applyProtection="0">
      <alignment horizontal="left" vertical="top"/>
    </xf>
    <xf numFmtId="40" fontId="55" fillId="0" borderId="0"/>
    <xf numFmtId="0" fontId="2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24" fillId="0" borderId="20" applyNumberFormat="0" applyFill="0" applyAlignment="0" applyProtection="0"/>
    <xf numFmtId="0" fontId="139" fillId="0" borderId="34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111" fillId="0" borderId="20" applyNumberFormat="0" applyFill="0" applyAlignment="0" applyProtection="0"/>
    <xf numFmtId="40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56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28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21"/>
    <xf numFmtId="0" fontId="72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9" fontId="42" fillId="0" borderId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72" fontId="58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9" fontId="6" fillId="0" borderId="0"/>
    <xf numFmtId="0" fontId="27" fillId="0" borderId="0"/>
    <xf numFmtId="0" fontId="28" fillId="0" borderId="0"/>
    <xf numFmtId="0" fontId="28" fillId="0" borderId="0"/>
    <xf numFmtId="179" fontId="28" fillId="0" borderId="0"/>
    <xf numFmtId="0" fontId="28" fillId="0" borderId="0"/>
    <xf numFmtId="0" fontId="28" fillId="0" borderId="0"/>
    <xf numFmtId="0" fontId="119" fillId="0" borderId="0"/>
    <xf numFmtId="0" fontId="43" fillId="0" borderId="0">
      <alignment vertical="top"/>
    </xf>
    <xf numFmtId="0" fontId="27" fillId="0" borderId="0"/>
    <xf numFmtId="0" fontId="9" fillId="0" borderId="0"/>
    <xf numFmtId="164" fontId="28" fillId="0" borderId="0"/>
    <xf numFmtId="0" fontId="28" fillId="0" borderId="0"/>
    <xf numFmtId="179" fontId="6" fillId="0" borderId="0"/>
    <xf numFmtId="0" fontId="28" fillId="0" borderId="0"/>
    <xf numFmtId="0" fontId="39" fillId="0" borderId="0"/>
    <xf numFmtId="0" fontId="39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0" fontId="28" fillId="0" borderId="0"/>
    <xf numFmtId="164" fontId="28" fillId="0" borderId="0"/>
    <xf numFmtId="0" fontId="75" fillId="0" borderId="0"/>
    <xf numFmtId="168" fontId="28" fillId="0" borderId="0"/>
    <xf numFmtId="168" fontId="28" fillId="0" borderId="0"/>
    <xf numFmtId="179" fontId="6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0" fontId="28" fillId="0" borderId="0"/>
    <xf numFmtId="179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179" fontId="28" fillId="0" borderId="0"/>
    <xf numFmtId="168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179" fontId="28" fillId="0" borderId="0"/>
    <xf numFmtId="179" fontId="28" fillId="0" borderId="0"/>
    <xf numFmtId="179" fontId="28" fillId="0" borderId="0"/>
    <xf numFmtId="174" fontId="28" fillId="0" borderId="0"/>
    <xf numFmtId="174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4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211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79" fontId="34" fillId="0" borderId="0"/>
    <xf numFmtId="231" fontId="34" fillId="0" borderId="0"/>
    <xf numFmtId="0" fontId="76" fillId="0" borderId="0"/>
    <xf numFmtId="0" fontId="28" fillId="0" borderId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1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0" fontId="28" fillId="0" borderId="0"/>
    <xf numFmtId="0" fontId="94" fillId="0" borderId="0"/>
    <xf numFmtId="214" fontId="77" fillId="0" borderId="0" applyFont="0" applyFill="0" applyBorder="0" applyAlignment="0" applyProtection="0"/>
    <xf numFmtId="215" fontId="77" fillId="0" borderId="0" applyFont="0" applyFill="0" applyBorder="0" applyAlignment="0" applyProtection="0"/>
    <xf numFmtId="216" fontId="78" fillId="0" borderId="0" applyFont="0" applyFill="0" applyBorder="0" applyAlignment="0" applyProtection="0"/>
    <xf numFmtId="217" fontId="78" fillId="0" borderId="0" applyFont="0" applyFill="0" applyBorder="0" applyAlignment="0" applyProtection="0"/>
    <xf numFmtId="179" fontId="3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8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7" fontId="3" fillId="16" borderId="0" applyFont="0" applyFill="0" applyBorder="0" applyAlignment="0" applyProtection="0"/>
    <xf numFmtId="43" fontId="28" fillId="0" borderId="0"/>
    <xf numFmtId="0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232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2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229" fontId="3" fillId="0" borderId="0"/>
    <xf numFmtId="179" fontId="3" fillId="0" borderId="0"/>
    <xf numFmtId="179" fontId="3" fillId="0" borderId="0"/>
    <xf numFmtId="0" fontId="3" fillId="0" borderId="0"/>
    <xf numFmtId="179" fontId="3" fillId="0" borderId="0"/>
    <xf numFmtId="0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22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0" fontId="3" fillId="0" borderId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3" fillId="0" borderId="0"/>
    <xf numFmtId="0" fontId="27" fillId="0" borderId="0"/>
    <xf numFmtId="0" fontId="27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" fillId="0" borderId="0"/>
    <xf numFmtId="43" fontId="94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0">
    <xf numFmtId="0" fontId="0" fillId="0" borderId="0" xfId="0" applyNumberFormat="1"/>
    <xf numFmtId="0" fontId="115" fillId="0" borderId="0" xfId="1622" applyNumberFormat="1" applyFont="1"/>
    <xf numFmtId="0" fontId="115" fillId="0" borderId="0" xfId="0" applyNumberFormat="1" applyFont="1"/>
    <xf numFmtId="173" fontId="113" fillId="0" borderId="0" xfId="315" applyNumberFormat="1" applyFont="1" applyFill="1" applyAlignment="1">
      <alignment horizontal="right"/>
    </xf>
    <xf numFmtId="37" fontId="115" fillId="0" borderId="0" xfId="0" applyNumberFormat="1" applyFont="1"/>
    <xf numFmtId="43" fontId="115" fillId="0" borderId="0" xfId="0" applyNumberFormat="1" applyFont="1"/>
    <xf numFmtId="37" fontId="115" fillId="0" borderId="0" xfId="1622" applyNumberFormat="1" applyFont="1"/>
    <xf numFmtId="173" fontId="113" fillId="0" borderId="22" xfId="1095" applyNumberFormat="1" applyFont="1" applyFill="1" applyBorder="1"/>
    <xf numFmtId="43" fontId="113" fillId="0" borderId="0" xfId="1391" applyFont="1" applyFill="1" applyBorder="1" applyAlignment="1"/>
    <xf numFmtId="43" fontId="113" fillId="0" borderId="0" xfId="1390" applyFont="1" applyFill="1" applyBorder="1" applyAlignment="1"/>
    <xf numFmtId="173" fontId="113" fillId="0" borderId="0" xfId="423" applyNumberFormat="1" applyFont="1" applyFill="1" applyAlignment="1">
      <alignment horizontal="right"/>
    </xf>
    <xf numFmtId="43" fontId="113" fillId="0" borderId="0" xfId="423" applyFont="1" applyFill="1" applyAlignment="1">
      <alignment horizontal="right"/>
    </xf>
    <xf numFmtId="173" fontId="113" fillId="0" borderId="22" xfId="423" applyNumberFormat="1" applyFont="1" applyFill="1" applyBorder="1" applyAlignment="1">
      <alignment horizontal="right"/>
    </xf>
    <xf numFmtId="43" fontId="113" fillId="0" borderId="0" xfId="423" applyFont="1" applyFill="1" applyAlignment="1"/>
    <xf numFmtId="173" fontId="113" fillId="0" borderId="0" xfId="514" applyNumberFormat="1" applyFont="1" applyFill="1" applyAlignment="1">
      <alignment horizontal="right"/>
    </xf>
    <xf numFmtId="173" fontId="113" fillId="0" borderId="0" xfId="516" applyNumberFormat="1" applyFont="1" applyFill="1" applyAlignment="1">
      <alignment horizontal="right"/>
    </xf>
    <xf numFmtId="173" fontId="113" fillId="0" borderId="0" xfId="598" applyNumberFormat="1" applyFont="1" applyFill="1" applyAlignment="1">
      <alignment horizontal="right"/>
    </xf>
    <xf numFmtId="173" fontId="113" fillId="0" borderId="0" xfId="569" applyNumberFormat="1" applyFont="1" applyFill="1" applyAlignment="1">
      <alignment horizontal="right"/>
    </xf>
    <xf numFmtId="173" fontId="113" fillId="0" borderId="0" xfId="547" applyNumberFormat="1" applyFont="1" applyFill="1" applyAlignment="1">
      <alignment horizontal="right"/>
    </xf>
    <xf numFmtId="173" fontId="113" fillId="0" borderId="0" xfId="571" applyNumberFormat="1" applyFont="1" applyFill="1" applyAlignment="1">
      <alignment horizontal="right"/>
    </xf>
    <xf numFmtId="173" fontId="113" fillId="0" borderId="0" xfId="573" applyNumberFormat="1" applyFont="1" applyFill="1" applyAlignment="1">
      <alignment horizontal="right"/>
    </xf>
    <xf numFmtId="173" fontId="113" fillId="0" borderId="0" xfId="576" applyNumberFormat="1" applyFont="1" applyFill="1" applyAlignment="1">
      <alignment horizontal="right"/>
    </xf>
    <xf numFmtId="173" fontId="113" fillId="0" borderId="22" xfId="576" applyNumberFormat="1" applyFont="1" applyFill="1" applyBorder="1" applyAlignment="1">
      <alignment horizontal="right"/>
    </xf>
    <xf numFmtId="173" fontId="113" fillId="0" borderId="0" xfId="603" applyNumberFormat="1" applyFont="1" applyFill="1" applyAlignment="1">
      <alignment horizontal="right"/>
    </xf>
    <xf numFmtId="173" fontId="113" fillId="0" borderId="0" xfId="601" applyNumberFormat="1" applyFont="1" applyFill="1" applyAlignment="1">
      <alignment horizontal="right"/>
    </xf>
    <xf numFmtId="173" fontId="113" fillId="0" borderId="0" xfId="623" applyNumberFormat="1" applyFont="1" applyFill="1" applyAlignment="1">
      <alignment horizontal="right"/>
    </xf>
    <xf numFmtId="173" fontId="113" fillId="0" borderId="0" xfId="624" applyNumberFormat="1" applyFont="1" applyFill="1" applyAlignment="1">
      <alignment horizontal="right"/>
    </xf>
    <xf numFmtId="173" fontId="113" fillId="0" borderId="22" xfId="315" applyNumberFormat="1" applyFont="1" applyFill="1" applyBorder="1" applyAlignment="1">
      <alignment horizontal="right"/>
    </xf>
    <xf numFmtId="173" fontId="113" fillId="0" borderId="0" xfId="315" applyNumberFormat="1" applyFont="1" applyFill="1" applyBorder="1" applyAlignment="1">
      <alignment horizontal="right"/>
    </xf>
    <xf numFmtId="43" fontId="113" fillId="0" borderId="0" xfId="657" applyFont="1" applyFill="1" applyAlignment="1">
      <alignment horizontal="right"/>
    </xf>
    <xf numFmtId="43" fontId="113" fillId="0" borderId="0" xfId="315" applyFont="1" applyFill="1" applyAlignment="1">
      <alignment horizontal="right"/>
    </xf>
    <xf numFmtId="43" fontId="113" fillId="0" borderId="22" xfId="657" applyFont="1" applyFill="1" applyBorder="1" applyAlignment="1">
      <alignment horizontal="right"/>
    </xf>
    <xf numFmtId="43" fontId="113" fillId="0" borderId="0" xfId="315" applyFont="1" applyFill="1" applyBorder="1" applyAlignment="1">
      <alignment horizontal="right"/>
    </xf>
    <xf numFmtId="43" fontId="113" fillId="0" borderId="22" xfId="315" applyFont="1" applyFill="1" applyBorder="1" applyAlignment="1">
      <alignment horizontal="right"/>
    </xf>
    <xf numFmtId="43" fontId="113" fillId="0" borderId="0" xfId="315" applyFont="1" applyFill="1" applyBorder="1" applyAlignment="1"/>
    <xf numFmtId="0" fontId="114" fillId="0" borderId="0" xfId="0" applyNumberFormat="1" applyFont="1" applyAlignment="1">
      <alignment horizontal="left"/>
    </xf>
    <xf numFmtId="0" fontId="114" fillId="0" borderId="0" xfId="0" applyNumberFormat="1" applyFont="1"/>
    <xf numFmtId="0" fontId="114" fillId="0" borderId="0" xfId="0" applyNumberFormat="1" applyFont="1" applyAlignment="1">
      <alignment horizontal="centerContinuous"/>
    </xf>
    <xf numFmtId="0" fontId="113" fillId="0" borderId="0" xfId="0" applyNumberFormat="1" applyFont="1" applyAlignment="1">
      <alignment horizontal="centerContinuous"/>
    </xf>
    <xf numFmtId="37" fontId="114" fillId="0" borderId="0" xfId="0" applyNumberFormat="1" applyFont="1" applyAlignment="1">
      <alignment horizontal="centerContinuous"/>
    </xf>
    <xf numFmtId="0" fontId="113" fillId="0" borderId="0" xfId="0" applyNumberFormat="1" applyFont="1" applyAlignment="1">
      <alignment horizontal="left"/>
    </xf>
    <xf numFmtId="0" fontId="113" fillId="0" borderId="0" xfId="0" applyNumberFormat="1" applyFont="1"/>
    <xf numFmtId="0" fontId="113" fillId="0" borderId="0" xfId="0" applyNumberFormat="1" applyFont="1" applyAlignment="1">
      <alignment horizontal="center"/>
    </xf>
    <xf numFmtId="37" fontId="113" fillId="0" borderId="0" xfId="0" applyNumberFormat="1" applyFont="1" applyAlignment="1">
      <alignment horizontal="center"/>
    </xf>
    <xf numFmtId="0" fontId="113" fillId="0" borderId="22" xfId="0" applyNumberFormat="1" applyFont="1" applyBorder="1" applyAlignment="1">
      <alignment horizontal="center"/>
    </xf>
    <xf numFmtId="0" fontId="141" fillId="0" borderId="0" xfId="0" applyNumberFormat="1" applyFont="1" applyAlignment="1">
      <alignment horizontal="left"/>
    </xf>
    <xf numFmtId="0" fontId="141" fillId="0" borderId="0" xfId="0" applyNumberFormat="1" applyFont="1"/>
    <xf numFmtId="43" fontId="113" fillId="0" borderId="0" xfId="0" applyNumberFormat="1" applyFont="1" applyAlignment="1">
      <alignment horizontal="right"/>
    </xf>
    <xf numFmtId="0" fontId="113" fillId="0" borderId="0" xfId="0" applyNumberFormat="1" applyFont="1" applyAlignment="1">
      <alignment horizontal="right"/>
    </xf>
    <xf numFmtId="0" fontId="113" fillId="0" borderId="0" xfId="1827" applyFont="1" applyAlignment="1">
      <alignment horizontal="left"/>
    </xf>
    <xf numFmtId="0" fontId="142" fillId="0" borderId="0" xfId="0" applyNumberFormat="1" applyFont="1" applyAlignment="1">
      <alignment horizontal="left"/>
    </xf>
    <xf numFmtId="0" fontId="142" fillId="0" borderId="0" xfId="0" applyNumberFormat="1" applyFont="1"/>
    <xf numFmtId="0" fontId="113" fillId="0" borderId="0" xfId="2297" applyFont="1"/>
    <xf numFmtId="0" fontId="113" fillId="0" borderId="0" xfId="1622" applyNumberFormat="1" applyFont="1"/>
    <xf numFmtId="0" fontId="114" fillId="0" borderId="0" xfId="0" applyNumberFormat="1" applyFont="1" applyAlignment="1">
      <alignment horizontal="center"/>
    </xf>
    <xf numFmtId="233" fontId="113" fillId="0" borderId="0" xfId="2297" applyNumberFormat="1" applyFont="1" applyAlignment="1">
      <alignment horizontal="centerContinuous"/>
    </xf>
    <xf numFmtId="0" fontId="113" fillId="0" borderId="0" xfId="2297" applyFont="1" applyAlignment="1">
      <alignment horizontal="centerContinuous"/>
    </xf>
    <xf numFmtId="0" fontId="113" fillId="0" borderId="0" xfId="1622" applyNumberFormat="1" applyFont="1" applyAlignment="1">
      <alignment horizontal="left"/>
    </xf>
    <xf numFmtId="0" fontId="114" fillId="0" borderId="0" xfId="1622" applyNumberFormat="1" applyFont="1"/>
    <xf numFmtId="0" fontId="113" fillId="0" borderId="0" xfId="1622" applyNumberFormat="1" applyFont="1" applyAlignment="1">
      <alignment horizontal="center"/>
    </xf>
    <xf numFmtId="0" fontId="114" fillId="0" borderId="0" xfId="1622" applyNumberFormat="1" applyFont="1" applyAlignment="1">
      <alignment horizontal="left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"/>
    </xf>
    <xf numFmtId="0" fontId="113" fillId="0" borderId="22" xfId="1622" applyNumberFormat="1" applyFont="1" applyBorder="1" applyAlignment="1">
      <alignment horizontal="center"/>
    </xf>
    <xf numFmtId="0" fontId="113" fillId="0" borderId="22" xfId="1622" quotePrefix="1" applyNumberFormat="1" applyFont="1" applyBorder="1" applyAlignment="1">
      <alignment horizontal="center"/>
    </xf>
    <xf numFmtId="180" fontId="113" fillId="0" borderId="0" xfId="657" applyNumberFormat="1" applyFont="1" applyFill="1" applyBorder="1" applyAlignment="1">
      <alignment horizontal="right"/>
    </xf>
    <xf numFmtId="180" fontId="113" fillId="0" borderId="0" xfId="1622" applyNumberFormat="1" applyFont="1" applyAlignment="1">
      <alignment horizontal="right"/>
    </xf>
    <xf numFmtId="180" fontId="113" fillId="0" borderId="9" xfId="657" applyNumberFormat="1" applyFont="1" applyFill="1" applyBorder="1" applyAlignment="1">
      <alignment horizontal="right"/>
    </xf>
    <xf numFmtId="180" fontId="113" fillId="0" borderId="9" xfId="1622" applyNumberFormat="1" applyFont="1" applyBorder="1" applyAlignment="1">
      <alignment horizontal="right"/>
    </xf>
    <xf numFmtId="180" fontId="113" fillId="0" borderId="22" xfId="657" applyNumberFormat="1" applyFont="1" applyFill="1" applyBorder="1" applyAlignment="1">
      <alignment horizontal="right"/>
    </xf>
    <xf numFmtId="180" fontId="113" fillId="0" borderId="0" xfId="657" applyNumberFormat="1" applyFont="1" applyFill="1" applyAlignment="1">
      <alignment horizontal="right"/>
    </xf>
    <xf numFmtId="0" fontId="113" fillId="0" borderId="0" xfId="0" applyNumberFormat="1" applyFont="1" applyProtection="1">
      <protection locked="0"/>
    </xf>
    <xf numFmtId="0" fontId="142" fillId="0" borderId="0" xfId="1622" applyNumberFormat="1" applyFont="1" applyAlignment="1">
      <alignment horizontal="left"/>
    </xf>
    <xf numFmtId="180" fontId="113" fillId="0" borderId="4" xfId="315" applyNumberFormat="1" applyFont="1" applyFill="1" applyBorder="1" applyAlignment="1">
      <alignment horizontal="right"/>
    </xf>
    <xf numFmtId="180" fontId="113" fillId="0" borderId="0" xfId="315" applyNumberFormat="1" applyFont="1" applyFill="1" applyBorder="1" applyAlignment="1">
      <alignment horizontal="right"/>
    </xf>
    <xf numFmtId="180" fontId="113" fillId="0" borderId="9" xfId="315" applyNumberFormat="1" applyFont="1" applyFill="1" applyBorder="1" applyAlignment="1">
      <alignment horizontal="right"/>
    </xf>
    <xf numFmtId="180" fontId="113" fillId="0" borderId="23" xfId="315" applyNumberFormat="1" applyFont="1" applyFill="1" applyBorder="1" applyAlignment="1">
      <alignment horizontal="right"/>
    </xf>
    <xf numFmtId="180" fontId="113" fillId="0" borderId="0" xfId="315" applyNumberFormat="1" applyFont="1" applyFill="1" applyAlignment="1">
      <alignment horizontal="right"/>
    </xf>
    <xf numFmtId="37" fontId="113" fillId="0" borderId="0" xfId="1622" applyNumberFormat="1" applyFont="1" applyAlignment="1">
      <alignment horizontal="right"/>
    </xf>
    <xf numFmtId="177" fontId="113" fillId="0" borderId="0" xfId="657" applyNumberFormat="1" applyFont="1" applyFill="1" applyBorder="1" applyAlignment="1">
      <alignment horizontal="right"/>
    </xf>
    <xf numFmtId="177" fontId="113" fillId="0" borderId="0" xfId="657" applyNumberFormat="1" applyFont="1" applyFill="1" applyAlignment="1">
      <alignment horizontal="right"/>
    </xf>
    <xf numFmtId="43" fontId="113" fillId="0" borderId="0" xfId="657" applyFont="1" applyFill="1" applyBorder="1" applyAlignment="1">
      <alignment horizontal="right"/>
    </xf>
    <xf numFmtId="0" fontId="141" fillId="0" borderId="0" xfId="1622" applyNumberFormat="1" applyFont="1" applyAlignment="1">
      <alignment horizontal="left"/>
    </xf>
    <xf numFmtId="180" fontId="113" fillId="0" borderId="25" xfId="657" applyNumberFormat="1" applyFont="1" applyFill="1" applyBorder="1" applyAlignment="1">
      <alignment horizontal="right"/>
    </xf>
    <xf numFmtId="39" fontId="143" fillId="0" borderId="0" xfId="657" applyNumberFormat="1" applyFont="1" applyFill="1" applyBorder="1" applyAlignment="1">
      <alignment horizontal="right"/>
    </xf>
    <xf numFmtId="39" fontId="113" fillId="0" borderId="0" xfId="657" applyNumberFormat="1" applyFont="1" applyFill="1" applyBorder="1" applyAlignment="1">
      <alignment horizontal="right" shrinkToFit="1" readingOrder="2"/>
    </xf>
    <xf numFmtId="173" fontId="143" fillId="0" borderId="0" xfId="0" applyNumberFormat="1" applyFont="1" applyAlignment="1">
      <alignment horizontal="right" vertical="center" shrinkToFit="1"/>
    </xf>
    <xf numFmtId="39" fontId="143" fillId="0" borderId="0" xfId="657" applyNumberFormat="1" applyFont="1" applyFill="1" applyBorder="1" applyAlignment="1"/>
    <xf numFmtId="0" fontId="118" fillId="0" borderId="0" xfId="1622" applyNumberFormat="1" applyFont="1"/>
    <xf numFmtId="180" fontId="113" fillId="0" borderId="0" xfId="837" applyNumberFormat="1" applyFont="1" applyFill="1" applyBorder="1" applyAlignment="1">
      <alignment horizontal="right"/>
    </xf>
    <xf numFmtId="180" fontId="113" fillId="0" borderId="4" xfId="837" applyNumberFormat="1" applyFont="1" applyFill="1" applyBorder="1" applyAlignment="1">
      <alignment horizontal="right"/>
    </xf>
    <xf numFmtId="180" fontId="113" fillId="0" borderId="22" xfId="837" applyNumberFormat="1" applyFont="1" applyFill="1" applyBorder="1" applyAlignment="1">
      <alignment horizontal="right"/>
    </xf>
    <xf numFmtId="173" fontId="113" fillId="0" borderId="0" xfId="1095" applyNumberFormat="1" applyFont="1" applyFill="1" applyBorder="1" applyAlignment="1">
      <alignment horizontal="right"/>
    </xf>
    <xf numFmtId="173" fontId="113" fillId="0" borderId="22" xfId="1095" applyNumberFormat="1" applyFont="1" applyFill="1" applyBorder="1" applyAlignment="1">
      <alignment horizontal="right"/>
    </xf>
    <xf numFmtId="173" fontId="113" fillId="0" borderId="0" xfId="1094" applyNumberFormat="1" applyFont="1" applyFill="1" applyBorder="1" applyAlignment="1">
      <alignment horizontal="right"/>
    </xf>
    <xf numFmtId="173" fontId="113" fillId="0" borderId="22" xfId="1094" applyNumberFormat="1" applyFont="1" applyFill="1" applyBorder="1" applyAlignment="1">
      <alignment horizontal="right"/>
    </xf>
    <xf numFmtId="173" fontId="113" fillId="0" borderId="0" xfId="1094" applyNumberFormat="1" applyFont="1" applyFill="1" applyAlignment="1">
      <alignment horizontal="right"/>
    </xf>
    <xf numFmtId="173" fontId="113" fillId="0" borderId="23" xfId="1094" applyNumberFormat="1" applyFont="1" applyFill="1" applyBorder="1" applyAlignment="1">
      <alignment horizontal="right"/>
    </xf>
    <xf numFmtId="37" fontId="113" fillId="0" borderId="0" xfId="837" applyNumberFormat="1" applyFont="1" applyFill="1" applyAlignment="1"/>
    <xf numFmtId="179" fontId="113" fillId="0" borderId="22" xfId="0" applyFont="1" applyBorder="1" applyAlignment="1">
      <alignment horizontal="center"/>
    </xf>
    <xf numFmtId="179" fontId="113" fillId="0" borderId="0" xfId="0" applyFont="1" applyAlignment="1">
      <alignment horizontal="center"/>
    </xf>
    <xf numFmtId="180" fontId="113" fillId="0" borderId="0" xfId="0" applyNumberFormat="1" applyFont="1" applyAlignment="1">
      <alignment horizontal="right"/>
    </xf>
    <xf numFmtId="173" fontId="113" fillId="0" borderId="0" xfId="0" applyNumberFormat="1" applyFont="1" applyAlignment="1">
      <alignment horizontal="right"/>
    </xf>
    <xf numFmtId="39" fontId="113" fillId="0" borderId="0" xfId="315" applyNumberFormat="1" applyFont="1" applyFill="1" applyAlignment="1"/>
    <xf numFmtId="173" fontId="113" fillId="0" borderId="0" xfId="513" applyNumberFormat="1" applyFont="1" applyFill="1" applyBorder="1" applyAlignment="1">
      <alignment horizontal="right"/>
    </xf>
    <xf numFmtId="39" fontId="114" fillId="0" borderId="0" xfId="315" applyNumberFormat="1" applyFont="1" applyFill="1" applyAlignment="1">
      <alignment horizontal="right"/>
    </xf>
    <xf numFmtId="173" fontId="113" fillId="0" borderId="9" xfId="315" applyNumberFormat="1" applyFont="1" applyFill="1" applyBorder="1" applyAlignment="1">
      <alignment horizontal="right"/>
    </xf>
    <xf numFmtId="173" fontId="113" fillId="0" borderId="23" xfId="315" applyNumberFormat="1" applyFont="1" applyFill="1" applyBorder="1" applyAlignment="1">
      <alignment horizontal="right"/>
    </xf>
    <xf numFmtId="177" fontId="113" fillId="0" borderId="0" xfId="315" applyNumberFormat="1" applyFont="1" applyFill="1" applyAlignment="1">
      <alignment horizontal="right"/>
    </xf>
    <xf numFmtId="176" fontId="113" fillId="0" borderId="0" xfId="315" applyNumberFormat="1" applyFont="1" applyFill="1" applyAlignment="1">
      <alignment horizontal="right"/>
    </xf>
    <xf numFmtId="173" fontId="113" fillId="0" borderId="0" xfId="0" applyNumberFormat="1" applyFont="1"/>
    <xf numFmtId="180" fontId="115" fillId="0" borderId="0" xfId="1622" applyNumberFormat="1" applyFont="1" applyAlignment="1">
      <alignment horizontal="right"/>
    </xf>
    <xf numFmtId="173" fontId="113" fillId="0" borderId="0" xfId="1095" applyNumberFormat="1" applyFont="1" applyFill="1" applyBorder="1"/>
    <xf numFmtId="43" fontId="114" fillId="0" borderId="0" xfId="0" applyNumberFormat="1" applyFont="1" applyAlignment="1">
      <alignment horizontal="centerContinuous"/>
    </xf>
    <xf numFmtId="37" fontId="113" fillId="0" borderId="0" xfId="0" applyNumberFormat="1" applyFont="1"/>
    <xf numFmtId="43" fontId="113" fillId="0" borderId="9" xfId="0" applyNumberFormat="1" applyFont="1" applyBorder="1" applyAlignment="1">
      <alignment horizontal="right"/>
    </xf>
    <xf numFmtId="43" fontId="113" fillId="0" borderId="0" xfId="0" applyNumberFormat="1" applyFont="1"/>
    <xf numFmtId="173" fontId="113" fillId="0" borderId="9" xfId="1094" applyNumberFormat="1" applyFont="1" applyFill="1" applyBorder="1" applyAlignment="1">
      <alignment horizontal="right"/>
    </xf>
    <xf numFmtId="180" fontId="113" fillId="0" borderId="9" xfId="837" applyNumberFormat="1" applyFont="1" applyFill="1" applyBorder="1" applyAlignment="1">
      <alignment horizontal="right"/>
    </xf>
    <xf numFmtId="173" fontId="145" fillId="0" borderId="0" xfId="6" applyNumberFormat="1" applyFont="1" applyAlignment="1">
      <alignment horizontal="right" shrinkToFit="1"/>
    </xf>
    <xf numFmtId="43" fontId="113" fillId="0" borderId="0" xfId="328" applyFont="1" applyFill="1" applyAlignment="1"/>
    <xf numFmtId="43" fontId="113" fillId="0" borderId="0" xfId="328" applyFont="1" applyFill="1" applyAlignment="1">
      <alignment horizontal="right"/>
    </xf>
    <xf numFmtId="43" fontId="113" fillId="0" borderId="9" xfId="328" applyFont="1" applyFill="1" applyBorder="1" applyAlignment="1">
      <alignment horizontal="right"/>
    </xf>
    <xf numFmtId="43" fontId="113" fillId="0" borderId="0" xfId="328" applyFont="1" applyFill="1" applyBorder="1" applyAlignment="1">
      <alignment horizontal="right"/>
    </xf>
    <xf numFmtId="43" fontId="113" fillId="0" borderId="23" xfId="328" applyFont="1" applyFill="1" applyBorder="1" applyAlignment="1">
      <alignment horizontal="right"/>
    </xf>
    <xf numFmtId="43" fontId="113" fillId="0" borderId="22" xfId="328" applyFont="1" applyFill="1" applyBorder="1" applyAlignment="1">
      <alignment horizontal="right"/>
    </xf>
    <xf numFmtId="37" fontId="113" fillId="0" borderId="0" xfId="328" applyNumberFormat="1" applyFont="1" applyFill="1" applyAlignment="1">
      <alignment horizontal="right"/>
    </xf>
    <xf numFmtId="43" fontId="113" fillId="0" borderId="24" xfId="328" applyFont="1" applyFill="1" applyBorder="1" applyAlignment="1">
      <alignment horizontal="right"/>
    </xf>
    <xf numFmtId="173" fontId="113" fillId="0" borderId="22" xfId="328" applyNumberFormat="1" applyFont="1" applyFill="1" applyBorder="1" applyAlignment="1">
      <alignment horizontal="right"/>
    </xf>
    <xf numFmtId="43" fontId="113" fillId="0" borderId="0" xfId="328" applyFont="1" applyFill="1" applyBorder="1" applyAlignment="1"/>
    <xf numFmtId="173" fontId="115" fillId="0" borderId="0" xfId="1622" applyNumberFormat="1" applyFont="1" applyAlignment="1">
      <alignment horizontal="right"/>
    </xf>
    <xf numFmtId="173" fontId="113" fillId="0" borderId="0" xfId="1622" applyNumberFormat="1" applyFont="1" applyAlignment="1">
      <alignment horizontal="right"/>
    </xf>
    <xf numFmtId="180" fontId="113" fillId="0" borderId="0" xfId="657" applyNumberFormat="1" applyFont="1" applyFill="1" applyBorder="1" applyAlignment="1"/>
    <xf numFmtId="176" fontId="113" fillId="0" borderId="0" xfId="342" quotePrefix="1" applyNumberFormat="1" applyFont="1" applyFill="1" applyBorder="1" applyAlignment="1">
      <alignment horizontal="center"/>
    </xf>
    <xf numFmtId="176" fontId="113" fillId="0" borderId="0" xfId="342" applyNumberFormat="1" applyFont="1" applyFill="1" applyAlignment="1"/>
    <xf numFmtId="173" fontId="113" fillId="0" borderId="0" xfId="603" applyNumberFormat="1" applyFont="1" applyFill="1" applyBorder="1" applyAlignment="1">
      <alignment horizontal="right"/>
    </xf>
    <xf numFmtId="49" fontId="113" fillId="0" borderId="0" xfId="2295" applyNumberFormat="1" applyFont="1" applyAlignment="1">
      <alignment horizontal="center"/>
    </xf>
    <xf numFmtId="49" fontId="113" fillId="0" borderId="0" xfId="2295" applyNumberFormat="1" applyFont="1" applyAlignment="1">
      <alignment horizontal="center" vertical="center"/>
    </xf>
    <xf numFmtId="49" fontId="113" fillId="0" borderId="22" xfId="2295" applyNumberFormat="1" applyFont="1" applyBorder="1" applyAlignment="1">
      <alignment horizontal="center" vertical="center"/>
    </xf>
    <xf numFmtId="180" fontId="113" fillId="0" borderId="0" xfId="1094" applyNumberFormat="1" applyFont="1" applyFill="1" applyBorder="1" applyAlignment="1">
      <alignment horizontal="right"/>
    </xf>
    <xf numFmtId="0" fontId="113" fillId="0" borderId="0" xfId="2297" applyFont="1" applyAlignment="1">
      <alignment horizontal="left"/>
    </xf>
    <xf numFmtId="173" fontId="113" fillId="0" borderId="22" xfId="657" applyNumberFormat="1" applyFont="1" applyFill="1" applyBorder="1" applyAlignment="1">
      <alignment horizontal="right"/>
    </xf>
    <xf numFmtId="173" fontId="113" fillId="0" borderId="0" xfId="657" applyNumberFormat="1" applyFont="1" applyFill="1" applyBorder="1" applyAlignment="1">
      <alignment horizontal="right"/>
    </xf>
    <xf numFmtId="43" fontId="113" fillId="0" borderId="9" xfId="315" applyFont="1" applyFill="1" applyBorder="1" applyAlignment="1">
      <alignment horizontal="right"/>
    </xf>
    <xf numFmtId="173" fontId="113" fillId="0" borderId="9" xfId="657" applyNumberFormat="1" applyFont="1" applyFill="1" applyBorder="1" applyAlignment="1">
      <alignment horizontal="right"/>
    </xf>
    <xf numFmtId="173" fontId="113" fillId="0" borderId="0" xfId="1094" applyNumberFormat="1" applyFont="1" applyFill="1" applyBorder="1" applyAlignment="1"/>
    <xf numFmtId="0" fontId="144" fillId="0" borderId="0" xfId="2297" applyFont="1" applyAlignment="1">
      <alignment horizontal="center"/>
    </xf>
    <xf numFmtId="15" fontId="113" fillId="0" borderId="0" xfId="0" quotePrefix="1" applyNumberFormat="1" applyFont="1" applyAlignment="1">
      <alignment horizontal="center"/>
    </xf>
    <xf numFmtId="0" fontId="144" fillId="0" borderId="0" xfId="0" applyNumberFormat="1" applyFont="1" applyAlignment="1">
      <alignment horizontal="center"/>
    </xf>
    <xf numFmtId="0" fontId="144" fillId="0" borderId="22" xfId="0" applyNumberFormat="1" applyFont="1" applyBorder="1" applyAlignment="1">
      <alignment horizontal="center"/>
    </xf>
    <xf numFmtId="0" fontId="113" fillId="0" borderId="0" xfId="0" quotePrefix="1" applyNumberFormat="1" applyFont="1" applyAlignment="1">
      <alignment horizontal="center"/>
    </xf>
    <xf numFmtId="0" fontId="144" fillId="0" borderId="22" xfId="2297" applyFont="1" applyBorder="1" applyAlignment="1">
      <alignment horizontal="center"/>
    </xf>
    <xf numFmtId="43" fontId="113" fillId="0" borderId="22" xfId="0" applyNumberFormat="1" applyFont="1" applyBorder="1" applyAlignment="1">
      <alignment horizontal="right"/>
    </xf>
    <xf numFmtId="173" fontId="113" fillId="0" borderId="25" xfId="1094" applyNumberFormat="1" applyFont="1" applyFill="1" applyBorder="1" applyAlignment="1">
      <alignment horizontal="right"/>
    </xf>
    <xf numFmtId="0" fontId="113" fillId="0" borderId="0" xfId="3399" applyNumberFormat="1" applyFont="1"/>
    <xf numFmtId="0" fontId="113" fillId="0" borderId="9" xfId="1622" applyNumberFormat="1" applyFont="1" applyBorder="1" applyAlignment="1">
      <alignment horizontal="center"/>
    </xf>
    <xf numFmtId="0" fontId="116" fillId="0" borderId="0" xfId="0" applyNumberFormat="1" applyFont="1" applyAlignment="1">
      <alignment horizontal="center"/>
    </xf>
    <xf numFmtId="37" fontId="113" fillId="0" borderId="0" xfId="0" applyNumberFormat="1" applyFont="1" applyAlignment="1">
      <alignment horizontal="right"/>
    </xf>
    <xf numFmtId="0" fontId="116" fillId="0" borderId="0" xfId="0" applyNumberFormat="1" applyFont="1"/>
    <xf numFmtId="173" fontId="114" fillId="0" borderId="0" xfId="0" applyNumberFormat="1" applyFont="1" applyAlignment="1">
      <alignment horizontal="right"/>
    </xf>
    <xf numFmtId="173" fontId="113" fillId="0" borderId="25" xfId="0" applyNumberFormat="1" applyFont="1" applyBorder="1" applyAlignment="1">
      <alignment horizontal="right"/>
    </xf>
    <xf numFmtId="0" fontId="113" fillId="0" borderId="0" xfId="2296" applyFont="1" applyAlignment="1">
      <alignment horizontal="left"/>
    </xf>
    <xf numFmtId="43" fontId="113" fillId="0" borderId="0" xfId="315" applyFont="1" applyAlignment="1">
      <alignment horizontal="right"/>
    </xf>
    <xf numFmtId="43" fontId="113" fillId="0" borderId="0" xfId="315" applyFont="1" applyFill="1" applyAlignment="1"/>
    <xf numFmtId="43" fontId="113" fillId="0" borderId="0" xfId="315" applyFont="1"/>
    <xf numFmtId="180" fontId="113" fillId="0" borderId="35" xfId="657" applyNumberFormat="1" applyFont="1" applyFill="1" applyBorder="1" applyAlignment="1">
      <alignment horizontal="right"/>
    </xf>
    <xf numFmtId="173" fontId="113" fillId="0" borderId="35" xfId="657" applyNumberFormat="1" applyFont="1" applyFill="1" applyBorder="1" applyAlignment="1">
      <alignment horizontal="right"/>
    </xf>
    <xf numFmtId="0" fontId="115" fillId="0" borderId="0" xfId="0" applyNumberFormat="1" applyFont="1" applyAlignment="1">
      <alignment horizontal="center"/>
    </xf>
    <xf numFmtId="3" fontId="113" fillId="0" borderId="0" xfId="2391" applyNumberFormat="1" applyFont="1" applyFill="1" applyAlignment="1"/>
    <xf numFmtId="3" fontId="113" fillId="0" borderId="0" xfId="2391" applyNumberFormat="1" applyFont="1" applyFill="1" applyBorder="1" applyAlignment="1"/>
    <xf numFmtId="177" fontId="113" fillId="0" borderId="0" xfId="315" applyNumberFormat="1" applyFont="1" applyFill="1" applyAlignment="1"/>
    <xf numFmtId="43" fontId="113" fillId="0" borderId="0" xfId="315" applyFont="1" applyFill="1"/>
    <xf numFmtId="173" fontId="113" fillId="0" borderId="0" xfId="3320" applyNumberFormat="1" applyFont="1" applyFill="1" applyAlignment="1">
      <alignment horizontal="right"/>
    </xf>
    <xf numFmtId="173" fontId="113" fillId="0" borderId="35" xfId="315" applyNumberFormat="1" applyFont="1" applyFill="1" applyBorder="1" applyAlignment="1">
      <alignment horizontal="right"/>
    </xf>
    <xf numFmtId="180" fontId="113" fillId="0" borderId="0" xfId="2695" applyNumberFormat="1" applyFont="1" applyFill="1" applyBorder="1" applyAlignment="1">
      <alignment horizontal="center"/>
    </xf>
    <xf numFmtId="173" fontId="113" fillId="0" borderId="35" xfId="382" applyNumberFormat="1" applyFont="1" applyFill="1" applyBorder="1"/>
    <xf numFmtId="43" fontId="113" fillId="0" borderId="0" xfId="315" applyFont="1" applyFill="1" applyAlignment="1">
      <alignment horizontal="center"/>
    </xf>
    <xf numFmtId="43" fontId="113" fillId="0" borderId="0" xfId="315" applyFont="1" applyFill="1" applyBorder="1" applyAlignment="1">
      <alignment horizontal="center"/>
    </xf>
    <xf numFmtId="180" fontId="113" fillId="0" borderId="0" xfId="2695" applyNumberFormat="1" applyFont="1" applyFill="1" applyAlignment="1">
      <alignment horizontal="center"/>
    </xf>
    <xf numFmtId="180" fontId="113" fillId="0" borderId="0" xfId="315" applyNumberFormat="1" applyFont="1" applyFill="1" applyBorder="1" applyAlignment="1"/>
    <xf numFmtId="180" fontId="113" fillId="0" borderId="0" xfId="2695" applyNumberFormat="1" applyFont="1" applyFill="1" applyBorder="1" applyAlignment="1"/>
    <xf numFmtId="180" fontId="113" fillId="0" borderId="35" xfId="2695" applyNumberFormat="1" applyFont="1" applyFill="1" applyBorder="1" applyAlignment="1"/>
    <xf numFmtId="43" fontId="113" fillId="0" borderId="35" xfId="0" applyNumberFormat="1" applyFont="1" applyBorder="1"/>
    <xf numFmtId="173" fontId="113" fillId="0" borderId="35" xfId="3120" applyNumberFormat="1" applyFont="1" applyFill="1" applyBorder="1" applyAlignment="1"/>
    <xf numFmtId="43" fontId="113" fillId="0" borderId="0" xfId="2801" applyFont="1" applyFill="1" applyAlignment="1"/>
    <xf numFmtId="43" fontId="113" fillId="0" borderId="35" xfId="315" applyFont="1" applyFill="1" applyBorder="1" applyAlignment="1"/>
    <xf numFmtId="43" fontId="113" fillId="0" borderId="0" xfId="3395" applyNumberFormat="1" applyFont="1"/>
    <xf numFmtId="43" fontId="113" fillId="0" borderId="0" xfId="3709" applyFont="1" applyFill="1" applyAlignment="1"/>
    <xf numFmtId="43" fontId="113" fillId="0" borderId="35" xfId="3709" applyFont="1" applyFill="1" applyBorder="1" applyAlignment="1"/>
    <xf numFmtId="3" fontId="148" fillId="0" borderId="0" xfId="0" applyNumberFormat="1" applyFont="1"/>
    <xf numFmtId="3" fontId="113" fillId="0" borderId="0" xfId="0" applyNumberFormat="1" applyFont="1"/>
    <xf numFmtId="37" fontId="113" fillId="0" borderId="22" xfId="0" applyNumberFormat="1" applyFont="1" applyBorder="1" applyAlignment="1">
      <alignment horizontal="center"/>
    </xf>
    <xf numFmtId="37" fontId="113" fillId="0" borderId="9" xfId="0" applyNumberFormat="1" applyFont="1" applyBorder="1" applyAlignment="1">
      <alignment horizontal="center"/>
    </xf>
    <xf numFmtId="37" fontId="113" fillId="0" borderId="22" xfId="1622" applyNumberFormat="1" applyFont="1" applyBorder="1" applyAlignment="1">
      <alignment horizontal="center"/>
    </xf>
    <xf numFmtId="37" fontId="113" fillId="0" borderId="9" xfId="1622" applyNumberFormat="1" applyFont="1" applyBorder="1" applyAlignment="1">
      <alignment horizontal="center"/>
    </xf>
    <xf numFmtId="0" fontId="113" fillId="0" borderId="22" xfId="0" applyNumberFormat="1" applyFont="1" applyBorder="1" applyAlignment="1">
      <alignment horizontal="center"/>
    </xf>
    <xf numFmtId="0" fontId="113" fillId="0" borderId="9" xfId="1622" applyNumberFormat="1" applyFont="1" applyBorder="1" applyAlignment="1">
      <alignment horizontal="center"/>
    </xf>
    <xf numFmtId="179" fontId="113" fillId="0" borderId="22" xfId="0" applyFont="1" applyBorder="1" applyAlignment="1">
      <alignment horizontal="center"/>
    </xf>
    <xf numFmtId="0" fontId="113" fillId="0" borderId="9" xfId="0" applyNumberFormat="1" applyFont="1" applyBorder="1" applyAlignment="1">
      <alignment horizontal="center"/>
    </xf>
    <xf numFmtId="0" fontId="113" fillId="0" borderId="22" xfId="1622" applyNumberFormat="1" applyFont="1" applyBorder="1" applyAlignment="1">
      <alignment horizontal="center"/>
    </xf>
  </cellXfs>
  <cellStyles count="4031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2328" xr:uid="{C1BA6136-061F-436A-9252-E1D5A7B035BD}"/>
    <cellStyle name="20% - Accent1 2 2 3" xfId="3671" xr:uid="{B7879FB4-9F15-463A-8FF4-6338D828F2F1}"/>
    <cellStyle name="20% - Accent1 2 3" xfId="17" xr:uid="{00000000-0005-0000-0000-000010000000}"/>
    <cellStyle name="20% - Accent1 2 3 2" xfId="2329" xr:uid="{C6E311C3-BE0C-48D9-A406-8EB81BF812E1}"/>
    <cellStyle name="20% - Accent1 2 3 3" xfId="3672" xr:uid="{4C6ABB0E-4A7C-4874-A71E-3584DC6E9BD3}"/>
    <cellStyle name="20% - Accent1 3" xfId="18" xr:uid="{00000000-0005-0000-0000-000011000000}"/>
    <cellStyle name="20% - Accent1 3 2" xfId="19" xr:uid="{00000000-0005-0000-0000-000012000000}"/>
    <cellStyle name="20% - Accent1 3 2 2" xfId="2330" xr:uid="{8EE8BCD7-6815-4BE1-86FB-889D9023C060}"/>
    <cellStyle name="20% - Accent1 3 2 3" xfId="3673" xr:uid="{EFA61C8E-25A7-48D7-857E-C4EACA9CFB78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2 2" xfId="2331" xr:uid="{8E8289F7-4B7B-4A87-9C21-F4ABA9FD8D7E}"/>
    <cellStyle name="20% - Accent2 2 2 3" xfId="3674" xr:uid="{A01C9F10-7F9B-4E15-8E00-12A70E3F557F}"/>
    <cellStyle name="20% - Accent2 2 3" xfId="27" xr:uid="{00000000-0005-0000-0000-00001A000000}"/>
    <cellStyle name="20% - Accent2 2 3 2" xfId="2332" xr:uid="{8B6CCCC2-4A90-46B2-9387-A5C53DD35B0F}"/>
    <cellStyle name="20% - Accent2 2 3 3" xfId="3675" xr:uid="{7ACDD74A-3ADE-496A-A637-06ADDD87E35F}"/>
    <cellStyle name="20% - Accent2 3" xfId="28" xr:uid="{00000000-0005-0000-0000-00001B000000}"/>
    <cellStyle name="20% - Accent2 3 2" xfId="29" xr:uid="{00000000-0005-0000-0000-00001C000000}"/>
    <cellStyle name="20% - Accent2 3 2 2" xfId="2333" xr:uid="{446C38D9-2924-40DC-9951-722EBF8ECA4C}"/>
    <cellStyle name="20% - Accent2 3 2 3" xfId="3676" xr:uid="{6737CB4D-D04D-4C31-9B2B-2E58D2AAD5AB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2334" xr:uid="{162B3427-8D2C-4E8A-B8DF-FC49CE2153B0}"/>
    <cellStyle name="20% - Accent3 2 2 3" xfId="3677" xr:uid="{50BADA4C-F3C8-4C64-A339-0C2E3EB9F974}"/>
    <cellStyle name="20% - Accent3 2 3" xfId="37" xr:uid="{00000000-0005-0000-0000-000024000000}"/>
    <cellStyle name="20% - Accent3 2 3 2" xfId="2335" xr:uid="{EFDD9126-BF5A-4E6B-8D87-CF9185304E4C}"/>
    <cellStyle name="20% - Accent3 2 3 3" xfId="3678" xr:uid="{05682E28-5129-41AF-BB93-2B63E5B88CC5}"/>
    <cellStyle name="20% - Accent3 3" xfId="38" xr:uid="{00000000-0005-0000-0000-000025000000}"/>
    <cellStyle name="20% - Accent3 3 2" xfId="39" xr:uid="{00000000-0005-0000-0000-000026000000}"/>
    <cellStyle name="20% - Accent3 3 2 2" xfId="2336" xr:uid="{2540E5E7-5B4B-4044-9828-1C006F48C2EF}"/>
    <cellStyle name="20% - Accent3 3 2 3" xfId="3679" xr:uid="{D61586A3-87A9-4C08-B47A-720BB94E839B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2337" xr:uid="{65CA3AD9-0250-473D-ACC6-5947E9073349}"/>
    <cellStyle name="20% - Accent4 2 2 3" xfId="3680" xr:uid="{606A1D3B-5A45-4CF8-8BB9-0D2F36B2B25C}"/>
    <cellStyle name="20% - Accent4 2 3" xfId="47" xr:uid="{00000000-0005-0000-0000-00002E000000}"/>
    <cellStyle name="20% - Accent4 2 3 2" xfId="2338" xr:uid="{B6CA3D35-BD7F-4189-85E4-242E401DB6A3}"/>
    <cellStyle name="20% - Accent4 2 3 3" xfId="3681" xr:uid="{72E9E03A-525A-49E8-8DCC-FD650839F928}"/>
    <cellStyle name="20% - Accent4 3" xfId="48" xr:uid="{00000000-0005-0000-0000-00002F000000}"/>
    <cellStyle name="20% - Accent4 3 2" xfId="49" xr:uid="{00000000-0005-0000-0000-000030000000}"/>
    <cellStyle name="20% - Accent4 3 2 2" xfId="2339" xr:uid="{AFCECABA-45F6-4FF4-9902-AA398DDA5197}"/>
    <cellStyle name="20% - Accent4 3 2 3" xfId="3682" xr:uid="{B4BB5BFD-1054-4138-BF28-7B6CB1E0D824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2 2" xfId="2340" xr:uid="{7C6D0984-766D-4A06-A3CD-23174045A17A}"/>
    <cellStyle name="20% - Accent5 2 2 3" xfId="3683" xr:uid="{2F983C76-E965-4FC9-BA28-74744736D289}"/>
    <cellStyle name="20% - Accent5 2 3" xfId="57" xr:uid="{00000000-0005-0000-0000-000038000000}"/>
    <cellStyle name="20% - Accent5 2 3 2" xfId="2341" xr:uid="{6D16DDB0-7EB5-4B12-8F0D-6DDED7E51CD5}"/>
    <cellStyle name="20% - Accent5 2 3 3" xfId="3684" xr:uid="{3C89C99A-BE93-46F1-8599-2F1FAA228E24}"/>
    <cellStyle name="20% - Accent5 3" xfId="58" xr:uid="{00000000-0005-0000-0000-000039000000}"/>
    <cellStyle name="20% - Accent5 3 2" xfId="59" xr:uid="{00000000-0005-0000-0000-00003A000000}"/>
    <cellStyle name="20% - Accent5 3 2 2" xfId="2342" xr:uid="{0553E1FC-ACD8-4D3B-BBB0-C4F88D9B6137}"/>
    <cellStyle name="20% - Accent5 3 2 3" xfId="3685" xr:uid="{7808BE9C-A3AA-4F9E-BFA2-9E306EA831B6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2 2" xfId="2343" xr:uid="{8E603840-A87B-42AF-A4C5-55D084E3D9A0}"/>
    <cellStyle name="20% - Accent6 2 2 3" xfId="3686" xr:uid="{70A66B03-921A-41D2-AC3B-E6083A1E54A1}"/>
    <cellStyle name="20% - Accent6 2 3" xfId="67" xr:uid="{00000000-0005-0000-0000-000042000000}"/>
    <cellStyle name="20% - Accent6 2 3 2" xfId="2344" xr:uid="{C6D63541-E8ED-4C80-8380-68A5B200C341}"/>
    <cellStyle name="20% - Accent6 2 3 3" xfId="3687" xr:uid="{1688D737-9795-48F7-BD3B-ECCAE9EE8716}"/>
    <cellStyle name="20% - Accent6 3" xfId="68" xr:uid="{00000000-0005-0000-0000-000043000000}"/>
    <cellStyle name="20% - Accent6 3 2" xfId="69" xr:uid="{00000000-0005-0000-0000-000044000000}"/>
    <cellStyle name="20% - Accent6 3 2 2" xfId="2345" xr:uid="{42CF33D2-07E9-48F7-993C-C047498CABBE}"/>
    <cellStyle name="20% - Accent6 3 2 3" xfId="3688" xr:uid="{CCB079D5-A7FD-4952-BA3B-97874A2EA9FD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2 2" xfId="2346" xr:uid="{B92EC8EE-8D20-457A-8CD5-A1E7BBE8D1A7}"/>
    <cellStyle name="40% - Accent1 2 2 3" xfId="3689" xr:uid="{3C125E3C-6F5A-4E29-AE56-B55862799731}"/>
    <cellStyle name="40% - Accent1 2 3" xfId="77" xr:uid="{00000000-0005-0000-0000-00004C000000}"/>
    <cellStyle name="40% - Accent1 2 3 2" xfId="2347" xr:uid="{DB5F1E96-59AD-4041-96D6-74989DE30BEF}"/>
    <cellStyle name="40% - Accent1 2 3 3" xfId="3690" xr:uid="{0ACC5526-BD1F-475F-8A3A-37DDCD6156E9}"/>
    <cellStyle name="40% - Accent1 3" xfId="78" xr:uid="{00000000-0005-0000-0000-00004D000000}"/>
    <cellStyle name="40% - Accent1 3 2" xfId="79" xr:uid="{00000000-0005-0000-0000-00004E000000}"/>
    <cellStyle name="40% - Accent1 3 2 2" xfId="2348" xr:uid="{D38E75F2-D273-4380-90B2-ECAD07AC242D}"/>
    <cellStyle name="40% - Accent1 3 2 3" xfId="3691" xr:uid="{047792FB-EE42-4268-A5A8-98605D2561B8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2 2" xfId="2349" xr:uid="{B7E9F9DC-5DA9-4233-AABF-C19DAB41C758}"/>
    <cellStyle name="40% - Accent2 2 2 3" xfId="3692" xr:uid="{928BCB91-4BEE-48B0-B815-6340153A8EEC}"/>
    <cellStyle name="40% - Accent2 2 3" xfId="87" xr:uid="{00000000-0005-0000-0000-000056000000}"/>
    <cellStyle name="40% - Accent2 2 3 2" xfId="2350" xr:uid="{0DF70496-80CA-44D1-A5F3-59564C60D7B7}"/>
    <cellStyle name="40% - Accent2 2 3 3" xfId="3693" xr:uid="{3839FF6D-E794-49AE-BEE8-AA2FFE2E78AF}"/>
    <cellStyle name="40% - Accent2 3" xfId="88" xr:uid="{00000000-0005-0000-0000-000057000000}"/>
    <cellStyle name="40% - Accent2 3 2" xfId="89" xr:uid="{00000000-0005-0000-0000-000058000000}"/>
    <cellStyle name="40% - Accent2 3 2 2" xfId="2351" xr:uid="{57263341-F05D-4C1E-8197-A3297D693CFF}"/>
    <cellStyle name="40% - Accent2 3 2 3" xfId="3694" xr:uid="{D38093BF-226A-4DA7-9AFF-16A53772E147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2 2" xfId="2352" xr:uid="{02A4B298-8D5D-497B-AB0A-B71C71DACA54}"/>
    <cellStyle name="40% - Accent3 2 2 3" xfId="3695" xr:uid="{DBE810D0-085F-4C34-B32F-E6DBE784CE93}"/>
    <cellStyle name="40% - Accent3 2 3" xfId="97" xr:uid="{00000000-0005-0000-0000-000060000000}"/>
    <cellStyle name="40% - Accent3 2 3 2" xfId="2353" xr:uid="{10BF7E3D-7404-4293-BE9B-71681CC5B051}"/>
    <cellStyle name="40% - Accent3 2 3 3" xfId="3696" xr:uid="{58BA7DB0-F83B-42DE-8CC4-C20A796C8933}"/>
    <cellStyle name="40% - Accent3 3" xfId="98" xr:uid="{00000000-0005-0000-0000-000061000000}"/>
    <cellStyle name="40% - Accent3 3 2" xfId="99" xr:uid="{00000000-0005-0000-0000-000062000000}"/>
    <cellStyle name="40% - Accent3 3 2 2" xfId="2354" xr:uid="{D7DC29D2-AD77-497E-9BC5-2701C4A09DDB}"/>
    <cellStyle name="40% - Accent3 3 2 3" xfId="3697" xr:uid="{0A4B5B81-172C-4A23-866A-5F6FF6630757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2 2" xfId="2355" xr:uid="{1031AFA3-E349-492B-B529-37C2611F5D4B}"/>
    <cellStyle name="40% - Accent4 2 2 3" xfId="3698" xr:uid="{EE0EC965-4DD9-4CDB-8C9D-08DFB74BCE59}"/>
    <cellStyle name="40% - Accent4 2 3" xfId="107" xr:uid="{00000000-0005-0000-0000-00006A000000}"/>
    <cellStyle name="40% - Accent4 2 3 2" xfId="2356" xr:uid="{D5343FA8-7049-4174-B939-5EECA5FD003E}"/>
    <cellStyle name="40% - Accent4 2 3 3" xfId="3699" xr:uid="{ADE6B062-61DD-49F9-A459-E17FA9127F6B}"/>
    <cellStyle name="40% - Accent4 3" xfId="108" xr:uid="{00000000-0005-0000-0000-00006B000000}"/>
    <cellStyle name="40% - Accent4 3 2" xfId="109" xr:uid="{00000000-0005-0000-0000-00006C000000}"/>
    <cellStyle name="40% - Accent4 3 2 2" xfId="2357" xr:uid="{A4154197-D6D1-4908-8470-9C99A0C2C7D3}"/>
    <cellStyle name="40% - Accent4 3 2 3" xfId="3700" xr:uid="{73488FD3-BEEC-4CF4-8307-782B05A24F73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2 2" xfId="2358" xr:uid="{9931B865-7722-47CF-BEB1-36647973AACD}"/>
    <cellStyle name="40% - Accent5 2 2 3" xfId="3701" xr:uid="{E73CB837-EAF1-443A-88BF-E4A3CAFDE1D6}"/>
    <cellStyle name="40% - Accent5 2 3" xfId="117" xr:uid="{00000000-0005-0000-0000-000074000000}"/>
    <cellStyle name="40% - Accent5 2 3 2" xfId="2359" xr:uid="{265634D9-526B-457C-A0EA-508721937C11}"/>
    <cellStyle name="40% - Accent5 2 3 3" xfId="3702" xr:uid="{455CB275-1E3E-4DF1-9D07-5D4CF7027F10}"/>
    <cellStyle name="40% - Accent5 3" xfId="118" xr:uid="{00000000-0005-0000-0000-000075000000}"/>
    <cellStyle name="40% - Accent5 3 2" xfId="119" xr:uid="{00000000-0005-0000-0000-000076000000}"/>
    <cellStyle name="40% - Accent5 3 2 2" xfId="2360" xr:uid="{3CB1389F-C666-49B8-A5D8-0C02A5C0FFED}"/>
    <cellStyle name="40% - Accent5 3 2 3" xfId="3703" xr:uid="{5FBA8ED2-63DC-4F1D-8C3F-0C298CCC60A1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2 2" xfId="2361" xr:uid="{F985E33F-29C8-4623-896F-7EF3C5B58712}"/>
    <cellStyle name="40% - Accent6 2 2 3" xfId="3704" xr:uid="{EB0E3566-6FEC-49B2-97E9-4C88ACD978C2}"/>
    <cellStyle name="40% - Accent6 2 3" xfId="127" xr:uid="{00000000-0005-0000-0000-00007E000000}"/>
    <cellStyle name="40% - Accent6 2 3 2" xfId="2362" xr:uid="{FFA9EAC4-3486-4B84-98AF-6570B493DFA1}"/>
    <cellStyle name="40% - Accent6 2 3 3" xfId="3705" xr:uid="{C929BB82-7E59-454E-AEC4-DCFC09BDC2C9}"/>
    <cellStyle name="40% - Accent6 3" xfId="128" xr:uid="{00000000-0005-0000-0000-00007F000000}"/>
    <cellStyle name="40% - Accent6 3 2" xfId="129" xr:uid="{00000000-0005-0000-0000-000080000000}"/>
    <cellStyle name="40% - Accent6 3 2 2" xfId="2363" xr:uid="{E424449E-F7FB-47BD-BC9A-2C3214FC9C06}"/>
    <cellStyle name="40% - Accent6 3 2 3" xfId="3706" xr:uid="{47DC137E-0593-4AB5-9965-6493731E2A1E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2 2" xfId="2365" xr:uid="{6DCC08AB-9BF3-4FC0-AE14-B83E227E5804}"/>
    <cellStyle name="594941.25 2 3" xfId="138" xr:uid="{00000000-0005-0000-0000-000089000000}"/>
    <cellStyle name="594941.25 2 3 2" xfId="2366" xr:uid="{9E83A606-DFD4-433A-98BB-20F2F2198647}"/>
    <cellStyle name="594941.25 2 4" xfId="2364" xr:uid="{C537E0CF-1FEA-4245-AFFB-0FE91FBA9E8D}"/>
    <cellStyle name="594941.25 2 5" xfId="3707" xr:uid="{74031A0C-D333-4996-8845-956AFFEE14E3}"/>
    <cellStyle name="594941.25 3" xfId="139" xr:uid="{00000000-0005-0000-0000-00008A000000}"/>
    <cellStyle name="594941.25 3 2" xfId="140" xr:uid="{00000000-0005-0000-0000-00008B000000}"/>
    <cellStyle name="594941.25 3 2 2" xfId="2368" xr:uid="{EC6ED947-A338-4685-B5B0-FF8034541172}"/>
    <cellStyle name="594941.25 3 3" xfId="141" xr:uid="{00000000-0005-0000-0000-00008C000000}"/>
    <cellStyle name="594941.25 3 3 2" xfId="2369" xr:uid="{BC9982C1-7E1E-4A19-A593-5E3F31A3B610}"/>
    <cellStyle name="594941.25 3 4" xfId="2367" xr:uid="{0929269D-C67D-4284-ACB0-BD361D77DBA1}"/>
    <cellStyle name="594941.25 3 5" xfId="3708" xr:uid="{60F39E18-B522-4E4A-A85B-71054D83FD65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2 2 2" xfId="2375" xr:uid="{01112394-C246-4A7B-AD7C-47B79C4949AE}"/>
    <cellStyle name="Comma 10 2 2 2 3" xfId="2374" xr:uid="{007A9C41-77C5-4EDF-BC39-A43F40E73BB9}"/>
    <cellStyle name="Comma 10 2 2 3" xfId="330" xr:uid="{00000000-0005-0000-0000-000049010000}"/>
    <cellStyle name="Comma 10 2 2 3 2" xfId="2376" xr:uid="{10BE135E-0C75-42BD-B43A-0A631AF42444}"/>
    <cellStyle name="Comma 10 2 2 4" xfId="331" xr:uid="{00000000-0005-0000-0000-00004A010000}"/>
    <cellStyle name="Comma 10 2 2 4 2" xfId="2377" xr:uid="{A7C58B03-4C6C-459C-B36A-0CB26B2BF7BB}"/>
    <cellStyle name="Comma 10 2 2 5" xfId="2373" xr:uid="{73F440CA-F2E3-4C40-AC37-DCFE8E2E67A4}"/>
    <cellStyle name="Comma 10 2 2 6" xfId="3712" xr:uid="{8309E88C-B58A-4FE6-839E-813F685CEAC4}"/>
    <cellStyle name="Comma 10 2 3" xfId="332" xr:uid="{00000000-0005-0000-0000-00004B010000}"/>
    <cellStyle name="Comma 10 2 3 2" xfId="333" xr:uid="{00000000-0005-0000-0000-00004C010000}"/>
    <cellStyle name="Comma 10 2 3 2 2" xfId="2379" xr:uid="{BEE1FC00-EF63-4B84-903D-4658F33CE3EA}"/>
    <cellStyle name="Comma 10 2 3 3" xfId="334" xr:uid="{00000000-0005-0000-0000-00004D010000}"/>
    <cellStyle name="Comma 10 2 3 3 2" xfId="2380" xr:uid="{DE44D73B-499C-4C48-BE78-E689CCA8AE6E}"/>
    <cellStyle name="Comma 10 2 3 4" xfId="2378" xr:uid="{7E5F09CD-E717-4255-B09D-E5D709539AF3}"/>
    <cellStyle name="Comma 10 2 3 5" xfId="3713" xr:uid="{31A5A27E-8A13-4E83-863A-A23A3CF707AA}"/>
    <cellStyle name="Comma 10 2 4" xfId="335" xr:uid="{00000000-0005-0000-0000-00004E010000}"/>
    <cellStyle name="Comma 10 2 4 2" xfId="336" xr:uid="{00000000-0005-0000-0000-00004F010000}"/>
    <cellStyle name="Comma 10 2 4 2 2" xfId="2382" xr:uid="{471105AB-D366-47AD-AAAD-49DEE715DAB9}"/>
    <cellStyle name="Comma 10 2 4 3" xfId="337" xr:uid="{00000000-0005-0000-0000-000050010000}"/>
    <cellStyle name="Comma 10 2 4 3 2" xfId="2383" xr:uid="{1384A65B-02D8-4AF2-9817-19E5C69FDA41}"/>
    <cellStyle name="Comma 10 2 4 4" xfId="2381" xr:uid="{B3F54C6C-5A22-4C9D-908D-33A2A4D7E21F}"/>
    <cellStyle name="Comma 10 2 4 5" xfId="3714" xr:uid="{B756AB65-DD80-4660-896F-FAD0AD8386AC}"/>
    <cellStyle name="Comma 10 2 5" xfId="338" xr:uid="{00000000-0005-0000-0000-000051010000}"/>
    <cellStyle name="Comma 10 2 5 2" xfId="339" xr:uid="{00000000-0005-0000-0000-000052010000}"/>
    <cellStyle name="Comma 10 2 5 2 2" xfId="2385" xr:uid="{1A40A4C9-2499-4C84-B395-BBFCA1FD011C}"/>
    <cellStyle name="Comma 10 2 5 3" xfId="2384" xr:uid="{047ED8FC-F122-485E-9202-9A7449BAC85B}"/>
    <cellStyle name="Comma 10 2 6" xfId="340" xr:uid="{00000000-0005-0000-0000-000053010000}"/>
    <cellStyle name="Comma 10 2 6 2" xfId="2386" xr:uid="{07BFEC60-3795-44DF-A49B-E34A833321E3}"/>
    <cellStyle name="Comma 10 2 7" xfId="341" xr:uid="{00000000-0005-0000-0000-000054010000}"/>
    <cellStyle name="Comma 10 2 7 2" xfId="2387" xr:uid="{62D47608-690D-4BD3-B83A-BC5210E6FC16}"/>
    <cellStyle name="Comma 10 2 8" xfId="2372" xr:uid="{42AC276C-E333-4B8B-A84D-688387194550}"/>
    <cellStyle name="Comma 10 2 9" xfId="3711" xr:uid="{D49D2346-F559-42DD-8242-2F3AAA70CCD8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2 2" xfId="2391" xr:uid="{FE48FD08-F4EF-417C-8184-806639F46B00}"/>
    <cellStyle name="Comma 10 3 2 2 3" xfId="346" xr:uid="{00000000-0005-0000-0000-000059010000}"/>
    <cellStyle name="Comma 10 3 2 2 3 2" xfId="2392" xr:uid="{86F7BC56-8BF3-475A-B0D9-2112809C4BDE}"/>
    <cellStyle name="Comma 10 3 2 2 4" xfId="2390" xr:uid="{3DBA6A9B-3C37-4FDB-9E5A-2C57CCA2B073}"/>
    <cellStyle name="Comma 10 3 2 2 5" xfId="3717" xr:uid="{210D14C1-89AC-46C5-83E8-33452B8DA6AD}"/>
    <cellStyle name="Comma 10 3 2 3" xfId="347" xr:uid="{00000000-0005-0000-0000-00005A010000}"/>
    <cellStyle name="Comma 10 3 2 3 2" xfId="348" xr:uid="{00000000-0005-0000-0000-00005B010000}"/>
    <cellStyle name="Comma 10 3 2 3 2 2" xfId="2394" xr:uid="{CE491B09-C2EC-4469-B009-49BB88F33B20}"/>
    <cellStyle name="Comma 10 3 2 3 3" xfId="349" xr:uid="{00000000-0005-0000-0000-00005C010000}"/>
    <cellStyle name="Comma 10 3 2 3 3 2" xfId="2395" xr:uid="{C46BC24E-C052-4C84-8F93-D43920554306}"/>
    <cellStyle name="Comma 10 3 2 3 4" xfId="2393" xr:uid="{FB2F6435-C33C-4FCD-8628-0B09294A7282}"/>
    <cellStyle name="Comma 10 3 2 3 5" xfId="3718" xr:uid="{3EE86607-C255-469B-855C-BE32A5830159}"/>
    <cellStyle name="Comma 10 3 2 4" xfId="350" xr:uid="{00000000-0005-0000-0000-00005D010000}"/>
    <cellStyle name="Comma 10 3 2 4 2" xfId="2396" xr:uid="{AA73140D-9F4F-446F-8777-C81F06F59A21}"/>
    <cellStyle name="Comma 10 3 2 5" xfId="351" xr:uid="{00000000-0005-0000-0000-00005E010000}"/>
    <cellStyle name="Comma 10 3 2 5 2" xfId="2397" xr:uid="{F28321B7-55DA-4360-9923-60DB7AE7EA29}"/>
    <cellStyle name="Comma 10 3 2 6" xfId="2389" xr:uid="{C89109DC-9331-4D87-B042-356DEBDD80A6}"/>
    <cellStyle name="Comma 10 3 2 7" xfId="3716" xr:uid="{4DE4867E-E9FB-4A1C-B240-51C8D603FFD4}"/>
    <cellStyle name="Comma 10 3 3" xfId="352" xr:uid="{00000000-0005-0000-0000-00005F010000}"/>
    <cellStyle name="Comma 10 3 3 2" xfId="353" xr:uid="{00000000-0005-0000-0000-000060010000}"/>
    <cellStyle name="Comma 10 3 3 2 2" xfId="2399" xr:uid="{D5C37900-81A2-4B37-AAD8-6650331F6226}"/>
    <cellStyle name="Comma 10 3 3 3" xfId="354" xr:uid="{00000000-0005-0000-0000-000061010000}"/>
    <cellStyle name="Comma 10 3 3 3 2" xfId="2400" xr:uid="{DBE46D1F-C64C-4291-B79D-84D756346475}"/>
    <cellStyle name="Comma 10 3 3 4" xfId="2398" xr:uid="{31D6E893-3A48-48C6-AFA1-7FDDBEAF027B}"/>
    <cellStyle name="Comma 10 3 3 5" xfId="3719" xr:uid="{3426B10A-1FAB-42BD-ACC1-A17F604A5774}"/>
    <cellStyle name="Comma 10 3 4" xfId="355" xr:uid="{00000000-0005-0000-0000-000062010000}"/>
    <cellStyle name="Comma 10 3 4 2" xfId="356" xr:uid="{00000000-0005-0000-0000-000063010000}"/>
    <cellStyle name="Comma 10 3 4 2 2" xfId="2402" xr:uid="{E7FF607F-F349-48C5-B78D-515134B0EE94}"/>
    <cellStyle name="Comma 10 3 4 3" xfId="357" xr:uid="{00000000-0005-0000-0000-000064010000}"/>
    <cellStyle name="Comma 10 3 4 3 2" xfId="2403" xr:uid="{18B03A54-BDCE-4224-9976-CA47CFF689DE}"/>
    <cellStyle name="Comma 10 3 4 4" xfId="2401" xr:uid="{C208B924-E3C9-4D71-A72A-68D8ECAD7B20}"/>
    <cellStyle name="Comma 10 3 4 5" xfId="3720" xr:uid="{C34F2424-0B7F-474B-9A3D-A6B5C43C2D53}"/>
    <cellStyle name="Comma 10 3 5" xfId="358" xr:uid="{00000000-0005-0000-0000-000065010000}"/>
    <cellStyle name="Comma 10 3 5 2" xfId="2404" xr:uid="{9E9682DB-5F00-4913-8A2E-76D62121713A}"/>
    <cellStyle name="Comma 10 3 5 3" xfId="4027" xr:uid="{14A9D7E1-15D1-46AC-B669-43C4EAACF995}"/>
    <cellStyle name="Comma 10 3 6" xfId="359" xr:uid="{00000000-0005-0000-0000-000066010000}"/>
    <cellStyle name="Comma 10 3 6 2" xfId="2405" xr:uid="{C59F38BD-0673-45DE-BC49-5713958B7908}"/>
    <cellStyle name="Comma 10 3 7" xfId="2388" xr:uid="{89397761-33E5-4FE7-86BE-4A9DD3FC498D}"/>
    <cellStyle name="Comma 10 3 8" xfId="3715" xr:uid="{8B10229B-7349-477F-8092-632878F42A6F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2 2 2" xfId="2408" xr:uid="{35000A31-5E80-4F33-8928-A7C21ECFCD51}"/>
    <cellStyle name="Comma 10 4 2 3" xfId="2407" xr:uid="{ACE6F1D4-9774-45E6-A492-916475CCCBE0}"/>
    <cellStyle name="Comma 10 4 3" xfId="363" xr:uid="{00000000-0005-0000-0000-00006A010000}"/>
    <cellStyle name="Comma 10 4 3 2" xfId="2409" xr:uid="{B6342E3A-B9BC-4CB5-A87D-CC5542DBEBCA}"/>
    <cellStyle name="Comma 10 4 4" xfId="364" xr:uid="{00000000-0005-0000-0000-00006B010000}"/>
    <cellStyle name="Comma 10 4 4 2" xfId="2410" xr:uid="{D211A926-E100-49BA-9349-D1EB746B4D3D}"/>
    <cellStyle name="Comma 10 4 5" xfId="2406" xr:uid="{AC914459-B3A0-4D03-9A94-DB1E02EF4849}"/>
    <cellStyle name="Comma 10 4 6" xfId="3721" xr:uid="{D729313E-6916-44F5-B504-C6CC38BF3875}"/>
    <cellStyle name="Comma 10 5" xfId="365" xr:uid="{00000000-0005-0000-0000-00006C010000}"/>
    <cellStyle name="Comma 10 5 2" xfId="366" xr:uid="{00000000-0005-0000-0000-00006D010000}"/>
    <cellStyle name="Comma 10 5 2 2" xfId="2412" xr:uid="{300D53DA-ED43-445D-B125-3FC941EC8AEB}"/>
    <cellStyle name="Comma 10 5 3" xfId="367" xr:uid="{00000000-0005-0000-0000-00006E010000}"/>
    <cellStyle name="Comma 10 5 3 2" xfId="2413" xr:uid="{B85B9C73-EF6C-4C84-B9C2-23B26C9F975D}"/>
    <cellStyle name="Comma 10 5 4" xfId="2411" xr:uid="{AF4966A1-D266-4DFE-8F4C-6A10D5267455}"/>
    <cellStyle name="Comma 10 5 5" xfId="3722" xr:uid="{8596B497-7DBA-46E5-B685-DEC297470B00}"/>
    <cellStyle name="Comma 10 6" xfId="368" xr:uid="{00000000-0005-0000-0000-00006F010000}"/>
    <cellStyle name="Comma 10 6 2" xfId="2414" xr:uid="{20C0E5A0-6EA5-4296-8E5B-DD6949929952}"/>
    <cellStyle name="Comma 10 7" xfId="369" xr:uid="{00000000-0005-0000-0000-000070010000}"/>
    <cellStyle name="Comma 10 7 2" xfId="2415" xr:uid="{DC7AAD7F-A568-4D30-A300-1967760C1A84}"/>
    <cellStyle name="Comma 10 8" xfId="2371" xr:uid="{510404DB-1B4B-4CA7-8E94-4954E4CC1247}"/>
    <cellStyle name="Comma 10 9" xfId="3710" xr:uid="{F0306B07-9F77-4CD4-B6AE-C9E6AA884718}"/>
    <cellStyle name="Comma 100" xfId="370" xr:uid="{00000000-0005-0000-0000-000071010000}"/>
    <cellStyle name="Comma 100 2" xfId="2416" xr:uid="{4AB488D6-1247-4A54-A1F0-1732E6804A35}"/>
    <cellStyle name="Comma 101" xfId="371" xr:uid="{00000000-0005-0000-0000-000072010000}"/>
    <cellStyle name="Comma 101 2" xfId="2417" xr:uid="{6A59268B-7868-476A-82C5-9A5813306C9C}"/>
    <cellStyle name="Comma 102" xfId="372" xr:uid="{00000000-0005-0000-0000-000073010000}"/>
    <cellStyle name="Comma 102 2" xfId="2418" xr:uid="{02216015-2BC5-4E64-ADFD-56B9960EDC0B}"/>
    <cellStyle name="Comma 103" xfId="373" xr:uid="{00000000-0005-0000-0000-000074010000}"/>
    <cellStyle name="Comma 103 2" xfId="2419" xr:uid="{25BF8ECC-A649-48CD-8E23-CF14F736587C}"/>
    <cellStyle name="Comma 104" xfId="374" xr:uid="{00000000-0005-0000-0000-000075010000}"/>
    <cellStyle name="Comma 104 2" xfId="2420" xr:uid="{7A8F35D8-048D-4A48-8BCD-03F9B190FF59}"/>
    <cellStyle name="Comma 105" xfId="375" xr:uid="{00000000-0005-0000-0000-000076010000}"/>
    <cellStyle name="Comma 105 2" xfId="2421" xr:uid="{2EDB1461-1F11-499E-8B8F-8637CAD4DF66}"/>
    <cellStyle name="Comma 106" xfId="376" xr:uid="{00000000-0005-0000-0000-000077010000}"/>
    <cellStyle name="Comma 106 2" xfId="2422" xr:uid="{00B867D3-472D-4709-B45D-56161162FA73}"/>
    <cellStyle name="Comma 107" xfId="377" xr:uid="{00000000-0005-0000-0000-000078010000}"/>
    <cellStyle name="Comma 107 2" xfId="2423" xr:uid="{1095212C-CE7C-47FB-8C46-E7312236FF2E}"/>
    <cellStyle name="Comma 108" xfId="378" xr:uid="{00000000-0005-0000-0000-000079010000}"/>
    <cellStyle name="Comma 108 2" xfId="2424" xr:uid="{741C6807-B389-4E81-88B1-7E0EF1929332}"/>
    <cellStyle name="Comma 109" xfId="379" xr:uid="{00000000-0005-0000-0000-00007A010000}"/>
    <cellStyle name="Comma 109 2" xfId="2425" xr:uid="{FCCE3512-6707-4CFC-A91A-F78156CC919A}"/>
    <cellStyle name="Comma 11" xfId="380" xr:uid="{00000000-0005-0000-0000-00007B010000}"/>
    <cellStyle name="Comma 11 10" xfId="3723" xr:uid="{F2D8B17F-FE99-44F3-BE39-A21401365BE8}"/>
    <cellStyle name="Comma 11 2" xfId="381" xr:uid="{00000000-0005-0000-0000-00007C010000}"/>
    <cellStyle name="Comma 11 2 10" xfId="3724" xr:uid="{3FBBC151-EAFD-40EA-A8CB-100295162913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2 2" xfId="2430" xr:uid="{6388E6C4-B2C7-41F7-83FF-AC4FD93F9037}"/>
    <cellStyle name="Comma 11 2 2 2 3" xfId="385" xr:uid="{00000000-0005-0000-0000-000080010000}"/>
    <cellStyle name="Comma 11 2 2 2 3 2" xfId="2431" xr:uid="{889CD91B-B1BA-4216-8D27-FC4B47D0D459}"/>
    <cellStyle name="Comma 11 2 2 2 4" xfId="2429" xr:uid="{B2728EC7-B1A3-4BA3-BE80-1EA2A7A4AD45}"/>
    <cellStyle name="Comma 11 2 2 2 5" xfId="3726" xr:uid="{8E3756DF-68DF-493F-89BE-9ADBF1A7A2A7}"/>
    <cellStyle name="Comma 11 2 2 3" xfId="386" xr:uid="{00000000-0005-0000-0000-000081010000}"/>
    <cellStyle name="Comma 11 2 2 3 2" xfId="387" xr:uid="{00000000-0005-0000-0000-000082010000}"/>
    <cellStyle name="Comma 11 2 2 3 2 2" xfId="2433" xr:uid="{DCB18F79-704D-4079-9D22-F6AE356F13D7}"/>
    <cellStyle name="Comma 11 2 2 3 3" xfId="388" xr:uid="{00000000-0005-0000-0000-000083010000}"/>
    <cellStyle name="Comma 11 2 2 3 3 2" xfId="2434" xr:uid="{5E32FDD9-3FCA-4C94-A446-A08726843761}"/>
    <cellStyle name="Comma 11 2 2 3 4" xfId="2432" xr:uid="{4FA07833-99B1-422A-9B02-1F5C2FA33906}"/>
    <cellStyle name="Comma 11 2 2 3 5" xfId="3727" xr:uid="{64737334-6C08-4316-991A-979021BE2AAA}"/>
    <cellStyle name="Comma 11 2 2 4" xfId="389" xr:uid="{00000000-0005-0000-0000-000084010000}"/>
    <cellStyle name="Comma 11 2 2 4 2" xfId="390" xr:uid="{00000000-0005-0000-0000-000085010000}"/>
    <cellStyle name="Comma 11 2 2 4 2 2" xfId="2436" xr:uid="{E0B2705C-105F-42F4-B0DC-EF2A813FBF4C}"/>
    <cellStyle name="Comma 11 2 2 4 3" xfId="2435" xr:uid="{B91DBC04-0A98-4625-9CEC-14DA6005B9A8}"/>
    <cellStyle name="Comma 11 2 2 5" xfId="391" xr:uid="{00000000-0005-0000-0000-000086010000}"/>
    <cellStyle name="Comma 11 2 2 5 2" xfId="2437" xr:uid="{D5B6D3FA-5C56-4D2E-9822-E9C02DDC3222}"/>
    <cellStyle name="Comma 11 2 2 6" xfId="392" xr:uid="{00000000-0005-0000-0000-000087010000}"/>
    <cellStyle name="Comma 11 2 2 6 2" xfId="2438" xr:uid="{E52690C7-C297-43DB-BBD2-93E36DFA0659}"/>
    <cellStyle name="Comma 11 2 2 7" xfId="2428" xr:uid="{14914983-B041-4BC3-9A37-C537D7C3AB51}"/>
    <cellStyle name="Comma 11 2 2 8" xfId="3725" xr:uid="{9420C449-D32E-4DCD-9199-F43FE27ABC9E}"/>
    <cellStyle name="Comma 11 2 3" xfId="393" xr:uid="{00000000-0005-0000-0000-000088010000}"/>
    <cellStyle name="Comma 11 2 3 2" xfId="394" xr:uid="{00000000-0005-0000-0000-000089010000}"/>
    <cellStyle name="Comma 11 2 3 2 2" xfId="2440" xr:uid="{5C601920-6AC7-49A7-8FA3-5732B68C436F}"/>
    <cellStyle name="Comma 11 2 3 3" xfId="395" xr:uid="{00000000-0005-0000-0000-00008A010000}"/>
    <cellStyle name="Comma 11 2 3 3 2" xfId="2441" xr:uid="{4C8A47BC-686E-486E-AFE9-C26229F0A449}"/>
    <cellStyle name="Comma 11 2 3 4" xfId="2439" xr:uid="{8AB689C8-9FF0-4B80-A137-10516CD56558}"/>
    <cellStyle name="Comma 11 2 3 5" xfId="3728" xr:uid="{96F2DA42-1B8C-42CF-B6FA-F293EF53047A}"/>
    <cellStyle name="Comma 11 2 4" xfId="396" xr:uid="{00000000-0005-0000-0000-00008B010000}"/>
    <cellStyle name="Comma 11 2 4 2" xfId="397" xr:uid="{00000000-0005-0000-0000-00008C010000}"/>
    <cellStyle name="Comma 11 2 4 2 2" xfId="2443" xr:uid="{F70C8E96-4F88-476C-B868-5771954C5356}"/>
    <cellStyle name="Comma 11 2 4 3" xfId="398" xr:uid="{00000000-0005-0000-0000-00008D010000}"/>
    <cellStyle name="Comma 11 2 4 3 2" xfId="2444" xr:uid="{8025BA65-F95B-4964-97CA-7B4FCFAB59A9}"/>
    <cellStyle name="Comma 11 2 4 4" xfId="2442" xr:uid="{CCB53752-4ED0-4C7A-9F9E-1C5745138C8C}"/>
    <cellStyle name="Comma 11 2 4 5" xfId="3729" xr:uid="{FB1BA8BA-9B6D-426E-912F-858CAC4F5926}"/>
    <cellStyle name="Comma 11 2 5" xfId="399" xr:uid="{00000000-0005-0000-0000-00008E010000}"/>
    <cellStyle name="Comma 11 2 5 2" xfId="400" xr:uid="{00000000-0005-0000-0000-00008F010000}"/>
    <cellStyle name="Comma 11 2 5 2 2" xfId="2446" xr:uid="{1157F5EE-FF0B-4A4B-8185-47469FF28DFE}"/>
    <cellStyle name="Comma 11 2 5 3" xfId="401" xr:uid="{00000000-0005-0000-0000-000090010000}"/>
    <cellStyle name="Comma 11 2 5 3 2" xfId="2447" xr:uid="{2F8E3116-FDBC-4061-8BA9-6F13B3F8A10C}"/>
    <cellStyle name="Comma 11 2 5 4" xfId="2445" xr:uid="{FC26B83B-F019-40C9-B7A7-DFDA235BE183}"/>
    <cellStyle name="Comma 11 2 5 5" xfId="3730" xr:uid="{F50893F4-02D8-43A5-B2E7-BA690F31E760}"/>
    <cellStyle name="Comma 11 2 6" xfId="402" xr:uid="{00000000-0005-0000-0000-000091010000}"/>
    <cellStyle name="Comma 11 2 6 2" xfId="403" xr:uid="{00000000-0005-0000-0000-000092010000}"/>
    <cellStyle name="Comma 11 2 6 2 2" xfId="2449" xr:uid="{50227607-63EB-43FA-A1E0-2997A5417262}"/>
    <cellStyle name="Comma 11 2 6 3" xfId="2448" xr:uid="{D46F06BE-ADE6-4EA9-91EA-6CBC88A8958B}"/>
    <cellStyle name="Comma 11 2 7" xfId="404" xr:uid="{00000000-0005-0000-0000-000093010000}"/>
    <cellStyle name="Comma 11 2 7 2" xfId="2450" xr:uid="{B0A95B2B-A3D7-4153-B7B2-E5B712B5F287}"/>
    <cellStyle name="Comma 11 2 8" xfId="405" xr:uid="{00000000-0005-0000-0000-000094010000}"/>
    <cellStyle name="Comma 11 2 8 2" xfId="2451" xr:uid="{3B3784EF-CAE4-4396-A63E-850EF7BA617A}"/>
    <cellStyle name="Comma 11 2 9" xfId="2427" xr:uid="{CBD41B9F-8573-4209-BCDA-BFA2405A3DBE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2 2" xfId="2454" xr:uid="{932D3DD4-4961-41C3-B009-9BAB0DBD15A1}"/>
    <cellStyle name="Comma 11 3 2 3" xfId="409" xr:uid="{00000000-0005-0000-0000-000098010000}"/>
    <cellStyle name="Comma 11 3 2 3 2" xfId="2455" xr:uid="{9252D3D4-E240-432B-BC5C-4C966FA5D57E}"/>
    <cellStyle name="Comma 11 3 2 4" xfId="2453" xr:uid="{FF10B977-80EF-4A89-83C1-F6B7E2F32554}"/>
    <cellStyle name="Comma 11 3 2 5" xfId="3732" xr:uid="{838CF624-B535-4B59-8F15-82FB79E224CB}"/>
    <cellStyle name="Comma 11 3 3" xfId="410" xr:uid="{00000000-0005-0000-0000-000099010000}"/>
    <cellStyle name="Comma 11 3 3 2" xfId="2456" xr:uid="{E6B47CB2-9987-42DE-969B-02F9C4DB7E01}"/>
    <cellStyle name="Comma 11 3 4" xfId="411" xr:uid="{00000000-0005-0000-0000-00009A010000}"/>
    <cellStyle name="Comma 11 3 4 2" xfId="2457" xr:uid="{175F237A-D489-4990-B118-03C4D1937E2B}"/>
    <cellStyle name="Comma 11 3 5" xfId="2452" xr:uid="{E2C5638D-D55E-454D-A50B-55E86D4F36AB}"/>
    <cellStyle name="Comma 11 3 6" xfId="3731" xr:uid="{650B4DCA-2747-4C7A-A4FC-C47B7A13597D}"/>
    <cellStyle name="Comma 11 4" xfId="412" xr:uid="{00000000-0005-0000-0000-00009B010000}"/>
    <cellStyle name="Comma 11 4 2" xfId="413" xr:uid="{00000000-0005-0000-0000-00009C010000}"/>
    <cellStyle name="Comma 11 4 2 2" xfId="2459" xr:uid="{587BCA51-4448-4312-8DDF-0C2F81378911}"/>
    <cellStyle name="Comma 11 4 3" xfId="414" xr:uid="{00000000-0005-0000-0000-00009D010000}"/>
    <cellStyle name="Comma 11 4 3 2" xfId="2460" xr:uid="{E0559E5B-5167-425B-9CD5-5EE27E2D42E3}"/>
    <cellStyle name="Comma 11 4 4" xfId="2458" xr:uid="{3AD3C5A9-2FEE-496D-9C11-C018673DFC7E}"/>
    <cellStyle name="Comma 11 4 5" xfId="3733" xr:uid="{B62975AE-124C-4D31-923F-9AEB9EE41648}"/>
    <cellStyle name="Comma 11 5" xfId="415" xr:uid="{00000000-0005-0000-0000-00009E010000}"/>
    <cellStyle name="Comma 11 5 2" xfId="416" xr:uid="{00000000-0005-0000-0000-00009F010000}"/>
    <cellStyle name="Comma 11 5 2 2" xfId="2462" xr:uid="{6AD4E24C-3E49-49B8-8DA2-962537D633CB}"/>
    <cellStyle name="Comma 11 5 3" xfId="417" xr:uid="{00000000-0005-0000-0000-0000A0010000}"/>
    <cellStyle name="Comma 11 5 3 2" xfId="2463" xr:uid="{E38DBFEC-8E9A-4EEE-ABD2-6BB01836FC5B}"/>
    <cellStyle name="Comma 11 5 4" xfId="2461" xr:uid="{C8D4FB9C-C2E8-4102-9987-D254BB08BBDC}"/>
    <cellStyle name="Comma 11 5 5" xfId="3734" xr:uid="{73C9B0D9-E2FA-4D9E-805D-92E806BD524E}"/>
    <cellStyle name="Comma 11 6" xfId="418" xr:uid="{00000000-0005-0000-0000-0000A1010000}"/>
    <cellStyle name="Comma 11 6 2" xfId="419" xr:uid="{00000000-0005-0000-0000-0000A2010000}"/>
    <cellStyle name="Comma 11 6 2 2" xfId="2465" xr:uid="{6A8976BF-DA4A-4EB4-AF7F-4FF20D814B83}"/>
    <cellStyle name="Comma 11 6 3" xfId="2464" xr:uid="{E313C40A-C0B5-4676-85A1-6343467C7707}"/>
    <cellStyle name="Comma 11 7" xfId="420" xr:uid="{00000000-0005-0000-0000-0000A3010000}"/>
    <cellStyle name="Comma 11 7 2" xfId="2466" xr:uid="{CE48B5F0-8E91-49E3-8A18-6CEB2EBCCFDC}"/>
    <cellStyle name="Comma 11 8" xfId="421" xr:uid="{00000000-0005-0000-0000-0000A4010000}"/>
    <cellStyle name="Comma 11 8 2" xfId="2467" xr:uid="{CA7698AD-8ACD-48AD-AB9C-A16A78E5D82C}"/>
    <cellStyle name="Comma 11 9" xfId="2426" xr:uid="{4C7BE887-3015-4E06-B08E-7A2EEEA39F19}"/>
    <cellStyle name="Comma 110" xfId="422" xr:uid="{00000000-0005-0000-0000-0000A5010000}"/>
    <cellStyle name="Comma 110 2" xfId="2468" xr:uid="{32E0EA8E-31A7-4728-99F8-B85C099797FB}"/>
    <cellStyle name="Comma 111" xfId="423" xr:uid="{00000000-0005-0000-0000-0000A6010000}"/>
    <cellStyle name="Comma 111 2" xfId="2469" xr:uid="{93044447-C41E-4E3B-B542-EF132A10B103}"/>
    <cellStyle name="Comma 112" xfId="424" xr:uid="{00000000-0005-0000-0000-0000A7010000}"/>
    <cellStyle name="Comma 112 2" xfId="2470" xr:uid="{9933F4FF-0CFA-46DF-BADD-08E44711ED6C}"/>
    <cellStyle name="Comma 113" xfId="425" xr:uid="{00000000-0005-0000-0000-0000A8010000}"/>
    <cellStyle name="Comma 113 2" xfId="2471" xr:uid="{E27FB0FB-5D20-4CCD-8597-41E27A05B6CB}"/>
    <cellStyle name="Comma 114" xfId="426" xr:uid="{00000000-0005-0000-0000-0000A9010000}"/>
    <cellStyle name="Comma 114 2" xfId="2472" xr:uid="{3CF99F52-6A3C-41D4-BEF8-A20F57BB4CEA}"/>
    <cellStyle name="Comma 115" xfId="427" xr:uid="{00000000-0005-0000-0000-0000AA010000}"/>
    <cellStyle name="Comma 115 2" xfId="2473" xr:uid="{25A76A90-E6E2-4D45-AD3C-0AE2D2944B28}"/>
    <cellStyle name="Comma 116" xfId="428" xr:uid="{00000000-0005-0000-0000-0000AB010000}"/>
    <cellStyle name="Comma 116 2" xfId="2474" xr:uid="{4B31C46B-A351-4F46-BE0E-D839DA320A84}"/>
    <cellStyle name="Comma 117" xfId="429" xr:uid="{00000000-0005-0000-0000-0000AC010000}"/>
    <cellStyle name="Comma 117 2" xfId="2475" xr:uid="{39F26332-3F7C-40AC-ABC4-7232F027B198}"/>
    <cellStyle name="Comma 118" xfId="430" xr:uid="{00000000-0005-0000-0000-0000AD010000}"/>
    <cellStyle name="Comma 118 2" xfId="2476" xr:uid="{1B0E59BD-38EE-4F28-AF71-AF586024ACF7}"/>
    <cellStyle name="Comma 119" xfId="431" xr:uid="{00000000-0005-0000-0000-0000AE010000}"/>
    <cellStyle name="Comma 119 2" xfId="2477" xr:uid="{D64A0F08-3D9C-4976-935A-362A3C4C7ECA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2 2 2" xfId="2482" xr:uid="{E3BB8AA7-1309-47FD-825F-3C681A794B90}"/>
    <cellStyle name="Comma 12 2 2 2 3" xfId="2481" xr:uid="{CD22B04C-5544-4929-A233-B1EB9DFD2736}"/>
    <cellStyle name="Comma 12 2 2 3" xfId="437" xr:uid="{00000000-0005-0000-0000-0000B4010000}"/>
    <cellStyle name="Comma 12 2 2 3 2" xfId="2483" xr:uid="{3F01C22C-4A42-4D48-A3B7-297A31D61E92}"/>
    <cellStyle name="Comma 12 2 2 4" xfId="438" xr:uid="{00000000-0005-0000-0000-0000B5010000}"/>
    <cellStyle name="Comma 12 2 2 4 2" xfId="2484" xr:uid="{4A27CC73-1EE5-4DB6-8EC4-04F37B248F5E}"/>
    <cellStyle name="Comma 12 2 2 5" xfId="2480" xr:uid="{851DE227-85DC-4045-AE9B-12B0F8B5E22C}"/>
    <cellStyle name="Comma 12 2 2 6" xfId="3737" xr:uid="{F7635F08-359B-411E-8F94-C9BC68E43ADA}"/>
    <cellStyle name="Comma 12 2 3" xfId="439" xr:uid="{00000000-0005-0000-0000-0000B6010000}"/>
    <cellStyle name="Comma 12 2 3 2" xfId="440" xr:uid="{00000000-0005-0000-0000-0000B7010000}"/>
    <cellStyle name="Comma 12 2 3 2 2" xfId="2486" xr:uid="{06A0C965-6828-4B63-B34F-5458E45245DD}"/>
    <cellStyle name="Comma 12 2 3 3" xfId="441" xr:uid="{00000000-0005-0000-0000-0000B8010000}"/>
    <cellStyle name="Comma 12 2 3 3 2" xfId="2487" xr:uid="{8F52E0F5-2D67-4BDC-893F-9F155113E65B}"/>
    <cellStyle name="Comma 12 2 3 4" xfId="2485" xr:uid="{10113F1E-6C0C-445A-B8AD-3DA037DA3DD5}"/>
    <cellStyle name="Comma 12 2 3 5" xfId="3738" xr:uid="{7ABDFD94-6F3B-49E0-A797-F4823809BAA7}"/>
    <cellStyle name="Comma 12 2 4" xfId="442" xr:uid="{00000000-0005-0000-0000-0000B9010000}"/>
    <cellStyle name="Comma 12 2 4 2" xfId="2488" xr:uid="{F760DAFC-AE08-4FB7-8AD3-9118E2C6C5AE}"/>
    <cellStyle name="Comma 12 2 5" xfId="443" xr:uid="{00000000-0005-0000-0000-0000BA010000}"/>
    <cellStyle name="Comma 12 2 5 2" xfId="2489" xr:uid="{7B06BADA-D6CE-4D6D-9A05-C555245CF1E0}"/>
    <cellStyle name="Comma 12 2 6" xfId="2479" xr:uid="{C09F6A08-B990-40B5-B13B-C285646B03F8}"/>
    <cellStyle name="Comma 12 2 7" xfId="3736" xr:uid="{E8F2AE18-7A3B-4574-8327-F56155351F32}"/>
    <cellStyle name="Comma 12 3" xfId="444" xr:uid="{00000000-0005-0000-0000-0000BB010000}"/>
    <cellStyle name="Comma 12 3 2" xfId="445" xr:uid="{00000000-0005-0000-0000-0000BC010000}"/>
    <cellStyle name="Comma 12 3 2 2" xfId="2491" xr:uid="{5747D598-EC74-4BA1-B1C8-7A70E9B0BFA1}"/>
    <cellStyle name="Comma 12 3 3" xfId="446" xr:uid="{00000000-0005-0000-0000-0000BD010000}"/>
    <cellStyle name="Comma 12 3 3 2" xfId="2492" xr:uid="{AE82DFAE-9B49-478D-B014-EA00351595BE}"/>
    <cellStyle name="Comma 12 3 4" xfId="2490" xr:uid="{97A89154-6E09-4095-A556-3152BAB4DD44}"/>
    <cellStyle name="Comma 12 3 5" xfId="3739" xr:uid="{3ED3DFAB-B137-4F6E-9BFA-2717D68A9BAB}"/>
    <cellStyle name="Comma 12 4" xfId="447" xr:uid="{00000000-0005-0000-0000-0000BE010000}"/>
    <cellStyle name="Comma 12 4 2" xfId="448" xr:uid="{00000000-0005-0000-0000-0000BF010000}"/>
    <cellStyle name="Comma 12 4 2 2" xfId="2494" xr:uid="{31135112-A338-4EF7-83D3-FB1D6CF52644}"/>
    <cellStyle name="Comma 12 4 3" xfId="449" xr:uid="{00000000-0005-0000-0000-0000C0010000}"/>
    <cellStyle name="Comma 12 4 3 2" xfId="2495" xr:uid="{4CFDBDD0-E1A9-4D6C-B7A4-8CB2DDDF757E}"/>
    <cellStyle name="Comma 12 4 4" xfId="2493" xr:uid="{CBF9C0C3-5A60-416A-8147-8A6AE5A246ED}"/>
    <cellStyle name="Comma 12 4 5" xfId="3740" xr:uid="{3814E1C8-A8E6-4215-B843-D78476457CDC}"/>
    <cellStyle name="Comma 12 5" xfId="450" xr:uid="{00000000-0005-0000-0000-0000C1010000}"/>
    <cellStyle name="Comma 12 5 2" xfId="2496" xr:uid="{FADF05FC-42C2-4E27-B564-B3D7C9F97D44}"/>
    <cellStyle name="Comma 12 6" xfId="451" xr:uid="{00000000-0005-0000-0000-0000C2010000}"/>
    <cellStyle name="Comma 12 6 2" xfId="2497" xr:uid="{4C0E13D1-C006-4662-82E9-4B0650D8B54A}"/>
    <cellStyle name="Comma 12 7" xfId="2478" xr:uid="{EF60C000-6F83-4A49-A887-839077FB4CA6}"/>
    <cellStyle name="Comma 12 8" xfId="3735" xr:uid="{6CFC7675-5B1E-4FFB-9C8D-395A5B5C9F85}"/>
    <cellStyle name="Comma 12_FS" xfId="452" xr:uid="{00000000-0005-0000-0000-0000C3010000}"/>
    <cellStyle name="Comma 120" xfId="453" xr:uid="{00000000-0005-0000-0000-0000C4010000}"/>
    <cellStyle name="Comma 120 2" xfId="2498" xr:uid="{92C9BBA3-F33D-4F86-ADF9-C4A8738BC5A2}"/>
    <cellStyle name="Comma 121" xfId="454" xr:uid="{00000000-0005-0000-0000-0000C5010000}"/>
    <cellStyle name="Comma 121 2" xfId="2499" xr:uid="{B5075B33-B0C3-4C27-BEA3-723E4849E428}"/>
    <cellStyle name="Comma 122" xfId="455" xr:uid="{00000000-0005-0000-0000-0000C6010000}"/>
    <cellStyle name="Comma 122 2" xfId="2500" xr:uid="{2C395BE6-1BBE-4C82-8807-2BFB735F0908}"/>
    <cellStyle name="Comma 123" xfId="456" xr:uid="{00000000-0005-0000-0000-0000C7010000}"/>
    <cellStyle name="Comma 123 2" xfId="2501" xr:uid="{F0161B9C-FF8A-47B7-BD50-BCE049D7C258}"/>
    <cellStyle name="Comma 124" xfId="457" xr:uid="{00000000-0005-0000-0000-0000C8010000}"/>
    <cellStyle name="Comma 124 2" xfId="2502" xr:uid="{5F0E0C83-0024-43E1-B07C-117C22060BDB}"/>
    <cellStyle name="Comma 125" xfId="458" xr:uid="{00000000-0005-0000-0000-0000C9010000}"/>
    <cellStyle name="Comma 125 2" xfId="2503" xr:uid="{FB30B48D-A96F-431C-B272-87E9D9111F82}"/>
    <cellStyle name="Comma 126" xfId="459" xr:uid="{00000000-0005-0000-0000-0000CA010000}"/>
    <cellStyle name="Comma 126 2" xfId="2504" xr:uid="{B8B11E70-E634-4AE5-A0A8-7631B5FA4F70}"/>
    <cellStyle name="Comma 127" xfId="460" xr:uid="{00000000-0005-0000-0000-0000CB010000}"/>
    <cellStyle name="Comma 127 2" xfId="2505" xr:uid="{FB8A8121-E11F-445E-B091-9BCA1CE1CF4F}"/>
    <cellStyle name="Comma 128" xfId="461" xr:uid="{00000000-0005-0000-0000-0000CC010000}"/>
    <cellStyle name="Comma 128 2" xfId="2506" xr:uid="{FCD53DD6-B6BF-4314-A99E-385F1033FD00}"/>
    <cellStyle name="Comma 129" xfId="462" xr:uid="{00000000-0005-0000-0000-0000CD010000}"/>
    <cellStyle name="Comma 129 2" xfId="2507" xr:uid="{D479FC81-325E-4591-8078-3422225D72AF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2 2 2" xfId="2511" xr:uid="{3E81C63B-8B6C-4AB2-B1EC-D10D32238E9F}"/>
    <cellStyle name="Comma 13 2 2 2 3" xfId="2510" xr:uid="{37373723-CF42-4CA6-BBC1-E60A7DBCCD10}"/>
    <cellStyle name="Comma 13 2 2 3" xfId="468" xr:uid="{00000000-0005-0000-0000-0000D3010000}"/>
    <cellStyle name="Comma 13 2 2 3 2" xfId="2512" xr:uid="{3F451653-0814-4AC5-8812-720AAB020174}"/>
    <cellStyle name="Comma 13 2 2 4" xfId="469" xr:uid="{00000000-0005-0000-0000-0000D4010000}"/>
    <cellStyle name="Comma 13 2 2 4 2" xfId="2513" xr:uid="{B40C7944-041F-4C17-8A9E-0070418A8D19}"/>
    <cellStyle name="Comma 13 2 2 5" xfId="2509" xr:uid="{0CBA3F81-78BC-407B-9F18-F469FCD39DBE}"/>
    <cellStyle name="Comma 13 2 2 6" xfId="3742" xr:uid="{23377B2C-BFE6-40CD-A45B-54B6B461F09E}"/>
    <cellStyle name="Comma 13 2 3" xfId="470" xr:uid="{00000000-0005-0000-0000-0000D5010000}"/>
    <cellStyle name="Comma 13 2 3 2" xfId="471" xr:uid="{00000000-0005-0000-0000-0000D6010000}"/>
    <cellStyle name="Comma 13 2 3 2 2" xfId="2515" xr:uid="{6E928E8F-9148-4808-8475-123A1E6ED93A}"/>
    <cellStyle name="Comma 13 2 3 3" xfId="2514" xr:uid="{1C4AF351-F21C-429E-A866-A97FE9CD959B}"/>
    <cellStyle name="Comma 13 3" xfId="472" xr:uid="{00000000-0005-0000-0000-0000D7010000}"/>
    <cellStyle name="Comma 13 3 2" xfId="473" xr:uid="{00000000-0005-0000-0000-0000D8010000}"/>
    <cellStyle name="Comma 13 3 2 2" xfId="2517" xr:uid="{FBA80457-0085-49D4-BC21-406102D458CF}"/>
    <cellStyle name="Comma 13 3 3" xfId="474" xr:uid="{00000000-0005-0000-0000-0000D9010000}"/>
    <cellStyle name="Comma 13 3 3 2" xfId="2518" xr:uid="{7F197C42-D3B0-464E-A6BA-3D33BD13120A}"/>
    <cellStyle name="Comma 13 3 4" xfId="2516" xr:uid="{276172DE-FC65-4104-B151-DDC7CE5A387B}"/>
    <cellStyle name="Comma 13 3 5" xfId="3743" xr:uid="{F94A7898-16A5-4E3E-9599-AE96FA931A6E}"/>
    <cellStyle name="Comma 13 4" xfId="475" xr:uid="{00000000-0005-0000-0000-0000DA010000}"/>
    <cellStyle name="Comma 13 4 2" xfId="476" xr:uid="{00000000-0005-0000-0000-0000DB010000}"/>
    <cellStyle name="Comma 13 4 2 2" xfId="2520" xr:uid="{D6F451A3-009C-4FFC-BAA3-47A90E8A90F5}"/>
    <cellStyle name="Comma 13 4 3" xfId="477" xr:uid="{00000000-0005-0000-0000-0000DC010000}"/>
    <cellStyle name="Comma 13 4 3 2" xfId="2521" xr:uid="{1B9FBC11-16B1-4659-8F19-FA83D248BEE5}"/>
    <cellStyle name="Comma 13 4 4" xfId="2519" xr:uid="{5790C26B-BE36-4354-B7AC-FD77819D26FD}"/>
    <cellStyle name="Comma 13 4 5" xfId="3744" xr:uid="{29256C73-E71C-46F1-B763-E85FE89B7BCC}"/>
    <cellStyle name="Comma 13 5" xfId="478" xr:uid="{00000000-0005-0000-0000-0000DD010000}"/>
    <cellStyle name="Comma 13 5 2" xfId="479" xr:uid="{00000000-0005-0000-0000-0000DE010000}"/>
    <cellStyle name="Comma 13 5 2 2" xfId="2523" xr:uid="{84A25CF1-AF85-4574-8405-62EE4E2B51ED}"/>
    <cellStyle name="Comma 13 5 3" xfId="2522" xr:uid="{C51DB556-88F6-49EE-8BB4-4ED74A53034B}"/>
    <cellStyle name="Comma 13 6" xfId="480" xr:uid="{00000000-0005-0000-0000-0000DF010000}"/>
    <cellStyle name="Comma 13 6 2" xfId="2524" xr:uid="{5EB86A46-2CC0-416F-8C94-D68AC8C1A2A0}"/>
    <cellStyle name="Comma 13 7" xfId="481" xr:uid="{00000000-0005-0000-0000-0000E0010000}"/>
    <cellStyle name="Comma 13 7 2" xfId="2525" xr:uid="{1E45A04C-9C05-45A4-8B35-B8D2363A4CD0}"/>
    <cellStyle name="Comma 13 8" xfId="2508" xr:uid="{91688033-C633-4754-B00B-CA7528AC64C9}"/>
    <cellStyle name="Comma 13 9" xfId="3741" xr:uid="{DA9165CA-E884-456E-B9A1-B3CE7496D6E8}"/>
    <cellStyle name="Comma 130" xfId="482" xr:uid="{00000000-0005-0000-0000-0000E1010000}"/>
    <cellStyle name="Comma 130 2" xfId="2526" xr:uid="{BD3B8A3B-9F06-489B-AF4A-733458598F26}"/>
    <cellStyle name="Comma 131" xfId="483" xr:uid="{00000000-0005-0000-0000-0000E2010000}"/>
    <cellStyle name="Comma 131 2" xfId="2527" xr:uid="{1CD16C08-828E-4E35-AD27-46C3494B09AF}"/>
    <cellStyle name="Comma 132" xfId="484" xr:uid="{00000000-0005-0000-0000-0000E3010000}"/>
    <cellStyle name="Comma 132 2" xfId="2528" xr:uid="{75C09A39-4741-419D-A156-16461D78DE62}"/>
    <cellStyle name="Comma 133" xfId="485" xr:uid="{00000000-0005-0000-0000-0000E4010000}"/>
    <cellStyle name="Comma 133 2" xfId="2529" xr:uid="{412CC8BD-7A48-4B97-AD2B-71B98DBA18C4}"/>
    <cellStyle name="Comma 134" xfId="486" xr:uid="{00000000-0005-0000-0000-0000E5010000}"/>
    <cellStyle name="Comma 134 2" xfId="2530" xr:uid="{BDD958D7-4ED6-4ACC-AB7E-13E9440644DC}"/>
    <cellStyle name="Comma 135" xfId="487" xr:uid="{00000000-0005-0000-0000-0000E6010000}"/>
    <cellStyle name="Comma 135 2" xfId="2531" xr:uid="{0A93CDEC-149B-4F8B-BC8C-50B7BA35E1C0}"/>
    <cellStyle name="Comma 136" xfId="488" xr:uid="{00000000-0005-0000-0000-0000E7010000}"/>
    <cellStyle name="Comma 136 2" xfId="2532" xr:uid="{382CFFC8-4DB8-478A-B15D-A2312C0544E2}"/>
    <cellStyle name="Comma 137" xfId="489" xr:uid="{00000000-0005-0000-0000-0000E8010000}"/>
    <cellStyle name="Comma 137 2" xfId="2533" xr:uid="{8E126554-E4BF-4C79-8950-3A59A20B6AE9}"/>
    <cellStyle name="Comma 138" xfId="490" xr:uid="{00000000-0005-0000-0000-0000E9010000}"/>
    <cellStyle name="Comma 138 2" xfId="2534" xr:uid="{4FC76CD1-4CC0-43CF-B62A-D16209108E6C}"/>
    <cellStyle name="Comma 139" xfId="491" xr:uid="{00000000-0005-0000-0000-0000EA010000}"/>
    <cellStyle name="Comma 139 2" xfId="2535" xr:uid="{59521946-B44A-410A-8AEB-CF8559C0C8F1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2 2" xfId="2539" xr:uid="{E75C501C-2635-41EC-B567-A2E326BA4E2F}"/>
    <cellStyle name="Comma 14 2 2 3" xfId="496" xr:uid="{00000000-0005-0000-0000-0000EF010000}"/>
    <cellStyle name="Comma 14 2 2 3 2" xfId="2540" xr:uid="{8E19F3CD-BF5D-4EF9-8142-17547C3C6195}"/>
    <cellStyle name="Comma 14 2 2 4" xfId="2538" xr:uid="{D4012F19-4638-4BF2-A5DE-BA917AB1D16B}"/>
    <cellStyle name="Comma 14 2 2 5" xfId="3747" xr:uid="{50FC3A34-2EB6-47CF-B5D0-9A6E20D85BC0}"/>
    <cellStyle name="Comma 14 2 3" xfId="497" xr:uid="{00000000-0005-0000-0000-0000F0010000}"/>
    <cellStyle name="Comma 14 2 3 2" xfId="498" xr:uid="{00000000-0005-0000-0000-0000F1010000}"/>
    <cellStyle name="Comma 14 2 3 2 2" xfId="2542" xr:uid="{03E1F48E-C661-48CE-867C-9A987B4765AB}"/>
    <cellStyle name="Comma 14 2 3 3" xfId="2541" xr:uid="{3F634B62-8C5F-4124-9C24-748F9C0EF7EF}"/>
    <cellStyle name="Comma 14 2 4" xfId="499" xr:uid="{00000000-0005-0000-0000-0000F2010000}"/>
    <cellStyle name="Comma 14 2 4 2" xfId="2543" xr:uid="{428680C7-4FD9-47E0-82FE-A2558DC86B4A}"/>
    <cellStyle name="Comma 14 2 5" xfId="500" xr:uid="{00000000-0005-0000-0000-0000F3010000}"/>
    <cellStyle name="Comma 14 2 5 2" xfId="2544" xr:uid="{D2D906E1-B701-4E89-A2CA-E85D3DC80934}"/>
    <cellStyle name="Comma 14 2 6" xfId="2537" xr:uid="{3FD06477-AFCC-4663-8FFA-30FE531BCF59}"/>
    <cellStyle name="Comma 14 2 7" xfId="3746" xr:uid="{AA4EDFA9-1791-4835-891E-ADE8571E71D2}"/>
    <cellStyle name="Comma 14 3" xfId="501" xr:uid="{00000000-0005-0000-0000-0000F4010000}"/>
    <cellStyle name="Comma 14 3 2" xfId="502" xr:uid="{00000000-0005-0000-0000-0000F5010000}"/>
    <cellStyle name="Comma 14 3 2 2" xfId="2546" xr:uid="{FDC375DC-FFF1-46FA-B2E1-A0AB368DB43B}"/>
    <cellStyle name="Comma 14 3 3" xfId="503" xr:uid="{00000000-0005-0000-0000-0000F6010000}"/>
    <cellStyle name="Comma 14 3 3 2" xfId="2547" xr:uid="{4FDD8C74-4609-4E56-86D7-0FA6F3E11991}"/>
    <cellStyle name="Comma 14 3 4" xfId="2545" xr:uid="{293751BA-0274-435C-ADB1-926F7FAC48D3}"/>
    <cellStyle name="Comma 14 3 5" xfId="3748" xr:uid="{A88E79C6-DC26-4F9C-9CA9-AD8EA26CE57B}"/>
    <cellStyle name="Comma 14 4" xfId="504" xr:uid="{00000000-0005-0000-0000-0000F7010000}"/>
    <cellStyle name="Comma 14 4 2" xfId="505" xr:uid="{00000000-0005-0000-0000-0000F8010000}"/>
    <cellStyle name="Comma 14 4 2 2" xfId="2549" xr:uid="{312EAF8C-4548-4A7A-843B-BB4E3FA49224}"/>
    <cellStyle name="Comma 14 4 3" xfId="2548" xr:uid="{C3995CE3-1C75-4C87-8725-3EDE8DCBC214}"/>
    <cellStyle name="Comma 14 5" xfId="506" xr:uid="{00000000-0005-0000-0000-0000F9010000}"/>
    <cellStyle name="Comma 14 5 2" xfId="2550" xr:uid="{55DAC094-8758-427F-A4CD-5FBCDB1C9F18}"/>
    <cellStyle name="Comma 14 6" xfId="507" xr:uid="{00000000-0005-0000-0000-0000FA010000}"/>
    <cellStyle name="Comma 14 6 2" xfId="2551" xr:uid="{A8B548DE-5440-45FA-8C7C-352F4420F53A}"/>
    <cellStyle name="Comma 14 7" xfId="2536" xr:uid="{FB8F435D-71C9-457C-860F-C44C26928CD4}"/>
    <cellStyle name="Comma 14 8" xfId="3745" xr:uid="{AADB0D27-E051-4371-AA6E-4431D5037E82}"/>
    <cellStyle name="Comma 140" xfId="508" xr:uid="{00000000-0005-0000-0000-0000FB010000}"/>
    <cellStyle name="Comma 140 2" xfId="2552" xr:uid="{4F77AEF7-9871-44A7-8247-064C39C6CFA9}"/>
    <cellStyle name="Comma 141" xfId="509" xr:uid="{00000000-0005-0000-0000-0000FC010000}"/>
    <cellStyle name="Comma 141 2" xfId="2553" xr:uid="{84CF9D75-939B-4164-864B-EB323A7CAB87}"/>
    <cellStyle name="Comma 142" xfId="510" xr:uid="{00000000-0005-0000-0000-0000FD010000}"/>
    <cellStyle name="Comma 142 2" xfId="2554" xr:uid="{038601A0-CAE2-451D-9EBE-1D9E9A9EBF2D}"/>
    <cellStyle name="Comma 143" xfId="511" xr:uid="{00000000-0005-0000-0000-0000FE010000}"/>
    <cellStyle name="Comma 143 2" xfId="2555" xr:uid="{F0FB9EA4-D26B-4581-9938-C79FF4BEE71F}"/>
    <cellStyle name="Comma 144" xfId="512" xr:uid="{00000000-0005-0000-0000-0000FF010000}"/>
    <cellStyle name="Comma 144 2" xfId="2556" xr:uid="{0594907E-1D87-42CF-AB88-A8D4F20C331A}"/>
    <cellStyle name="Comma 145" xfId="513" xr:uid="{00000000-0005-0000-0000-000000020000}"/>
    <cellStyle name="Comma 145 2" xfId="2557" xr:uid="{24860F7C-1200-436B-A648-9BAA6CAB9A2F}"/>
    <cellStyle name="Comma 146" xfId="514" xr:uid="{00000000-0005-0000-0000-000001020000}"/>
    <cellStyle name="Comma 146 2" xfId="2558" xr:uid="{50AE0739-F81C-4DFF-B4CF-631845A94868}"/>
    <cellStyle name="Comma 147" xfId="515" xr:uid="{00000000-0005-0000-0000-000002020000}"/>
    <cellStyle name="Comma 147 2" xfId="2559" xr:uid="{A5B686DE-3E46-42AA-A21C-32CFBEF20669}"/>
    <cellStyle name="Comma 148" xfId="516" xr:uid="{00000000-0005-0000-0000-000003020000}"/>
    <cellStyle name="Comma 148 2" xfId="2560" xr:uid="{4A15E862-B6BC-4DCB-AF80-1D946C534276}"/>
    <cellStyle name="Comma 149" xfId="517" xr:uid="{00000000-0005-0000-0000-000004020000}"/>
    <cellStyle name="Comma 149 2" xfId="2561" xr:uid="{684CAC89-17C8-4084-BD18-CE122C64D445}"/>
    <cellStyle name="Comma 15" xfId="518" xr:uid="{00000000-0005-0000-0000-000005020000}"/>
    <cellStyle name="Comma 15 10" xfId="3749" xr:uid="{9AB510C9-2912-43CB-B3FF-778E4C758469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2 2 2" xfId="2563" xr:uid="{7C4009DE-AB78-4DF1-9BF1-B54FDFA73D65}"/>
    <cellStyle name="Comma 15 2 3" xfId="522" xr:uid="{00000000-0005-0000-0000-000009020000}"/>
    <cellStyle name="Comma 15 2 3 2" xfId="523" xr:uid="{00000000-0005-0000-0000-00000A020000}"/>
    <cellStyle name="Comma 15 2 3 2 2" xfId="2565" xr:uid="{5695C03C-B912-4857-B583-4FC9617F7541}"/>
    <cellStyle name="Comma 15 2 3 3" xfId="524" xr:uid="{00000000-0005-0000-0000-00000B020000}"/>
    <cellStyle name="Comma 15 2 3 3 2" xfId="2566" xr:uid="{9BBAE418-1AEB-402E-A14B-90927BB10566}"/>
    <cellStyle name="Comma 15 2 3 4" xfId="2564" xr:uid="{35BC1036-8233-4666-8BF7-FE8E15BEB11A}"/>
    <cellStyle name="Comma 15 2 3 5" xfId="3750" xr:uid="{8C66964D-F725-4542-BA61-8DD887D6D9CD}"/>
    <cellStyle name="Comma 15 2 4" xfId="525" xr:uid="{00000000-0005-0000-0000-00000C020000}"/>
    <cellStyle name="Comma 15 2 4 2" xfId="526" xr:uid="{00000000-0005-0000-0000-00000D020000}"/>
    <cellStyle name="Comma 15 2 4 2 2" xfId="2568" xr:uid="{CA3AD632-980F-49F3-9493-395175AF5B40}"/>
    <cellStyle name="Comma 15 2 4 3" xfId="2567" xr:uid="{68584B9A-107E-4295-A553-8234309530E0}"/>
    <cellStyle name="Comma 15 2 5" xfId="527" xr:uid="{00000000-0005-0000-0000-00000E020000}"/>
    <cellStyle name="Comma 15 2 5 2" xfId="2569" xr:uid="{090A9EE2-F032-4E7D-AD15-48A5B14ADCC3}"/>
    <cellStyle name="Comma 15 3" xfId="528" xr:uid="{00000000-0005-0000-0000-00000F020000}"/>
    <cellStyle name="Comma 15 3 2" xfId="529" xr:uid="{00000000-0005-0000-0000-000010020000}"/>
    <cellStyle name="Comma 15 3 2 2" xfId="2571" xr:uid="{22CD70E8-742B-4E3C-B18D-D64D103DADE6}"/>
    <cellStyle name="Comma 15 3 3" xfId="530" xr:uid="{00000000-0005-0000-0000-000011020000}"/>
    <cellStyle name="Comma 15 3 3 2" xfId="2572" xr:uid="{3022380D-0501-4405-98A7-909A47E102BC}"/>
    <cellStyle name="Comma 15 3 4" xfId="2570" xr:uid="{F60FC7ED-9974-4691-9E5A-A6F570EA097A}"/>
    <cellStyle name="Comma 15 3 5" xfId="3751" xr:uid="{2EF9F5CC-2F3B-4243-AF76-C02001204F7B}"/>
    <cellStyle name="Comma 15 4" xfId="531" xr:uid="{00000000-0005-0000-0000-000012020000}"/>
    <cellStyle name="Comma 15 4 2" xfId="532" xr:uid="{00000000-0005-0000-0000-000013020000}"/>
    <cellStyle name="Comma 15 4 2 2" xfId="2574" xr:uid="{DFC0A3E1-1F44-46A8-B0C9-BEA99EC36D00}"/>
    <cellStyle name="Comma 15 4 3" xfId="533" xr:uid="{00000000-0005-0000-0000-000014020000}"/>
    <cellStyle name="Comma 15 4 3 2" xfId="2575" xr:uid="{31734A05-1E76-4B41-AD2A-9E39E26AB68A}"/>
    <cellStyle name="Comma 15 4 4" xfId="2573" xr:uid="{A9B43A58-4F20-4405-AACC-21A406500D16}"/>
    <cellStyle name="Comma 15 4 5" xfId="3752" xr:uid="{756188CC-7BC7-46E5-8ACD-424A00EE5BA4}"/>
    <cellStyle name="Comma 15 5" xfId="534" xr:uid="{00000000-0005-0000-0000-000015020000}"/>
    <cellStyle name="Comma 15 5 2" xfId="535" xr:uid="{00000000-0005-0000-0000-000016020000}"/>
    <cellStyle name="Comma 15 5 2 2" xfId="2577" xr:uid="{9CFF6987-BEBC-48D6-8DB2-00F46464FBAE}"/>
    <cellStyle name="Comma 15 5 3" xfId="536" xr:uid="{00000000-0005-0000-0000-000017020000}"/>
    <cellStyle name="Comma 15 5 3 2" xfId="2578" xr:uid="{FC740EF0-E744-4E9E-AAE1-8211273A5363}"/>
    <cellStyle name="Comma 15 5 4" xfId="2576" xr:uid="{44922DBD-6BCE-45AA-B10B-102B096DE1CB}"/>
    <cellStyle name="Comma 15 5 5" xfId="3753" xr:uid="{840F4F22-32A1-43B8-8000-0FB4E9155CA2}"/>
    <cellStyle name="Comma 15 6" xfId="537" xr:uid="{00000000-0005-0000-0000-000018020000}"/>
    <cellStyle name="Comma 15 6 2" xfId="538" xr:uid="{00000000-0005-0000-0000-000019020000}"/>
    <cellStyle name="Comma 15 6 2 2" xfId="2580" xr:uid="{EE51D078-E4C7-46BD-9A3A-FB6ECAF990F7}"/>
    <cellStyle name="Comma 15 6 3" xfId="2579" xr:uid="{7D5329A1-83A2-40FA-BD10-B8A7DD1F95E0}"/>
    <cellStyle name="Comma 15 7" xfId="539" xr:uid="{00000000-0005-0000-0000-00001A020000}"/>
    <cellStyle name="Comma 15 7 2" xfId="2581" xr:uid="{EEDFF3A9-3BD2-4E9C-AD88-F1FB527ED182}"/>
    <cellStyle name="Comma 15 8" xfId="540" xr:uid="{00000000-0005-0000-0000-00001B020000}"/>
    <cellStyle name="Comma 15 8 2" xfId="2582" xr:uid="{7C285C6D-7605-4319-A807-50051276677E}"/>
    <cellStyle name="Comma 15 9" xfId="2562" xr:uid="{240518B8-BD64-4D75-A947-5A3FAF58F3E7}"/>
    <cellStyle name="Comma 150" xfId="541" xr:uid="{00000000-0005-0000-0000-00001C020000}"/>
    <cellStyle name="Comma 150 2" xfId="2583" xr:uid="{6B98156B-2114-44A1-AA5E-2BE25AD7CAFD}"/>
    <cellStyle name="Comma 151" xfId="542" xr:uid="{00000000-0005-0000-0000-00001D020000}"/>
    <cellStyle name="Comma 151 2" xfId="2584" xr:uid="{5F5BE6F6-E66D-4BBB-BBB6-08FED546BFEB}"/>
    <cellStyle name="Comma 152" xfId="543" xr:uid="{00000000-0005-0000-0000-00001E020000}"/>
    <cellStyle name="Comma 152 2" xfId="2585" xr:uid="{F5C956CF-ED67-42C4-A953-57F20C88C527}"/>
    <cellStyle name="Comma 153" xfId="544" xr:uid="{00000000-0005-0000-0000-00001F020000}"/>
    <cellStyle name="Comma 153 2" xfId="2586" xr:uid="{15932F1D-0904-4DF7-BCE2-6D1089BFA427}"/>
    <cellStyle name="Comma 154" xfId="545" xr:uid="{00000000-0005-0000-0000-000020020000}"/>
    <cellStyle name="Comma 154 2" xfId="2587" xr:uid="{ACDAC119-A947-4115-B9C9-D4C8213C966B}"/>
    <cellStyle name="Comma 155" xfId="546" xr:uid="{00000000-0005-0000-0000-000021020000}"/>
    <cellStyle name="Comma 155 2" xfId="2588" xr:uid="{F974172B-9055-4093-A08C-7B102F8A9B5B}"/>
    <cellStyle name="Comma 156" xfId="547" xr:uid="{00000000-0005-0000-0000-000022020000}"/>
    <cellStyle name="Comma 156 2" xfId="2589" xr:uid="{11515BCF-80E1-4E95-BF4F-5967E23ADF58}"/>
    <cellStyle name="Comma 157" xfId="548" xr:uid="{00000000-0005-0000-0000-000023020000}"/>
    <cellStyle name="Comma 157 2" xfId="2590" xr:uid="{6E29266D-8076-4847-A53D-5F36820BCB0C}"/>
    <cellStyle name="Comma 158" xfId="549" xr:uid="{00000000-0005-0000-0000-000024020000}"/>
    <cellStyle name="Comma 158 2" xfId="2591" xr:uid="{341D3596-16D0-4839-9FAE-C3EB2EB9174F}"/>
    <cellStyle name="Comma 159" xfId="550" xr:uid="{00000000-0005-0000-0000-000025020000}"/>
    <cellStyle name="Comma 159 2" xfId="2592" xr:uid="{445B2886-3A7D-41F0-8D4C-6953ED33AE83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2 2" xfId="2595" xr:uid="{722A06C7-C98C-478C-976F-14EBA4246A77}"/>
    <cellStyle name="Comma 16 2 3 3" xfId="556" xr:uid="{00000000-0005-0000-0000-00002B020000}"/>
    <cellStyle name="Comma 16 2 3 3 2" xfId="2596" xr:uid="{CB5E4DFC-BFFC-4ED8-A7CF-2925D861D295}"/>
    <cellStyle name="Comma 16 2 3 4" xfId="2594" xr:uid="{CDE8340D-08B5-472E-9C2B-46D97677C5DF}"/>
    <cellStyle name="Comma 16 2 3 5" xfId="3755" xr:uid="{EED210E2-1389-4B5E-987F-CF5624E6E362}"/>
    <cellStyle name="Comma 16 2 4" xfId="557" xr:uid="{00000000-0005-0000-0000-00002C020000}"/>
    <cellStyle name="Comma 16 2 4 2" xfId="558" xr:uid="{00000000-0005-0000-0000-00002D020000}"/>
    <cellStyle name="Comma 16 2 4 2 2" xfId="2598" xr:uid="{57E8A260-CF4E-4D3E-96F5-D3C8094B4C42}"/>
    <cellStyle name="Comma 16 2 4 3" xfId="2597" xr:uid="{07C4D11C-598E-4A8D-957D-EF1AEDB1772D}"/>
    <cellStyle name="Comma 16 3" xfId="559" xr:uid="{00000000-0005-0000-0000-00002E020000}"/>
    <cellStyle name="Comma 16 3 2" xfId="560" xr:uid="{00000000-0005-0000-0000-00002F020000}"/>
    <cellStyle name="Comma 16 3 2 2" xfId="2600" xr:uid="{7FC83FAE-6466-43E0-8BAA-BCD1DFAC077D}"/>
    <cellStyle name="Comma 16 3 3" xfId="561" xr:uid="{00000000-0005-0000-0000-000030020000}"/>
    <cellStyle name="Comma 16 3 3 2" xfId="2601" xr:uid="{8AA63AFD-ECA1-40C0-BBE0-0CAD76016651}"/>
    <cellStyle name="Comma 16 3 4" xfId="2599" xr:uid="{A83265C9-E06F-4E02-B1B0-D6D4202FC722}"/>
    <cellStyle name="Comma 16 3 5" xfId="3756" xr:uid="{8F0A5D2F-F064-4E26-97CF-CC41955B7A77}"/>
    <cellStyle name="Comma 16 4" xfId="562" xr:uid="{00000000-0005-0000-0000-000031020000}"/>
    <cellStyle name="Comma 16 4 2" xfId="563" xr:uid="{00000000-0005-0000-0000-000032020000}"/>
    <cellStyle name="Comma 16 4 2 2" xfId="2603" xr:uid="{7D0075AC-CE36-42A4-BF7B-80BEA1EBE329}"/>
    <cellStyle name="Comma 16 4 3" xfId="564" xr:uid="{00000000-0005-0000-0000-000033020000}"/>
    <cellStyle name="Comma 16 4 3 2" xfId="2604" xr:uid="{A22709C9-9367-4E47-96CF-99AACA51A218}"/>
    <cellStyle name="Comma 16 4 4" xfId="2602" xr:uid="{A8B9C62B-87B3-49C9-8C32-E3F593654940}"/>
    <cellStyle name="Comma 16 4 5" xfId="3757" xr:uid="{EA4D79E3-26FA-4889-8A8C-E67BBB52E9D2}"/>
    <cellStyle name="Comma 16 5" xfId="565" xr:uid="{00000000-0005-0000-0000-000034020000}"/>
    <cellStyle name="Comma 16 5 2" xfId="566" xr:uid="{00000000-0005-0000-0000-000035020000}"/>
    <cellStyle name="Comma 16 5 2 2" xfId="2606" xr:uid="{60B1B3FA-4494-4912-A273-372073A71C59}"/>
    <cellStyle name="Comma 16 5 3" xfId="2605" xr:uid="{191B235C-2A7A-4833-A6DD-A1D872081F17}"/>
    <cellStyle name="Comma 16 6" xfId="567" xr:uid="{00000000-0005-0000-0000-000036020000}"/>
    <cellStyle name="Comma 16 6 2" xfId="2607" xr:uid="{B6933537-93A5-40A1-B88B-15429EC06A40}"/>
    <cellStyle name="Comma 16 7" xfId="568" xr:uid="{00000000-0005-0000-0000-000037020000}"/>
    <cellStyle name="Comma 16 7 2" xfId="2608" xr:uid="{97215FF8-2DDB-4272-877A-2F961B2B218A}"/>
    <cellStyle name="Comma 16 8" xfId="2593" xr:uid="{3A9EC718-E4D4-41AE-9562-A52B1692A9C9}"/>
    <cellStyle name="Comma 16 9" xfId="3754" xr:uid="{4D87BD03-4663-4D6E-900E-F7CC4BAF802E}"/>
    <cellStyle name="Comma 160" xfId="569" xr:uid="{00000000-0005-0000-0000-000038020000}"/>
    <cellStyle name="Comma 160 2" xfId="2609" xr:uid="{0ADF1B63-CB01-44A6-834A-3BFFA4556FAF}"/>
    <cellStyle name="Comma 161" xfId="570" xr:uid="{00000000-0005-0000-0000-000039020000}"/>
    <cellStyle name="Comma 161 2" xfId="2610" xr:uid="{AC41B0DD-18DE-45E5-BC8F-A92ACD719C9C}"/>
    <cellStyle name="Comma 162" xfId="571" xr:uid="{00000000-0005-0000-0000-00003A020000}"/>
    <cellStyle name="Comma 162 2" xfId="2611" xr:uid="{05DE3B68-BC0B-45EB-87BB-15119AC14623}"/>
    <cellStyle name="Comma 163" xfId="572" xr:uid="{00000000-0005-0000-0000-00003B020000}"/>
    <cellStyle name="Comma 163 2" xfId="2612" xr:uid="{FCA21F56-DCA0-4E54-A0AE-04FA5E3969EA}"/>
    <cellStyle name="Comma 164" xfId="573" xr:uid="{00000000-0005-0000-0000-00003C020000}"/>
    <cellStyle name="Comma 164 2" xfId="2613" xr:uid="{6C7A7600-2CE1-4C17-BB36-D237C3ECCF71}"/>
    <cellStyle name="Comma 165" xfId="574" xr:uid="{00000000-0005-0000-0000-00003D020000}"/>
    <cellStyle name="Comma 165 2" xfId="2614" xr:uid="{889DF4CA-5D8B-4D64-B847-84B3F497416A}"/>
    <cellStyle name="Comma 166" xfId="575" xr:uid="{00000000-0005-0000-0000-00003E020000}"/>
    <cellStyle name="Comma 166 2" xfId="2615" xr:uid="{8E397123-6957-4DE2-81B3-CDC9E8DF1099}"/>
    <cellStyle name="Comma 167" xfId="576" xr:uid="{00000000-0005-0000-0000-00003F020000}"/>
    <cellStyle name="Comma 167 2" xfId="2616" xr:uid="{7096DB20-701D-4ED7-9F30-43D0D9EBEAF1}"/>
    <cellStyle name="Comma 168" xfId="577" xr:uid="{00000000-0005-0000-0000-000040020000}"/>
    <cellStyle name="Comma 168 2" xfId="2617" xr:uid="{3F36D1C0-B0C7-4F88-8A82-50C9CA694F40}"/>
    <cellStyle name="Comma 169" xfId="578" xr:uid="{00000000-0005-0000-0000-000041020000}"/>
    <cellStyle name="Comma 169 2" xfId="2618" xr:uid="{CBFC3B5F-381A-4428-B9BA-85894CE50582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2 2 2" xfId="2621" xr:uid="{30176D97-1457-41B7-84DF-387839C09FD4}"/>
    <cellStyle name="Comma 17 2 2 3" xfId="2620" xr:uid="{23C9DECC-39D8-40C3-8A8F-77C29F61E273}"/>
    <cellStyle name="Comma 17 2 3" xfId="583" xr:uid="{00000000-0005-0000-0000-000046020000}"/>
    <cellStyle name="Comma 17 2 3 2" xfId="2622" xr:uid="{E46DA658-81DA-44D6-B065-830ECBF3BC4C}"/>
    <cellStyle name="Comma 17 2 4" xfId="584" xr:uid="{00000000-0005-0000-0000-000047020000}"/>
    <cellStyle name="Comma 17 2 4 2" xfId="2623" xr:uid="{5B95FFAD-50D5-43EA-BAE8-8D981F104FB3}"/>
    <cellStyle name="Comma 17 2 5" xfId="2619" xr:uid="{6AD2A2E2-211F-4044-83D6-385931292B70}"/>
    <cellStyle name="Comma 17 2 6" xfId="3758" xr:uid="{77C84BE0-1B6A-4141-9DD9-203DED665D66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2 2" xfId="2625" xr:uid="{F4472058-2D47-4765-AF1B-47B763B7B1E5}"/>
    <cellStyle name="Comma 17 3 2 3" xfId="588" xr:uid="{00000000-0005-0000-0000-00004B020000}"/>
    <cellStyle name="Comma 17 3 2 3 2" xfId="2626" xr:uid="{C49642CF-92BD-41E6-8C06-9B1A09A20634}"/>
    <cellStyle name="Comma 17 3 2 4" xfId="2624" xr:uid="{B740FD83-D810-43A2-8A72-EAD0E2AECC24}"/>
    <cellStyle name="Comma 17 3 2 5" xfId="3759" xr:uid="{8C9A2C94-9669-42F7-98DF-BAEE45A13DE7}"/>
    <cellStyle name="Comma 17 4" xfId="589" xr:uid="{00000000-0005-0000-0000-00004C020000}"/>
    <cellStyle name="Comma 17 4 2" xfId="590" xr:uid="{00000000-0005-0000-0000-00004D020000}"/>
    <cellStyle name="Comma 17 4 2 2" xfId="2628" xr:uid="{0375677B-ABD7-4633-97BB-A2F0A67E3FDC}"/>
    <cellStyle name="Comma 17 4 3" xfId="591" xr:uid="{00000000-0005-0000-0000-00004E020000}"/>
    <cellStyle name="Comma 17 4 3 2" xfId="2629" xr:uid="{F5A8C4E4-7155-432F-AB94-1501FE7EE455}"/>
    <cellStyle name="Comma 17 4 4" xfId="2627" xr:uid="{2E23FDE3-56B8-4F09-89DF-02BFDEBA8CD0}"/>
    <cellStyle name="Comma 17 4 5" xfId="3760" xr:uid="{73391878-3386-4D53-A370-A9D11BAD990C}"/>
    <cellStyle name="Comma 17 5" xfId="592" xr:uid="{00000000-0005-0000-0000-00004F020000}"/>
    <cellStyle name="Comma 17 5 2" xfId="593" xr:uid="{00000000-0005-0000-0000-000050020000}"/>
    <cellStyle name="Comma 17 5 2 2" xfId="2631" xr:uid="{E8DB7651-2592-4586-A3B9-8375CF85433E}"/>
    <cellStyle name="Comma 17 5 3" xfId="594" xr:uid="{00000000-0005-0000-0000-000051020000}"/>
    <cellStyle name="Comma 17 5 3 2" xfId="2632" xr:uid="{159DC35E-97D2-4137-920C-51FB89F5EC64}"/>
    <cellStyle name="Comma 17 5 4" xfId="2630" xr:uid="{67231330-732A-434C-A944-C3F80853F34B}"/>
    <cellStyle name="Comma 17 5 5" xfId="3761" xr:uid="{D74E365C-8245-41C6-8159-F87D05C4A6C3}"/>
    <cellStyle name="Comma 170" xfId="595" xr:uid="{00000000-0005-0000-0000-000052020000}"/>
    <cellStyle name="Comma 170 2" xfId="2633" xr:uid="{2A1B76CB-621B-4514-B7D2-1832B1D37845}"/>
    <cellStyle name="Comma 171" xfId="596" xr:uid="{00000000-0005-0000-0000-000053020000}"/>
    <cellStyle name="Comma 171 2" xfId="2634" xr:uid="{20268A91-F526-4E53-B6CA-85271839A4E9}"/>
    <cellStyle name="Comma 172" xfId="597" xr:uid="{00000000-0005-0000-0000-000054020000}"/>
    <cellStyle name="Comma 172 2" xfId="2635" xr:uid="{00E57078-A938-4E98-AA27-A4BD75F6C980}"/>
    <cellStyle name="Comma 173" xfId="598" xr:uid="{00000000-0005-0000-0000-000055020000}"/>
    <cellStyle name="Comma 173 2" xfId="2636" xr:uid="{2B2EA9B3-AAA6-4E08-A21C-63BCBB1135F0}"/>
    <cellStyle name="Comma 174" xfId="599" xr:uid="{00000000-0005-0000-0000-000056020000}"/>
    <cellStyle name="Comma 174 2" xfId="2637" xr:uid="{72AC6701-E7F0-4D1A-8C79-41C03413CB93}"/>
    <cellStyle name="Comma 175" xfId="600" xr:uid="{00000000-0005-0000-0000-000057020000}"/>
    <cellStyle name="Comma 175 2" xfId="2638" xr:uid="{0E45BBEC-C871-4D14-97A8-E31066DE30EB}"/>
    <cellStyle name="Comma 176" xfId="601" xr:uid="{00000000-0005-0000-0000-000058020000}"/>
    <cellStyle name="Comma 176 2" xfId="2639" xr:uid="{C766BC73-B3D7-40EB-ACB0-81C0F54C0520}"/>
    <cellStyle name="Comma 177" xfId="602" xr:uid="{00000000-0005-0000-0000-000059020000}"/>
    <cellStyle name="Comma 177 2" xfId="2640" xr:uid="{05DBB4B4-25AE-45A4-B4C0-DBD43F0D7F14}"/>
    <cellStyle name="Comma 178" xfId="603" xr:uid="{00000000-0005-0000-0000-00005A020000}"/>
    <cellStyle name="Comma 178 2" xfId="2641" xr:uid="{A2FCAB41-0BB7-4345-ABDD-9BB73E7B50C9}"/>
    <cellStyle name="Comma 179" xfId="604" xr:uid="{00000000-0005-0000-0000-00005B020000}"/>
    <cellStyle name="Comma 179 2" xfId="2642" xr:uid="{3DCA79D0-DCDC-4E34-9BB7-3F26DCAE26BA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2 2 2" xfId="2645" xr:uid="{E4A9A0AF-474A-4112-83ED-1A3545414120}"/>
    <cellStyle name="Comma 18 2 2 3" xfId="2644" xr:uid="{8E53247D-140A-4BD9-A73D-8F88E44470B4}"/>
    <cellStyle name="Comma 18 2 3" xfId="609" xr:uid="{00000000-0005-0000-0000-000060020000}"/>
    <cellStyle name="Comma 18 2 3 2" xfId="2646" xr:uid="{3E38B147-CD0B-4A24-A0D4-20E204BEDDA2}"/>
    <cellStyle name="Comma 18 2 4" xfId="610" xr:uid="{00000000-0005-0000-0000-000061020000}"/>
    <cellStyle name="Comma 18 2 4 2" xfId="2647" xr:uid="{ABB0E604-BE28-4DF0-8222-6E809EE0CC3E}"/>
    <cellStyle name="Comma 18 2 5" xfId="2643" xr:uid="{FE591FAE-4093-4623-A4A2-47BC5091D752}"/>
    <cellStyle name="Comma 18 2 6" xfId="3762" xr:uid="{81C641F3-A681-4372-A5CA-09F6E52BA57F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2 2" xfId="2650" xr:uid="{BC026134-6221-43B6-ABDF-C68E0F0C6D9C}"/>
    <cellStyle name="Comma 18 3 2 3" xfId="614" xr:uid="{00000000-0005-0000-0000-000065020000}"/>
    <cellStyle name="Comma 18 3 2 3 2" xfId="2651" xr:uid="{AF76A4EA-F162-4472-A990-2AF48DDF03C3}"/>
    <cellStyle name="Comma 18 3 2 4" xfId="2649" xr:uid="{57507221-7C03-430F-99F8-8AB94C215277}"/>
    <cellStyle name="Comma 18 3 2 5" xfId="3764" xr:uid="{4C57261C-2E3C-431D-A648-B03413672004}"/>
    <cellStyle name="Comma 18 3 3" xfId="615" xr:uid="{00000000-0005-0000-0000-000066020000}"/>
    <cellStyle name="Comma 18 3 3 2" xfId="2652" xr:uid="{39D7F51E-9702-4942-983E-5C1C7631FA29}"/>
    <cellStyle name="Comma 18 3 4" xfId="616" xr:uid="{00000000-0005-0000-0000-000067020000}"/>
    <cellStyle name="Comma 18 3 4 2" xfId="2653" xr:uid="{39A9003F-22CE-4706-B50A-8EF4C99776B0}"/>
    <cellStyle name="Comma 18 3 5" xfId="2648" xr:uid="{D782B348-72EB-43DC-8CB0-6138D78820A6}"/>
    <cellStyle name="Comma 18 3 6" xfId="3763" xr:uid="{F7FD7127-7385-4A02-BF94-2761107BDA87}"/>
    <cellStyle name="Comma 18 4" xfId="617" xr:uid="{00000000-0005-0000-0000-000068020000}"/>
    <cellStyle name="Comma 18 4 2" xfId="618" xr:uid="{00000000-0005-0000-0000-000069020000}"/>
    <cellStyle name="Comma 18 4 2 2" xfId="2655" xr:uid="{AF354B57-4D5C-45EA-A60D-7FC6DB9F33B2}"/>
    <cellStyle name="Comma 18 4 3" xfId="619" xr:uid="{00000000-0005-0000-0000-00006A020000}"/>
    <cellStyle name="Comma 18 4 3 2" xfId="2656" xr:uid="{82EA28CA-3E6F-40AF-8514-2C2D40F4C415}"/>
    <cellStyle name="Comma 18 4 4" xfId="2654" xr:uid="{1112A6DE-1306-4687-B9BB-B845E8BEC5D5}"/>
    <cellStyle name="Comma 18 4 5" xfId="3765" xr:uid="{A29E8E8A-05F1-4744-832E-3527B49FAB6E}"/>
    <cellStyle name="Comma 18 5" xfId="620" xr:uid="{00000000-0005-0000-0000-00006B020000}"/>
    <cellStyle name="Comma 18 5 2" xfId="621" xr:uid="{00000000-0005-0000-0000-00006C020000}"/>
    <cellStyle name="Comma 18 5 2 2" xfId="2658" xr:uid="{FFF487F2-79DA-4799-B822-F867C2A2FF1F}"/>
    <cellStyle name="Comma 18 5 3" xfId="2657" xr:uid="{AEE38E53-0243-4265-AE55-6447D9B3FF0C}"/>
    <cellStyle name="Comma 180" xfId="622" xr:uid="{00000000-0005-0000-0000-00006D020000}"/>
    <cellStyle name="Comma 180 2" xfId="2659" xr:uid="{07771D94-3473-49DE-8340-43883C3E3213}"/>
    <cellStyle name="Comma 181" xfId="623" xr:uid="{00000000-0005-0000-0000-00006E020000}"/>
    <cellStyle name="Comma 181 2" xfId="2660" xr:uid="{809CFAA2-BD97-4D4A-88BA-913B85EF3BCC}"/>
    <cellStyle name="Comma 182" xfId="624" xr:uid="{00000000-0005-0000-0000-00006F020000}"/>
    <cellStyle name="Comma 182 2" xfId="2661" xr:uid="{E13F49CB-83C7-4275-94B3-5D84F84C0E5D}"/>
    <cellStyle name="Comma 183" xfId="625" xr:uid="{00000000-0005-0000-0000-000070020000}"/>
    <cellStyle name="Comma 183 2" xfId="2662" xr:uid="{69ED727C-135D-4BCE-8353-75DF07AC330F}"/>
    <cellStyle name="Comma 184" xfId="626" xr:uid="{00000000-0005-0000-0000-000071020000}"/>
    <cellStyle name="Comma 184 2" xfId="2663" xr:uid="{2AFB6160-D3BE-4FDF-AECC-6B4C8D93742A}"/>
    <cellStyle name="Comma 185" xfId="627" xr:uid="{00000000-0005-0000-0000-000072020000}"/>
    <cellStyle name="Comma 185 2" xfId="2664" xr:uid="{588A81A1-E4DE-43B9-821A-21F2E2DF4639}"/>
    <cellStyle name="Comma 186" xfId="628" xr:uid="{00000000-0005-0000-0000-000073020000}"/>
    <cellStyle name="Comma 186 2" xfId="2665" xr:uid="{59B8B55E-8348-4F93-BFC7-40D0FB4EB90F}"/>
    <cellStyle name="Comma 187" xfId="629" xr:uid="{00000000-0005-0000-0000-000074020000}"/>
    <cellStyle name="Comma 187 2" xfId="2666" xr:uid="{288CDADE-607D-48E1-A552-2B58857A9895}"/>
    <cellStyle name="Comma 188" xfId="630" xr:uid="{00000000-0005-0000-0000-000075020000}"/>
    <cellStyle name="Comma 188 2" xfId="2667" xr:uid="{266A6158-9F22-473D-8295-77D2FB328E51}"/>
    <cellStyle name="Comma 189" xfId="631" xr:uid="{00000000-0005-0000-0000-000076020000}"/>
    <cellStyle name="Comma 189 2" xfId="2668" xr:uid="{E77E404C-239D-4A4F-A5FD-5D6CAFAD39C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2 2" xfId="2672" xr:uid="{6457A6A0-2D9E-4E74-A98D-6AB634206E10}"/>
    <cellStyle name="Comma 19 2 2 3" xfId="636" xr:uid="{00000000-0005-0000-0000-00007B020000}"/>
    <cellStyle name="Comma 19 2 2 3 2" xfId="2673" xr:uid="{F21DC26E-5CAC-46D4-BCCE-DA25F3984A9B}"/>
    <cellStyle name="Comma 19 2 2 4" xfId="2671" xr:uid="{A5897EDD-7B08-4B10-8CC6-DC64B4FB416E}"/>
    <cellStyle name="Comma 19 2 2 5" xfId="3768" xr:uid="{E1B63200-5456-43CB-8A0F-A63C6B025428}"/>
    <cellStyle name="Comma 19 2 3" xfId="637" xr:uid="{00000000-0005-0000-0000-00007C020000}"/>
    <cellStyle name="Comma 19 2 3 2" xfId="2674" xr:uid="{4D56B088-22E9-457A-AB89-F4F3692C07B3}"/>
    <cellStyle name="Comma 19 2 4" xfId="638" xr:uid="{00000000-0005-0000-0000-00007D020000}"/>
    <cellStyle name="Comma 19 2 4 2" xfId="2675" xr:uid="{DDB79FE9-A1F4-4950-93A6-749742005E12}"/>
    <cellStyle name="Comma 19 2 5" xfId="2670" xr:uid="{BEFB2A60-C1AC-4746-9E6C-3CEA5E35089C}"/>
    <cellStyle name="Comma 19 2 6" xfId="3767" xr:uid="{809B89E5-C2E2-48AF-9C26-20C0BF60F3E2}"/>
    <cellStyle name="Comma 19 3" xfId="639" xr:uid="{00000000-0005-0000-0000-00007E020000}"/>
    <cellStyle name="Comma 19 3 2" xfId="640" xr:uid="{00000000-0005-0000-0000-00007F020000}"/>
    <cellStyle name="Comma 19 3 2 2" xfId="2677" xr:uid="{684EFD64-A96E-4E0C-9157-5030A1C202B2}"/>
    <cellStyle name="Comma 19 3 3" xfId="641" xr:uid="{00000000-0005-0000-0000-000080020000}"/>
    <cellStyle name="Comma 19 3 3 2" xfId="2678" xr:uid="{5376DE17-4991-4745-823E-D00C19C3124A}"/>
    <cellStyle name="Comma 19 3 4" xfId="2676" xr:uid="{6EF114A3-DC30-4FC1-A992-DD16A2089E07}"/>
    <cellStyle name="Comma 19 3 5" xfId="3769" xr:uid="{BCCFAC65-F8DE-4857-92EA-1194B52C4B8E}"/>
    <cellStyle name="Comma 19 4" xfId="642" xr:uid="{00000000-0005-0000-0000-000081020000}"/>
    <cellStyle name="Comma 19 4 2" xfId="643" xr:uid="{00000000-0005-0000-0000-000082020000}"/>
    <cellStyle name="Comma 19 4 2 2" xfId="2680" xr:uid="{10DC33A0-7424-4A99-9D16-202E3A327658}"/>
    <cellStyle name="Comma 19 4 3" xfId="644" xr:uid="{00000000-0005-0000-0000-000083020000}"/>
    <cellStyle name="Comma 19 4 3 2" xfId="2681" xr:uid="{2E55CB42-0611-49AC-8611-40C256961500}"/>
    <cellStyle name="Comma 19 4 4" xfId="2679" xr:uid="{7A3A00C4-FABA-4B13-A581-55D00799DC64}"/>
    <cellStyle name="Comma 19 4 5" xfId="3770" xr:uid="{D5EF0BFD-3751-41BA-AA92-91A71147658E}"/>
    <cellStyle name="Comma 19 5" xfId="645" xr:uid="{00000000-0005-0000-0000-000084020000}"/>
    <cellStyle name="Comma 19 5 2" xfId="2682" xr:uid="{CCE43FB8-C1E3-4651-9ED8-3AEBA1B62195}"/>
    <cellStyle name="Comma 19 6" xfId="646" xr:uid="{00000000-0005-0000-0000-000085020000}"/>
    <cellStyle name="Comma 19 6 2" xfId="2683" xr:uid="{1E803B20-81AC-4C51-86D2-DDF53BAECA5E}"/>
    <cellStyle name="Comma 19 7" xfId="2669" xr:uid="{BBA185EA-9DBD-4D42-A9BE-FD0E0A66CB5E}"/>
    <cellStyle name="Comma 19 8" xfId="3766" xr:uid="{61E838F5-9FBE-417A-B0EF-FCD8C1629234}"/>
    <cellStyle name="Comma 190" xfId="647" xr:uid="{00000000-0005-0000-0000-000086020000}"/>
    <cellStyle name="Comma 190 2" xfId="2684" xr:uid="{8B6B608E-3034-41BA-8372-C46D064E35CD}"/>
    <cellStyle name="Comma 191" xfId="648" xr:uid="{00000000-0005-0000-0000-000087020000}"/>
    <cellStyle name="Comma 191 2" xfId="2685" xr:uid="{E60C4A77-6F42-468C-96EE-D1283B4EF9A5}"/>
    <cellStyle name="Comma 192" xfId="649" xr:uid="{00000000-0005-0000-0000-000088020000}"/>
    <cellStyle name="Comma 192 2" xfId="2686" xr:uid="{88BEE7E1-E78F-4FD8-89CE-107ED463D248}"/>
    <cellStyle name="Comma 193" xfId="650" xr:uid="{00000000-0005-0000-0000-000089020000}"/>
    <cellStyle name="Comma 193 2" xfId="2687" xr:uid="{FCA6F35F-F236-4C92-8236-58293DA62886}"/>
    <cellStyle name="Comma 194" xfId="651" xr:uid="{00000000-0005-0000-0000-00008A020000}"/>
    <cellStyle name="Comma 194 2" xfId="2688" xr:uid="{AE88FE67-D323-46F6-AED9-9DE8D3FAB96B}"/>
    <cellStyle name="Comma 195" xfId="652" xr:uid="{00000000-0005-0000-0000-00008B020000}"/>
    <cellStyle name="Comma 195 2" xfId="2689" xr:uid="{3675F60E-224A-4386-A5C8-38661CF6ACEE}"/>
    <cellStyle name="Comma 196" xfId="653" xr:uid="{00000000-0005-0000-0000-00008C020000}"/>
    <cellStyle name="Comma 196 2" xfId="2690" xr:uid="{FF213300-A811-4DDD-9598-010BB7EB2576}"/>
    <cellStyle name="Comma 197" xfId="654" xr:uid="{00000000-0005-0000-0000-00008D020000}"/>
    <cellStyle name="Comma 197 2" xfId="2691" xr:uid="{E79D6734-DD58-469A-96E2-3BB547AB2911}"/>
    <cellStyle name="Comma 198" xfId="655" xr:uid="{00000000-0005-0000-0000-00008E020000}"/>
    <cellStyle name="Comma 198 2" xfId="2692" xr:uid="{665EBFE1-7EFE-4852-A8DF-3F88B4AE0542}"/>
    <cellStyle name="Comma 199" xfId="656" xr:uid="{00000000-0005-0000-0000-00008F020000}"/>
    <cellStyle name="Comma 199 2" xfId="2693" xr:uid="{67C3590E-A210-484A-A618-54AFCCCD46DA}"/>
    <cellStyle name="Comma 2" xfId="657" xr:uid="{00000000-0005-0000-0000-000090020000}"/>
    <cellStyle name="Comma 2 10" xfId="658" xr:uid="{00000000-0005-0000-0000-000091020000}"/>
    <cellStyle name="Comma 2 10 2" xfId="2695" xr:uid="{F3896FED-C25E-4EA8-A4EA-BE5F9E1EE553}"/>
    <cellStyle name="Comma 2 10 3" xfId="4030" xr:uid="{B1351F1B-5761-4036-891D-522062DC38B8}"/>
    <cellStyle name="Comma 2 11" xfId="659" xr:uid="{00000000-0005-0000-0000-000092020000}"/>
    <cellStyle name="Comma 2 11 2" xfId="2696" xr:uid="{6C06C9F0-3D40-459E-A65D-17A9132FF9DC}"/>
    <cellStyle name="Comma 2 12" xfId="2694" xr:uid="{D4049914-0964-4F96-9DAC-CC08A4B1DF26}"/>
    <cellStyle name="Comma 2 13" xfId="3771" xr:uid="{4C83D963-950D-4BC5-B983-304CADCB1E3B}"/>
    <cellStyle name="Comma 2 2" xfId="660" xr:uid="{00000000-0005-0000-0000-000093020000}"/>
    <cellStyle name="Comma 2 2 10" xfId="2697" xr:uid="{C9BD0023-44C5-4C8D-B665-F426C78BD0DE}"/>
    <cellStyle name="Comma 2 2 11" xfId="3772" xr:uid="{AD12E394-AC62-4FBD-8C86-7179287E9871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2 2" xfId="2700" xr:uid="{FDD97836-1103-416F-88AB-85C27C910704}"/>
    <cellStyle name="Comma 2 2 2 2 3" xfId="664" xr:uid="{00000000-0005-0000-0000-000097020000}"/>
    <cellStyle name="Comma 2 2 2 2 3 2" xfId="2701" xr:uid="{B71DAF73-6029-4009-8D50-AA9B4B6E0302}"/>
    <cellStyle name="Comma 2 2 2 2 4" xfId="2699" xr:uid="{C31627A7-2B80-45AF-B0AD-6EEEC2164309}"/>
    <cellStyle name="Comma 2 2 2 2 5" xfId="3774" xr:uid="{F58F53B8-8847-4645-8F39-A01B004D06C2}"/>
    <cellStyle name="Comma 2 2 2 3" xfId="665" xr:uid="{00000000-0005-0000-0000-000098020000}"/>
    <cellStyle name="Comma 2 2 2 3 2" xfId="666" xr:uid="{00000000-0005-0000-0000-000099020000}"/>
    <cellStyle name="Comma 2 2 2 3 2 2" xfId="2703" xr:uid="{9E836982-B54B-4603-A1F0-B1D5DF712372}"/>
    <cellStyle name="Comma 2 2 2 3 3" xfId="667" xr:uid="{00000000-0005-0000-0000-00009A020000}"/>
    <cellStyle name="Comma 2 2 2 3 3 2" xfId="2704" xr:uid="{450823FC-BB0A-425F-9CA2-A5B3D9DF983C}"/>
    <cellStyle name="Comma 2 2 2 3 4" xfId="2702" xr:uid="{1CD72EDD-0E39-4251-B9CE-43BFB26D0D92}"/>
    <cellStyle name="Comma 2 2 2 3 5" xfId="3775" xr:uid="{4C9862D2-CD26-41D7-8115-5C8FBC8D799D}"/>
    <cellStyle name="Comma 2 2 2 4" xfId="668" xr:uid="{00000000-0005-0000-0000-00009B020000}"/>
    <cellStyle name="Comma 2 2 2 4 2" xfId="2705" xr:uid="{6E057316-5184-43C5-969F-602C91CBEC22}"/>
    <cellStyle name="Comma 2 2 2 5" xfId="669" xr:uid="{00000000-0005-0000-0000-00009C020000}"/>
    <cellStyle name="Comma 2 2 2 5 2" xfId="2706" xr:uid="{9FA9EECD-6C55-470B-A411-96A0DDB2D57C}"/>
    <cellStyle name="Comma 2 2 2 6" xfId="2698" xr:uid="{448EC369-380A-4342-931D-D0E41811BCDA}"/>
    <cellStyle name="Comma 2 2 2 7" xfId="3773" xr:uid="{A25C3FF5-4FCB-4854-B8D7-DD690209EF19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2 2" xfId="2709" xr:uid="{B364A4EE-E702-49DF-9BC5-7B3BF8670B9E}"/>
    <cellStyle name="Comma 2 2 3 2 3" xfId="673" xr:uid="{00000000-0005-0000-0000-0000A0020000}"/>
    <cellStyle name="Comma 2 2 3 2 3 2" xfId="2710" xr:uid="{F37FE7DA-180E-4F0D-A9B6-09AB923DA630}"/>
    <cellStyle name="Comma 2 2 3 2 4" xfId="2708" xr:uid="{3D884163-4C94-43B2-9CB4-FD7240212FDC}"/>
    <cellStyle name="Comma 2 2 3 2 5" xfId="3777" xr:uid="{7A41A431-FDEB-4F29-A75A-395C97A6E4A5}"/>
    <cellStyle name="Comma 2 2 3 3" xfId="674" xr:uid="{00000000-0005-0000-0000-0000A1020000}"/>
    <cellStyle name="Comma 2 2 3 3 2" xfId="675" xr:uid="{00000000-0005-0000-0000-0000A2020000}"/>
    <cellStyle name="Comma 2 2 3 3 2 2" xfId="2712" xr:uid="{3BF7E8B1-7C41-4732-A961-EC508B21BCA4}"/>
    <cellStyle name="Comma 2 2 3 3 3" xfId="676" xr:uid="{00000000-0005-0000-0000-0000A3020000}"/>
    <cellStyle name="Comma 2 2 3 3 3 2" xfId="2713" xr:uid="{DDCF5F96-207F-49BE-B487-24AC9EF16C1A}"/>
    <cellStyle name="Comma 2 2 3 3 4" xfId="2711" xr:uid="{211EB796-C164-441C-825E-95F6188E2D09}"/>
    <cellStyle name="Comma 2 2 3 3 5" xfId="3778" xr:uid="{203E450A-5045-40C9-BBF4-92419CF42A65}"/>
    <cellStyle name="Comma 2 2 3 4" xfId="677" xr:uid="{00000000-0005-0000-0000-0000A4020000}"/>
    <cellStyle name="Comma 2 2 3 4 2" xfId="2714" xr:uid="{AA9516F0-50B3-4D4D-A995-BF66319055C4}"/>
    <cellStyle name="Comma 2 2 3 5" xfId="678" xr:uid="{00000000-0005-0000-0000-0000A5020000}"/>
    <cellStyle name="Comma 2 2 3 5 2" xfId="2715" xr:uid="{565A0944-59B4-43A6-8C19-9B5CB5BCED7C}"/>
    <cellStyle name="Comma 2 2 3 6" xfId="2707" xr:uid="{CC8D54D7-37F5-4CAB-856B-1C8C0E9AC4FA}"/>
    <cellStyle name="Comma 2 2 3 7" xfId="3776" xr:uid="{B87BCEF1-B637-4C5A-B90C-387437DD7A24}"/>
    <cellStyle name="Comma 2 2 4" xfId="679" xr:uid="{00000000-0005-0000-0000-0000A6020000}"/>
    <cellStyle name="Comma 2 2 4 2" xfId="680" xr:uid="{00000000-0005-0000-0000-0000A7020000}"/>
    <cellStyle name="Comma 2 2 4 2 2" xfId="2717" xr:uid="{1B4C0C1F-0230-4D91-8C27-753469B2C4CC}"/>
    <cellStyle name="Comma 2 2 4 3" xfId="681" xr:uid="{00000000-0005-0000-0000-0000A8020000}"/>
    <cellStyle name="Comma 2 2 4 3 2" xfId="2718" xr:uid="{09F409EE-2D1E-4B75-99F4-DA4E5F77DDC6}"/>
    <cellStyle name="Comma 2 2 4 4" xfId="2716" xr:uid="{1E23F658-0633-4EB3-AF97-0213856CC80A}"/>
    <cellStyle name="Comma 2 2 4 5" xfId="3779" xr:uid="{F5675372-3234-447D-925A-7A471A6E9A35}"/>
    <cellStyle name="Comma 2 2 5" xfId="682" xr:uid="{00000000-0005-0000-0000-0000A9020000}"/>
    <cellStyle name="Comma 2 2 5 2" xfId="683" xr:uid="{00000000-0005-0000-0000-0000AA020000}"/>
    <cellStyle name="Comma 2 2 5 2 2" xfId="2720" xr:uid="{7808993D-10D1-47B0-8B49-159CB622EF17}"/>
    <cellStyle name="Comma 2 2 5 3" xfId="684" xr:uid="{00000000-0005-0000-0000-0000AB020000}"/>
    <cellStyle name="Comma 2 2 5 3 2" xfId="2721" xr:uid="{ACDAEB2A-79B3-4061-812E-F4B18575B7E1}"/>
    <cellStyle name="Comma 2 2 5 4" xfId="2719" xr:uid="{E96349FC-F7D9-4602-B88F-DBD6FAA0427E}"/>
    <cellStyle name="Comma 2 2 5 5" xfId="3780" xr:uid="{3141CACD-F029-49D4-901A-B5D150113832}"/>
    <cellStyle name="Comma 2 2 6" xfId="685" xr:uid="{00000000-0005-0000-0000-0000AC020000}"/>
    <cellStyle name="Comma 2 2 6 2" xfId="686" xr:uid="{00000000-0005-0000-0000-0000AD020000}"/>
    <cellStyle name="Comma 2 2 6 2 2" xfId="2723" xr:uid="{C013B15A-ABFA-4C90-B97F-E3F9F704A82F}"/>
    <cellStyle name="Comma 2 2 6 3" xfId="687" xr:uid="{00000000-0005-0000-0000-0000AE020000}"/>
    <cellStyle name="Comma 2 2 6 3 2" xfId="2724" xr:uid="{E0487116-1880-4904-B3B5-72F12F70FEC3}"/>
    <cellStyle name="Comma 2 2 6 4" xfId="2722" xr:uid="{50FE91C3-2D57-44C2-8330-0ECEA48C81EA}"/>
    <cellStyle name="Comma 2 2 6 5" xfId="3781" xr:uid="{69FC9CDD-7DB5-4991-8D54-C109D5BB6481}"/>
    <cellStyle name="Comma 2 2 7" xfId="688" xr:uid="{00000000-0005-0000-0000-0000AF020000}"/>
    <cellStyle name="Comma 2 2 8" xfId="689" xr:uid="{00000000-0005-0000-0000-0000B0020000}"/>
    <cellStyle name="Comma 2 2 8 2" xfId="2725" xr:uid="{C5C16061-7738-4829-A155-B4F5470384FE}"/>
    <cellStyle name="Comma 2 2 9" xfId="690" xr:uid="{00000000-0005-0000-0000-0000B1020000}"/>
    <cellStyle name="Comma 2 2 9 2" xfId="2726" xr:uid="{DD3C91EE-8A61-47F6-AC18-88F35A1DF4B4}"/>
    <cellStyle name="Comma 2 3" xfId="691" xr:uid="{00000000-0005-0000-0000-0000B2020000}"/>
    <cellStyle name="Comma 2 3 10" xfId="3782" xr:uid="{51F87E09-AF79-4282-8D7F-E9D8F4E82F4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2 2" xfId="2729" xr:uid="{E9C44999-4A0F-4F56-AEE5-43370BB6ECFB}"/>
    <cellStyle name="Comma 2 3 2 2 3" xfId="695" xr:uid="{00000000-0005-0000-0000-0000B6020000}"/>
    <cellStyle name="Comma 2 3 2 2 3 2" xfId="2730" xr:uid="{41F9103F-B7F8-49AF-848A-1D19568C9ED7}"/>
    <cellStyle name="Comma 2 3 2 2 4" xfId="2728" xr:uid="{38CDF0AA-8A8C-43AF-A099-74BEE94C63BD}"/>
    <cellStyle name="Comma 2 3 2 2 5" xfId="3783" xr:uid="{4436CD9B-16E9-43E1-8C00-D7DEF3113F79}"/>
    <cellStyle name="Comma 2 3 2 3" xfId="696" xr:uid="{00000000-0005-0000-0000-0000B7020000}"/>
    <cellStyle name="Comma 2 3 2 3 2" xfId="697" xr:uid="{00000000-0005-0000-0000-0000B8020000}"/>
    <cellStyle name="Comma 2 3 2 3 2 2" xfId="2732" xr:uid="{262002D4-54B0-4343-BE6E-CEE5F6D4F8A2}"/>
    <cellStyle name="Comma 2 3 2 3 3" xfId="698" xr:uid="{00000000-0005-0000-0000-0000B9020000}"/>
    <cellStyle name="Comma 2 3 2 3 3 2" xfId="2733" xr:uid="{877A1E4F-F140-4B73-8DD1-C30F8AB4B67E}"/>
    <cellStyle name="Comma 2 3 2 3 4" xfId="2731" xr:uid="{15F48A4C-1488-441C-95E9-D6007E4155E3}"/>
    <cellStyle name="Comma 2 3 2 3 5" xfId="3784" xr:uid="{E436BCDA-81BD-4139-9283-A5A1339A4B44}"/>
    <cellStyle name="Comma 2 3 3" xfId="699" xr:uid="{00000000-0005-0000-0000-0000BA020000}"/>
    <cellStyle name="Comma 2 3 3 2" xfId="700" xr:uid="{00000000-0005-0000-0000-0000BB020000}"/>
    <cellStyle name="Comma 2 3 3 2 2" xfId="2735" xr:uid="{DC302DF9-8188-4342-8BE1-95A89AB1F4CF}"/>
    <cellStyle name="Comma 2 3 3 3" xfId="701" xr:uid="{00000000-0005-0000-0000-0000BC020000}"/>
    <cellStyle name="Comma 2 3 3 3 2" xfId="2736" xr:uid="{1BBD53A1-E1E3-406C-A61E-89273EEC5672}"/>
    <cellStyle name="Comma 2 3 3 4" xfId="2734" xr:uid="{0AD3FC63-5392-413C-A2E2-5141C6BB6E4A}"/>
    <cellStyle name="Comma 2 3 3 5" xfId="3785" xr:uid="{D8F46CD9-A5BC-4E0E-8681-3B1E9F98CC65}"/>
    <cellStyle name="Comma 2 3 4" xfId="702" xr:uid="{00000000-0005-0000-0000-0000BD020000}"/>
    <cellStyle name="Comma 2 3 4 2" xfId="703" xr:uid="{00000000-0005-0000-0000-0000BE020000}"/>
    <cellStyle name="Comma 2 3 4 2 2" xfId="2738" xr:uid="{5CC3E71B-4140-4418-AA9B-A8D9F04B0B01}"/>
    <cellStyle name="Comma 2 3 4 3" xfId="704" xr:uid="{00000000-0005-0000-0000-0000BF020000}"/>
    <cellStyle name="Comma 2 3 4 3 2" xfId="2739" xr:uid="{8B488829-E4D2-4058-9A5E-215B52A5E1C8}"/>
    <cellStyle name="Comma 2 3 4 4" xfId="2737" xr:uid="{EA47DB0A-6F78-4968-B2C7-C3E5FED415EF}"/>
    <cellStyle name="Comma 2 3 4 5" xfId="3786" xr:uid="{90D66FFF-72FA-469D-987B-0DE9CF148FCD}"/>
    <cellStyle name="Comma 2 3 5" xfId="705" xr:uid="{00000000-0005-0000-0000-0000C0020000}"/>
    <cellStyle name="Comma 2 3 5 2" xfId="706" xr:uid="{00000000-0005-0000-0000-0000C1020000}"/>
    <cellStyle name="Comma 2 3 5 2 2" xfId="2741" xr:uid="{8D6493A7-C280-4B12-ABF2-78BAD69D4629}"/>
    <cellStyle name="Comma 2 3 5 3" xfId="707" xr:uid="{00000000-0005-0000-0000-0000C2020000}"/>
    <cellStyle name="Comma 2 3 5 3 2" xfId="2742" xr:uid="{632327A0-4DA9-41A2-9B10-18BA8F0C3FA2}"/>
    <cellStyle name="Comma 2 3 5 4" xfId="2740" xr:uid="{488E967D-2993-4055-9598-5F923877A896}"/>
    <cellStyle name="Comma 2 3 5 5" xfId="3787" xr:uid="{B6499C49-7923-4DE1-A208-B63849B82FA8}"/>
    <cellStyle name="Comma 2 3 6" xfId="708" xr:uid="{00000000-0005-0000-0000-0000C3020000}"/>
    <cellStyle name="Comma 2 3 6 2" xfId="709" xr:uid="{00000000-0005-0000-0000-0000C4020000}"/>
    <cellStyle name="Comma 2 3 6 2 2" xfId="2744" xr:uid="{6ABD59FC-D01A-48C6-9269-FD10325F714C}"/>
    <cellStyle name="Comma 2 3 6 3" xfId="2743" xr:uid="{46EE7486-F54C-4720-8764-B75DF4749728}"/>
    <cellStyle name="Comma 2 3 7" xfId="710" xr:uid="{00000000-0005-0000-0000-0000C5020000}"/>
    <cellStyle name="Comma 2 3 7 2" xfId="2745" xr:uid="{9ECE816B-821F-4C25-95BA-B100F7E916A2}"/>
    <cellStyle name="Comma 2 3 8" xfId="711" xr:uid="{00000000-0005-0000-0000-0000C6020000}"/>
    <cellStyle name="Comma 2 3 8 2" xfId="2746" xr:uid="{66C789BF-F9DA-458B-8C09-5D5DA84AF15F}"/>
    <cellStyle name="Comma 2 3 9" xfId="2727" xr:uid="{7D2C4368-B5E5-4F30-A7B2-81109799CD58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2 2" xfId="2748" xr:uid="{D45F2BF3-FAE6-4212-AC54-50D2F41D9608}"/>
    <cellStyle name="Comma 2 4 2 3" xfId="715" xr:uid="{00000000-0005-0000-0000-0000CA020000}"/>
    <cellStyle name="Comma 2 4 2 3 2" xfId="2749" xr:uid="{E5EFA47B-E13A-4F2D-ABB4-EB6A720B3AEA}"/>
    <cellStyle name="Comma 2 4 2 4" xfId="2747" xr:uid="{C35F5CD0-CB65-4E74-8450-AEF67287052F}"/>
    <cellStyle name="Comma 2 4 2 5" xfId="3788" xr:uid="{5BBB9A86-8F5F-486C-9DF8-C4D9D20B3763}"/>
    <cellStyle name="Comma 2 4 3" xfId="716" xr:uid="{00000000-0005-0000-0000-0000CB020000}"/>
    <cellStyle name="Comma 2 4 3 2" xfId="717" xr:uid="{00000000-0005-0000-0000-0000CC020000}"/>
    <cellStyle name="Comma 2 4 3 2 2" xfId="2751" xr:uid="{C7AC273C-B313-423D-A706-0C1008778F51}"/>
    <cellStyle name="Comma 2 4 3 3" xfId="718" xr:uid="{00000000-0005-0000-0000-0000CD020000}"/>
    <cellStyle name="Comma 2 4 3 3 2" xfId="2752" xr:uid="{A63D6CB3-BF49-49BF-8136-5A05241C7FA1}"/>
    <cellStyle name="Comma 2 4 3 4" xfId="2750" xr:uid="{34BAE1B6-9AB0-42EC-B6B3-31C056919F2C}"/>
    <cellStyle name="Comma 2 4 3 5" xfId="3789" xr:uid="{9DA53617-6777-497B-8AD9-7D3655A03D86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2 2" xfId="2755" xr:uid="{FE525C62-50A8-4475-B01A-1D28EC3628CD}"/>
    <cellStyle name="Comma 2 5 2 3" xfId="722" xr:uid="{00000000-0005-0000-0000-0000D1020000}"/>
    <cellStyle name="Comma 2 5 2 3 2" xfId="2756" xr:uid="{79BE60EE-973C-4A9F-92D4-9CEE23D7F97B}"/>
    <cellStyle name="Comma 2 5 2 4" xfId="2754" xr:uid="{7F2745AE-745A-436D-8154-2CC08791213C}"/>
    <cellStyle name="Comma 2 5 2 5" xfId="3791" xr:uid="{82695DA0-2088-4E8B-90F1-E7CA00DD73D9}"/>
    <cellStyle name="Comma 2 5 3" xfId="723" xr:uid="{00000000-0005-0000-0000-0000D2020000}"/>
    <cellStyle name="Comma 2 5 3 2" xfId="2757" xr:uid="{3ACE70D7-F25E-4FBC-97D3-A1C77742BAA6}"/>
    <cellStyle name="Comma 2 5 4" xfId="724" xr:uid="{00000000-0005-0000-0000-0000D3020000}"/>
    <cellStyle name="Comma 2 5 4 2" xfId="2758" xr:uid="{391C629C-D9FC-4CE5-99BD-D5805142C3BE}"/>
    <cellStyle name="Comma 2 5 5" xfId="2753" xr:uid="{629E2D6D-65F0-4614-AFE1-689C68257EB9}"/>
    <cellStyle name="Comma 2 5 6" xfId="3790" xr:uid="{9C440F7A-0E80-45B8-8FFD-1D25564535BB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2 2" xfId="2760" xr:uid="{F579A660-81E4-4E25-95D1-5D2A45D1C1FB}"/>
    <cellStyle name="Comma 2 6 2 3" xfId="728" xr:uid="{00000000-0005-0000-0000-0000D7020000}"/>
    <cellStyle name="Comma 2 6 2 3 2" xfId="2761" xr:uid="{81467E28-75A5-4BC2-8A79-3924D7C0AA7A}"/>
    <cellStyle name="Comma 2 6 2 4" xfId="2759" xr:uid="{56AAAC7F-FDFC-4219-AEFD-A1A8E8764143}"/>
    <cellStyle name="Comma 2 6 2 5" xfId="3792" xr:uid="{B31D2754-515B-4F02-8B9A-75E01E51AABE}"/>
    <cellStyle name="Comma 2 7" xfId="729" xr:uid="{00000000-0005-0000-0000-0000D8020000}"/>
    <cellStyle name="Comma 2 7 2" xfId="730" xr:uid="{00000000-0005-0000-0000-0000D9020000}"/>
    <cellStyle name="Comma 2 7 2 2" xfId="2763" xr:uid="{AF486CC9-7FA6-4FC2-A0B9-1AA3BF0942BF}"/>
    <cellStyle name="Comma 2 7 3" xfId="731" xr:uid="{00000000-0005-0000-0000-0000DA020000}"/>
    <cellStyle name="Comma 2 7 3 2" xfId="2764" xr:uid="{65B442D0-1A7F-4BE8-BD2E-5086D79DF40D}"/>
    <cellStyle name="Comma 2 7 4" xfId="2762" xr:uid="{D5FA02E5-A220-43E0-A5F8-CE4D9E8DD1A0}"/>
    <cellStyle name="Comma 2 7 5" xfId="3793" xr:uid="{E70E4BD9-5C0F-48CD-B3CA-965A513CA3DD}"/>
    <cellStyle name="Comma 2 8" xfId="732" xr:uid="{00000000-0005-0000-0000-0000DB020000}"/>
    <cellStyle name="Comma 2 8 2" xfId="733" xr:uid="{00000000-0005-0000-0000-0000DC020000}"/>
    <cellStyle name="Comma 2 8 2 2" xfId="2766" xr:uid="{69C4851E-5E68-489E-8F51-895CA6C95EE6}"/>
    <cellStyle name="Comma 2 8 3" xfId="734" xr:uid="{00000000-0005-0000-0000-0000DD020000}"/>
    <cellStyle name="Comma 2 8 3 2" xfId="2767" xr:uid="{133B01A6-A49D-42B9-92BD-B328B175C5BA}"/>
    <cellStyle name="Comma 2 8 4" xfId="2765" xr:uid="{AD6B5FE5-19AF-4D39-B110-A1D9FA57F073}"/>
    <cellStyle name="Comma 2 8 5" xfId="3794" xr:uid="{029FAE29-7693-4443-8A0A-B0B27699D80B}"/>
    <cellStyle name="Comma 2 9" xfId="735" xr:uid="{00000000-0005-0000-0000-0000DE020000}"/>
    <cellStyle name="Comma 2 9 2" xfId="3795" xr:uid="{4C8C4105-A62C-4762-8024-877752C46598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2 2" xfId="2770" xr:uid="{2CA1AEA3-6656-4615-9476-5915FBFB284A}"/>
    <cellStyle name="Comma 20 2 3" xfId="740" xr:uid="{00000000-0005-0000-0000-0000E3020000}"/>
    <cellStyle name="Comma 20 2 3 2" xfId="2771" xr:uid="{6A183E62-B8DE-4EEA-B9C9-8A310B3F1785}"/>
    <cellStyle name="Comma 20 2 4" xfId="2769" xr:uid="{4653E477-2C5E-4CC9-AFE7-A7068553D712}"/>
    <cellStyle name="Comma 20 2 5" xfId="3796" xr:uid="{1FD70653-F2E7-4A89-9FEC-C721A6CBF009}"/>
    <cellStyle name="Comma 20 3" xfId="741" xr:uid="{00000000-0005-0000-0000-0000E4020000}"/>
    <cellStyle name="Comma 20 3 2" xfId="742" xr:uid="{00000000-0005-0000-0000-0000E5020000}"/>
    <cellStyle name="Comma 20 3 2 2" xfId="2773" xr:uid="{1E987F6E-EF0E-4B69-9FD8-8E533DBBC677}"/>
    <cellStyle name="Comma 20 3 3" xfId="743" xr:uid="{00000000-0005-0000-0000-0000E6020000}"/>
    <cellStyle name="Comma 20 3 3 2" xfId="2774" xr:uid="{F2DC0672-D56B-4C7E-9849-F90EDF3BB4F7}"/>
    <cellStyle name="Comma 20 3 4" xfId="2772" xr:uid="{BFEEF472-56C2-48B1-A2B7-AC16100EA09F}"/>
    <cellStyle name="Comma 20 3 5" xfId="3797" xr:uid="{24086000-C631-4D45-BA1A-BCDB052D0A2D}"/>
    <cellStyle name="Comma 20 4" xfId="744" xr:uid="{00000000-0005-0000-0000-0000E7020000}"/>
    <cellStyle name="Comma 20 4 2" xfId="745" xr:uid="{00000000-0005-0000-0000-0000E8020000}"/>
    <cellStyle name="Comma 20 4 2 2" xfId="2776" xr:uid="{90E520B3-FB95-464C-8DAE-36FE3F4FDAC3}"/>
    <cellStyle name="Comma 20 4 3" xfId="746" xr:uid="{00000000-0005-0000-0000-0000E9020000}"/>
    <cellStyle name="Comma 20 4 3 2" xfId="2777" xr:uid="{EC7E2B79-C345-4ED1-B5C5-F40631B40641}"/>
    <cellStyle name="Comma 20 4 4" xfId="2775" xr:uid="{71D27137-1897-4409-AEB2-0D37DCB5D4F9}"/>
    <cellStyle name="Comma 20 4 5" xfId="3798" xr:uid="{332226B9-D705-4A36-8E8F-F5E418FECAA1}"/>
    <cellStyle name="Comma 20 5" xfId="747" xr:uid="{00000000-0005-0000-0000-0000EA020000}"/>
    <cellStyle name="Comma 20 5 2" xfId="748" xr:uid="{00000000-0005-0000-0000-0000EB020000}"/>
    <cellStyle name="Comma 20 5 2 2" xfId="2779" xr:uid="{40166202-7212-4F7A-A3CB-B9C3210049AE}"/>
    <cellStyle name="Comma 20 5 3" xfId="749" xr:uid="{00000000-0005-0000-0000-0000EC020000}"/>
    <cellStyle name="Comma 20 5 3 2" xfId="2780" xr:uid="{B7FFBBD2-9159-44E6-A33B-12E3B1D646BD}"/>
    <cellStyle name="Comma 20 5 4" xfId="2778" xr:uid="{4339DBA5-2CB7-4CA2-AA49-1BECD2867544}"/>
    <cellStyle name="Comma 20 5 5" xfId="3799" xr:uid="{14B45053-AC90-4790-B437-9B77BCB11E8E}"/>
    <cellStyle name="Comma 20 6" xfId="2768" xr:uid="{CAED374F-E43A-489F-BD73-A26C2176E35E}"/>
    <cellStyle name="Comma 200" xfId="750" xr:uid="{00000000-0005-0000-0000-0000ED020000}"/>
    <cellStyle name="Comma 200 2" xfId="2781" xr:uid="{94B0BFF6-B730-4EBB-8AA7-F6ABF1E0E32B}"/>
    <cellStyle name="Comma 201" xfId="751" xr:uid="{00000000-0005-0000-0000-0000EE020000}"/>
    <cellStyle name="Comma 201 2" xfId="2782" xr:uid="{5F44BBD7-8C23-4852-B6A8-A9347DFD6042}"/>
    <cellStyle name="Comma 202" xfId="752" xr:uid="{00000000-0005-0000-0000-0000EF020000}"/>
    <cellStyle name="Comma 202 2" xfId="2783" xr:uid="{2EDED5C6-A7D9-4E23-8F92-CF61B3D57AE5}"/>
    <cellStyle name="Comma 203" xfId="753" xr:uid="{00000000-0005-0000-0000-0000F0020000}"/>
    <cellStyle name="Comma 203 2" xfId="2784" xr:uid="{E5678E3E-F389-420F-B7C0-428CFB453B39}"/>
    <cellStyle name="Comma 204" xfId="754" xr:uid="{00000000-0005-0000-0000-0000F1020000}"/>
    <cellStyle name="Comma 204 2" xfId="2785" xr:uid="{F002E8C3-02E8-4FAF-9660-22952BBFD614}"/>
    <cellStyle name="Comma 205" xfId="755" xr:uid="{00000000-0005-0000-0000-0000F2020000}"/>
    <cellStyle name="Comma 205 2" xfId="2786" xr:uid="{D091D7CB-2470-42EB-B349-05DAE5AB1508}"/>
    <cellStyle name="Comma 206" xfId="756" xr:uid="{00000000-0005-0000-0000-0000F3020000}"/>
    <cellStyle name="Comma 206 2" xfId="2787" xr:uid="{8E9266E4-57EE-4FDD-A6C6-37ADE726F1B2}"/>
    <cellStyle name="Comma 207" xfId="2370" xr:uid="{87A8018D-6120-4507-9B32-4A3D45463A1B}"/>
    <cellStyle name="Comma 208" xfId="3709" xr:uid="{58ECF947-73AB-43DD-B80D-EDF6420E5256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2 2" xfId="2790" xr:uid="{BBD3CA87-0A7E-4F4E-8DE5-7C250AE460D7}"/>
    <cellStyle name="Comma 21 2 3" xfId="760" xr:uid="{00000000-0005-0000-0000-0000F7020000}"/>
    <cellStyle name="Comma 21 2 3 2" xfId="2791" xr:uid="{8E05C588-CCAC-4CC1-B927-65EE30506C05}"/>
    <cellStyle name="Comma 21 2 4" xfId="2789" xr:uid="{5138C01E-9F2E-4D08-BCDC-5E1B164B3575}"/>
    <cellStyle name="Comma 21 2 5" xfId="3801" xr:uid="{6F47BBA1-0606-4CB2-B535-73E38703C020}"/>
    <cellStyle name="Comma 21 3" xfId="761" xr:uid="{00000000-0005-0000-0000-0000F8020000}"/>
    <cellStyle name="Comma 21 3 2" xfId="762" xr:uid="{00000000-0005-0000-0000-0000F9020000}"/>
    <cellStyle name="Comma 21 3 2 2" xfId="2793" xr:uid="{6AD6FDB9-210A-4A3A-A2C5-A1D626C3E22E}"/>
    <cellStyle name="Comma 21 3 3" xfId="763" xr:uid="{00000000-0005-0000-0000-0000FA020000}"/>
    <cellStyle name="Comma 21 3 3 2" xfId="2794" xr:uid="{332A4186-A647-44EC-8D4F-6EC43D083071}"/>
    <cellStyle name="Comma 21 3 4" xfId="2792" xr:uid="{72F4FCB2-B511-4490-A94A-E2404F773827}"/>
    <cellStyle name="Comma 21 3 5" xfId="3802" xr:uid="{B9E50A85-7213-4470-8C40-4AF185B0022C}"/>
    <cellStyle name="Comma 21 4" xfId="764" xr:uid="{00000000-0005-0000-0000-0000FB020000}"/>
    <cellStyle name="Comma 21 4 2" xfId="765" xr:uid="{00000000-0005-0000-0000-0000FC020000}"/>
    <cellStyle name="Comma 21 4 2 2" xfId="2796" xr:uid="{AC0449CF-5709-4AC6-816C-09B477478D1A}"/>
    <cellStyle name="Comma 21 4 3" xfId="766" xr:uid="{00000000-0005-0000-0000-0000FD020000}"/>
    <cellStyle name="Comma 21 4 3 2" xfId="2797" xr:uid="{EFE87E55-50CF-4B24-97AE-5861F00FE722}"/>
    <cellStyle name="Comma 21 4 4" xfId="2795" xr:uid="{73962A96-8973-4C9E-9CA1-2B882D8685AD}"/>
    <cellStyle name="Comma 21 4 5" xfId="3803" xr:uid="{6186DCFE-9E64-41F8-9A52-FDCBE2C34824}"/>
    <cellStyle name="Comma 21 5" xfId="767" xr:uid="{00000000-0005-0000-0000-0000FE020000}"/>
    <cellStyle name="Comma 21 5 2" xfId="768" xr:uid="{00000000-0005-0000-0000-0000FF020000}"/>
    <cellStyle name="Comma 21 5 2 2" xfId="2799" xr:uid="{A6DEA268-D30E-4A19-BF37-6E8A9A5C23E5}"/>
    <cellStyle name="Comma 21 5 3" xfId="769" xr:uid="{00000000-0005-0000-0000-000000030000}"/>
    <cellStyle name="Comma 21 5 3 2" xfId="2800" xr:uid="{BFB86120-957A-4B39-86A0-0AEF19EF65C3}"/>
    <cellStyle name="Comma 21 5 4" xfId="2798" xr:uid="{62725455-2BCA-425D-9A07-FE0C115A7D95}"/>
    <cellStyle name="Comma 21 5 5" xfId="3804" xr:uid="{E8AD993B-9713-456C-A98E-54B73249A5CC}"/>
    <cellStyle name="Comma 21 6" xfId="770" xr:uid="{00000000-0005-0000-0000-000001030000}"/>
    <cellStyle name="Comma 21 6 2" xfId="2801" xr:uid="{52A5EEB9-9488-462E-9DBE-41C6A398843E}"/>
    <cellStyle name="Comma 21 6 3" xfId="4028" xr:uid="{9CE82DC3-4800-4421-9CDB-E9A79BEF8F8D}"/>
    <cellStyle name="Comma 21 7" xfId="771" xr:uid="{00000000-0005-0000-0000-000002030000}"/>
    <cellStyle name="Comma 21 7 2" xfId="2802" xr:uid="{ABDD6623-0978-47A7-8B56-C5AFB446844D}"/>
    <cellStyle name="Comma 21 8" xfId="2788" xr:uid="{02DBB05D-3E23-4EEB-A4E4-0EC139BC4ADD}"/>
    <cellStyle name="Comma 21 9" xfId="3800" xr:uid="{6BF380EE-F1E8-4C56-835A-635996A7BA03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2 2 2" xfId="2805" xr:uid="{611935C4-227F-42AF-979B-E82F9B94D4D0}"/>
    <cellStyle name="Comma 22 2 2 3" xfId="2804" xr:uid="{21735C51-CD7C-47F7-A025-7F7EC150403F}"/>
    <cellStyle name="Comma 22 2 3" xfId="776" xr:uid="{00000000-0005-0000-0000-000007030000}"/>
    <cellStyle name="Comma 22 2 3 2" xfId="2806" xr:uid="{FCA6A1A4-5062-4EAB-B0CE-FDE21917ECFF}"/>
    <cellStyle name="Comma 22 2 4" xfId="777" xr:uid="{00000000-0005-0000-0000-000008030000}"/>
    <cellStyle name="Comma 22 2 4 2" xfId="2807" xr:uid="{B688DF6C-25E6-472E-9A8E-190332C243C3}"/>
    <cellStyle name="Comma 22 2 5" xfId="2803" xr:uid="{D143F8B8-3544-4AA6-BAD9-4643A3E0C22A}"/>
    <cellStyle name="Comma 22 2 6" xfId="3805" xr:uid="{2D44E362-9490-4497-80C7-21A0E96B8061}"/>
    <cellStyle name="Comma 22 3" xfId="778" xr:uid="{00000000-0005-0000-0000-000009030000}"/>
    <cellStyle name="Comma 22 3 2" xfId="779" xr:uid="{00000000-0005-0000-0000-00000A030000}"/>
    <cellStyle name="Comma 22 3 2 2" xfId="2809" xr:uid="{5CEDA044-1465-4AE3-9422-406EAC029113}"/>
    <cellStyle name="Comma 22 3 3" xfId="2808" xr:uid="{EF757E49-714C-47B0-826A-7A8A46F33D9F}"/>
    <cellStyle name="Comma 22 4" xfId="780" xr:uid="{00000000-0005-0000-0000-00000B030000}"/>
    <cellStyle name="Comma 22 4 2" xfId="2810" xr:uid="{99EB53EA-8E22-4AC6-A74C-11F36B39BB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2 2 2" xfId="2813" xr:uid="{BB3F0412-C191-4370-8463-A83CECBA6047}"/>
    <cellStyle name="Comma 23 2 2 3" xfId="2812" xr:uid="{22C28E97-5EB3-4DF6-B7E9-627B586B6BC9}"/>
    <cellStyle name="Comma 23 2 3" xfId="785" xr:uid="{00000000-0005-0000-0000-000010030000}"/>
    <cellStyle name="Comma 23 2 3 2" xfId="2814" xr:uid="{81F9DC62-4C40-4A72-B3F0-3D002EBF1988}"/>
    <cellStyle name="Comma 23 2 4" xfId="786" xr:uid="{00000000-0005-0000-0000-000011030000}"/>
    <cellStyle name="Comma 23 2 4 2" xfId="2815" xr:uid="{73726759-0DCF-4CAF-9E11-6A596E701AA5}"/>
    <cellStyle name="Comma 23 2 5" xfId="2811" xr:uid="{FBBF8139-EC7D-4496-A604-09BBD2A72CFD}"/>
    <cellStyle name="Comma 23 2 6" xfId="3806" xr:uid="{139CF619-5348-41B3-940F-01773D4D819F}"/>
    <cellStyle name="Comma 23 3" xfId="787" xr:uid="{00000000-0005-0000-0000-000012030000}"/>
    <cellStyle name="Comma 23 3 2" xfId="788" xr:uid="{00000000-0005-0000-0000-000013030000}"/>
    <cellStyle name="Comma 23 3 2 2" xfId="2817" xr:uid="{56A2B67D-D69E-437B-8E99-954ED5265F0E}"/>
    <cellStyle name="Comma 23 3 3" xfId="2816" xr:uid="{731FF57B-66F1-4426-BA14-4C494117CD0A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2 2 2" xfId="2820" xr:uid="{378760C5-041C-45C5-A375-CB746E4101DA}"/>
    <cellStyle name="Comma 24 2 2 3" xfId="2819" xr:uid="{2E8BCFD1-5E8D-43BC-9985-6AFD8940D930}"/>
    <cellStyle name="Comma 24 2 3" xfId="793" xr:uid="{00000000-0005-0000-0000-000018030000}"/>
    <cellStyle name="Comma 24 2 3 2" xfId="2821" xr:uid="{19D56170-5E31-465E-B4DF-7D0FAC04674D}"/>
    <cellStyle name="Comma 24 2 4" xfId="794" xr:uid="{00000000-0005-0000-0000-000019030000}"/>
    <cellStyle name="Comma 24 2 4 2" xfId="2822" xr:uid="{CA4105C9-764F-4179-93D4-DFD11F47F425}"/>
    <cellStyle name="Comma 24 2 5" xfId="2818" xr:uid="{A88E71A9-5A2F-4AC8-AE6A-38DE6523BE9F}"/>
    <cellStyle name="Comma 24 2 6" xfId="3807" xr:uid="{84DE5AF4-E2DE-4AB6-895D-04353057C9AB}"/>
    <cellStyle name="Comma 24 3" xfId="795" xr:uid="{00000000-0005-0000-0000-00001A030000}"/>
    <cellStyle name="Comma 24 3 2" xfId="796" xr:uid="{00000000-0005-0000-0000-00001B030000}"/>
    <cellStyle name="Comma 24 3 2 2" xfId="2824" xr:uid="{3EDF8752-16CC-455E-91A4-7211237FFEDD}"/>
    <cellStyle name="Comma 24 3 3" xfId="2823" xr:uid="{B936C7BB-BC19-4140-9152-55CA38488301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2 2 2" xfId="2827" xr:uid="{AD910C27-591D-478A-9434-5B25A4E73138}"/>
    <cellStyle name="Comma 25 2 2 3" xfId="2826" xr:uid="{58B2895F-7B8B-4A18-BA7D-4150B6A62CA0}"/>
    <cellStyle name="Comma 25 2 3" xfId="801" xr:uid="{00000000-0005-0000-0000-000020030000}"/>
    <cellStyle name="Comma 25 2 3 2" xfId="2828" xr:uid="{9CFF859C-9D22-4E9F-8543-40D0757649CB}"/>
    <cellStyle name="Comma 25 2 4" xfId="802" xr:uid="{00000000-0005-0000-0000-000021030000}"/>
    <cellStyle name="Comma 25 2 4 2" xfId="2829" xr:uid="{07CC7158-8AEF-4434-B0B4-E587A1DE6098}"/>
    <cellStyle name="Comma 25 2 5" xfId="2825" xr:uid="{B70F9239-9F6A-41E8-A47B-BBD1DF112AD2}"/>
    <cellStyle name="Comma 25 2 6" xfId="3808" xr:uid="{B1D056FF-4790-4B58-A389-3E4E8FD5F11E}"/>
    <cellStyle name="Comma 25 3" xfId="803" xr:uid="{00000000-0005-0000-0000-000022030000}"/>
    <cellStyle name="Comma 25 3 2" xfId="804" xr:uid="{00000000-0005-0000-0000-000023030000}"/>
    <cellStyle name="Comma 25 3 2 2" xfId="2831" xr:uid="{EA5B4172-EDE1-40F4-B6E0-C3F719191216}"/>
    <cellStyle name="Comma 25 3 3" xfId="2830" xr:uid="{4775B542-5D3F-49AB-89DC-F384410CB803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2 2 2" xfId="2834" xr:uid="{69E0C2AA-93B5-4E42-AB09-9E8687A52260}"/>
    <cellStyle name="Comma 26 2 2 3" xfId="2833" xr:uid="{E662C1CF-3734-42F6-B69F-C489ACE4121E}"/>
    <cellStyle name="Comma 26 2 3" xfId="809" xr:uid="{00000000-0005-0000-0000-000028030000}"/>
    <cellStyle name="Comma 26 2 3 2" xfId="2835" xr:uid="{C9E144DA-8F88-4F55-A1A4-88B9EEDE9D0D}"/>
    <cellStyle name="Comma 26 2 4" xfId="810" xr:uid="{00000000-0005-0000-0000-000029030000}"/>
    <cellStyle name="Comma 26 2 4 2" xfId="2836" xr:uid="{935D463B-55BF-4BD6-A1EF-1ECBF68B0BD9}"/>
    <cellStyle name="Comma 26 2 5" xfId="2832" xr:uid="{21C12E3A-3ABB-4923-9C95-C0F23D85B2D8}"/>
    <cellStyle name="Comma 26 2 6" xfId="3809" xr:uid="{C83DF702-7603-41CF-BA0E-A5A7296D5BA1}"/>
    <cellStyle name="Comma 26 3" xfId="811" xr:uid="{00000000-0005-0000-0000-00002A030000}"/>
    <cellStyle name="Comma 26 3 2" xfId="812" xr:uid="{00000000-0005-0000-0000-00002B030000}"/>
    <cellStyle name="Comma 26 3 2 2" xfId="2838" xr:uid="{9A64FA2B-D54E-47B4-9CAA-826F0DAE46F1}"/>
    <cellStyle name="Comma 26 3 3" xfId="2837" xr:uid="{88EB1924-46E7-4082-8E4D-A82CAE6B2F46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2 2 2" xfId="2841" xr:uid="{690D2595-7993-4159-AAAF-E42E8DFAD1B1}"/>
    <cellStyle name="Comma 27 2 2 3" xfId="2840" xr:uid="{08551FBE-499A-4AB9-B69E-5405B6614A67}"/>
    <cellStyle name="Comma 27 2 3" xfId="817" xr:uid="{00000000-0005-0000-0000-000030030000}"/>
    <cellStyle name="Comma 27 2 3 2" xfId="2842" xr:uid="{D5D6F6D9-BDEB-402D-9D2F-148AF23DC075}"/>
    <cellStyle name="Comma 27 2 4" xfId="818" xr:uid="{00000000-0005-0000-0000-000031030000}"/>
    <cellStyle name="Comma 27 2 4 2" xfId="2843" xr:uid="{891884FE-7C35-4190-B81C-4BDFBCC37BF6}"/>
    <cellStyle name="Comma 27 2 5" xfId="2839" xr:uid="{9F9C61C0-9A68-4121-B0EE-C58BFD653AEE}"/>
    <cellStyle name="Comma 27 2 6" xfId="3810" xr:uid="{E9035287-B242-4F18-BA0B-F3E87F4EA101}"/>
    <cellStyle name="Comma 27 3" xfId="819" xr:uid="{00000000-0005-0000-0000-000032030000}"/>
    <cellStyle name="Comma 27 3 2" xfId="820" xr:uid="{00000000-0005-0000-0000-000033030000}"/>
    <cellStyle name="Comma 27 3 2 2" xfId="2845" xr:uid="{40D43E6A-ADD9-4191-8FF4-C66E13B96A7F}"/>
    <cellStyle name="Comma 27 3 3" xfId="2844" xr:uid="{09C08EDD-E4A0-4D70-9878-FA937CDD782F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2 2 2" xfId="2848" xr:uid="{ECBAB61A-AB18-4327-AF39-60BEAA6A55CF}"/>
    <cellStyle name="Comma 28 2 2 3" xfId="2847" xr:uid="{125F1D5A-1AC9-4AF4-B118-05646199FDEF}"/>
    <cellStyle name="Comma 28 2 3" xfId="825" xr:uid="{00000000-0005-0000-0000-000038030000}"/>
    <cellStyle name="Comma 28 2 3 2" xfId="2849" xr:uid="{8034D0B3-D160-48CA-B4A7-B61B08D6A006}"/>
    <cellStyle name="Comma 28 2 4" xfId="826" xr:uid="{00000000-0005-0000-0000-000039030000}"/>
    <cellStyle name="Comma 28 2 4 2" xfId="2850" xr:uid="{F93004EA-28C4-4E70-A9BC-6B01FB64A8A7}"/>
    <cellStyle name="Comma 28 2 5" xfId="2846" xr:uid="{243496D1-B992-464E-82D6-8FBF42CF0973}"/>
    <cellStyle name="Comma 28 2 6" xfId="3811" xr:uid="{369082D9-CC93-435E-B63D-4DD2C62AADCD}"/>
    <cellStyle name="Comma 28 3" xfId="827" xr:uid="{00000000-0005-0000-0000-00003A030000}"/>
    <cellStyle name="Comma 28 3 2" xfId="828" xr:uid="{00000000-0005-0000-0000-00003B030000}"/>
    <cellStyle name="Comma 28 3 2 2" xfId="2852" xr:uid="{72F922EC-E2D7-4032-B1CC-7BF923EE8898}"/>
    <cellStyle name="Comma 28 3 3" xfId="2851" xr:uid="{F7389AB2-410C-4429-86AB-0202FDC5A342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2 2 2" xfId="2855" xr:uid="{2063DA82-3E08-422B-9522-D487AAEFE00C}"/>
    <cellStyle name="Comma 29 2 2 3" xfId="2854" xr:uid="{3261925A-69FB-4E59-8995-734FA13F4034}"/>
    <cellStyle name="Comma 29 2 3" xfId="833" xr:uid="{00000000-0005-0000-0000-000040030000}"/>
    <cellStyle name="Comma 29 2 3 2" xfId="2856" xr:uid="{74017DE1-805C-4953-A872-DC5F4F4D1F1E}"/>
    <cellStyle name="Comma 29 2 4" xfId="834" xr:uid="{00000000-0005-0000-0000-000041030000}"/>
    <cellStyle name="Comma 29 2 4 2" xfId="2857" xr:uid="{796A6EF7-8FF5-4DC2-A5B1-D4D1398D574C}"/>
    <cellStyle name="Comma 29 2 5" xfId="2853" xr:uid="{92368F1F-BCF0-4681-8EDB-B9703FADC802}"/>
    <cellStyle name="Comma 29 2 6" xfId="3812" xr:uid="{E163F549-50FB-4261-A694-A393F33FEF0A}"/>
    <cellStyle name="Comma 29 3" xfId="835" xr:uid="{00000000-0005-0000-0000-000042030000}"/>
    <cellStyle name="Comma 29 3 2" xfId="836" xr:uid="{00000000-0005-0000-0000-000043030000}"/>
    <cellStyle name="Comma 29 3 2 2" xfId="2859" xr:uid="{BC88F8A9-FCE9-49D1-9A10-E80B7D87D5D0}"/>
    <cellStyle name="Comma 29 3 3" xfId="2858" xr:uid="{4E681A9A-6959-43FB-A147-AAB18FD26C81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0 2 2" xfId="2862" xr:uid="{F056EFF0-BE17-4781-976B-BD1A7FE3C7A0}"/>
    <cellStyle name="Comma 3 10 3" xfId="2861" xr:uid="{353A5330-73E7-4736-989C-C52D9B10DBD8}"/>
    <cellStyle name="Comma 3 11" xfId="840" xr:uid="{00000000-0005-0000-0000-000047030000}"/>
    <cellStyle name="Comma 3 11 2" xfId="2863" xr:uid="{DB0D2D6E-D41B-46CA-A0EE-2EC5960F5CCE}"/>
    <cellStyle name="Comma 3 12" xfId="2860" xr:uid="{07AAD10E-2ECB-4672-B1B9-014B300058EB}"/>
    <cellStyle name="Comma 3 13" xfId="3813" xr:uid="{2BA40AB9-6ECB-4177-9EC0-AD305875151A}"/>
    <cellStyle name="Comma 3 2" xfId="841" xr:uid="{00000000-0005-0000-0000-000048030000}"/>
    <cellStyle name="Comma 3 2 10" xfId="3814" xr:uid="{070624C3-4107-4B85-80E8-478F11AC535D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2 2" xfId="2867" xr:uid="{59CB32A4-3E2D-4FB8-867C-8B4DCDFAF056}"/>
    <cellStyle name="Comma 3 2 2 2 3" xfId="845" xr:uid="{00000000-0005-0000-0000-00004C030000}"/>
    <cellStyle name="Comma 3 2 2 2 3 2" xfId="2868" xr:uid="{500DEA3D-CC7B-40B4-89E2-AEB702DF43B7}"/>
    <cellStyle name="Comma 3 2 2 2 4" xfId="2866" xr:uid="{AF6D221F-B4B7-4D6E-8200-CE4E2BEE16C4}"/>
    <cellStyle name="Comma 3 2 2 2 5" xfId="3816" xr:uid="{204A3E65-5CCD-43E4-A0AE-FE1CCD52CCFE}"/>
    <cellStyle name="Comma 3 2 2 3" xfId="846" xr:uid="{00000000-0005-0000-0000-00004D030000}"/>
    <cellStyle name="Comma 3 2 2 3 2" xfId="847" xr:uid="{00000000-0005-0000-0000-00004E030000}"/>
    <cellStyle name="Comma 3 2 2 3 2 2" xfId="2870" xr:uid="{48962713-2C14-438F-A0DF-666676FDB6B2}"/>
    <cellStyle name="Comma 3 2 2 3 3" xfId="848" xr:uid="{00000000-0005-0000-0000-00004F030000}"/>
    <cellStyle name="Comma 3 2 2 3 3 2" xfId="2871" xr:uid="{E213A475-6E05-460B-AAF5-4B3583DAA9FB}"/>
    <cellStyle name="Comma 3 2 2 3 4" xfId="2869" xr:uid="{3EF6C595-C34C-4F19-B74A-19F9ADFD0F80}"/>
    <cellStyle name="Comma 3 2 2 3 5" xfId="3817" xr:uid="{161E7D30-F4B7-43D2-971F-89ED2A1427AB}"/>
    <cellStyle name="Comma 3 2 2 4" xfId="849" xr:uid="{00000000-0005-0000-0000-000050030000}"/>
    <cellStyle name="Comma 3 2 2 5" xfId="850" xr:uid="{00000000-0005-0000-0000-000051030000}"/>
    <cellStyle name="Comma 3 2 2 5 2" xfId="2872" xr:uid="{684F5938-FC6C-4882-A73D-C54CE286A901}"/>
    <cellStyle name="Comma 3 2 2 6" xfId="851" xr:uid="{00000000-0005-0000-0000-000052030000}"/>
    <cellStyle name="Comma 3 2 2 6 2" xfId="2873" xr:uid="{A7C93102-0444-432B-92E4-914DA1C8E96B}"/>
    <cellStyle name="Comma 3 2 2 7" xfId="2865" xr:uid="{5B749F9C-3735-4DF7-9DBB-22DD4006FD38}"/>
    <cellStyle name="Comma 3 2 2 8" xfId="3815" xr:uid="{1B2CE8FB-CF68-4DFA-AEBB-ED52B92358BB}"/>
    <cellStyle name="Comma 3 2 3" xfId="852" xr:uid="{00000000-0005-0000-0000-000053030000}"/>
    <cellStyle name="Comma 3 2 3 2" xfId="853" xr:uid="{00000000-0005-0000-0000-000054030000}"/>
    <cellStyle name="Comma 3 2 3 2 2" xfId="2875" xr:uid="{25300184-B804-4D69-9BF3-37E317AB87C4}"/>
    <cellStyle name="Comma 3 2 3 3" xfId="854" xr:uid="{00000000-0005-0000-0000-000055030000}"/>
    <cellStyle name="Comma 3 2 3 3 2" xfId="2876" xr:uid="{2EEBEFDA-87EC-4C8F-BA47-121D7C06B15D}"/>
    <cellStyle name="Comma 3 2 3 4" xfId="2874" xr:uid="{2F936225-59A5-43D7-832C-BB3AFB316B07}"/>
    <cellStyle name="Comma 3 2 3 5" xfId="3818" xr:uid="{594713A4-FD24-4CD3-BF7A-BB1F7CBC8333}"/>
    <cellStyle name="Comma 3 2 4" xfId="855" xr:uid="{00000000-0005-0000-0000-000056030000}"/>
    <cellStyle name="Comma 3 2 4 2" xfId="856" xr:uid="{00000000-0005-0000-0000-000057030000}"/>
    <cellStyle name="Comma 3 2 4 2 2" xfId="2878" xr:uid="{03CEBFD4-6B50-497E-8B14-B7744ABCF141}"/>
    <cellStyle name="Comma 3 2 4 3" xfId="857" xr:uid="{00000000-0005-0000-0000-000058030000}"/>
    <cellStyle name="Comma 3 2 4 3 2" xfId="2879" xr:uid="{B1D1B3D9-779F-45BA-9DE1-E9FA65576A9A}"/>
    <cellStyle name="Comma 3 2 4 4" xfId="2877" xr:uid="{63C5B1F3-66E6-45A7-8474-A8B6731D4AF2}"/>
    <cellStyle name="Comma 3 2 4 5" xfId="3819" xr:uid="{BA66CCDC-11C1-4B67-8460-631EE43BA357}"/>
    <cellStyle name="Comma 3 2 5" xfId="858" xr:uid="{00000000-0005-0000-0000-000059030000}"/>
    <cellStyle name="Comma 3 2 5 2" xfId="859" xr:uid="{00000000-0005-0000-0000-00005A030000}"/>
    <cellStyle name="Comma 3 2 5 2 2" xfId="2881" xr:uid="{84F2B081-E16C-47D0-AEE7-720127C2B2F5}"/>
    <cellStyle name="Comma 3 2 5 3" xfId="2880" xr:uid="{2D24B348-A764-40A6-940D-DA912AAF0D3D}"/>
    <cellStyle name="Comma 3 2 6" xfId="860" xr:uid="{00000000-0005-0000-0000-00005B030000}"/>
    <cellStyle name="Comma 3 2 6 2" xfId="861" xr:uid="{00000000-0005-0000-0000-00005C030000}"/>
    <cellStyle name="Comma 3 2 6 2 2" xfId="2882" xr:uid="{1A7C9485-65CC-4D88-8F55-7F02CB3471FD}"/>
    <cellStyle name="Comma 3 2 7" xfId="862" xr:uid="{00000000-0005-0000-0000-00005D030000}"/>
    <cellStyle name="Comma 3 2 7 2" xfId="863" xr:uid="{00000000-0005-0000-0000-00005E030000}"/>
    <cellStyle name="Comma 3 2 7 2 2" xfId="2884" xr:uid="{1321ADE6-0B54-428B-A71B-B1F1B6A06BCA}"/>
    <cellStyle name="Comma 3 2 7 3" xfId="2883" xr:uid="{6C3AACCE-7B7B-4F81-BD8B-2357E2644CFB}"/>
    <cellStyle name="Comma 3 2 8" xfId="864" xr:uid="{00000000-0005-0000-0000-00005F030000}"/>
    <cellStyle name="Comma 3 2 8 2" xfId="2885" xr:uid="{29035A45-17DB-4D4C-82B6-1F082E7FB883}"/>
    <cellStyle name="Comma 3 2 9" xfId="2864" xr:uid="{CAAAA3F5-0387-4D62-B30F-265CA90F681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2 2" xfId="2888" xr:uid="{99EE7B65-1EBE-4B1A-B234-40147F0B71D6}"/>
    <cellStyle name="Comma 3 3 2 3" xfId="868" xr:uid="{00000000-0005-0000-0000-000063030000}"/>
    <cellStyle name="Comma 3 3 2 3 2" xfId="2889" xr:uid="{55DEDFD6-1401-4CE5-8E7B-CE8651C919EC}"/>
    <cellStyle name="Comma 3 3 2 4" xfId="2887" xr:uid="{8EC16242-1332-48AA-9420-DB92943256A1}"/>
    <cellStyle name="Comma 3 3 2 5" xfId="3821" xr:uid="{994291E7-ABB3-4B59-B969-05266032EF1F}"/>
    <cellStyle name="Comma 3 3 3" xfId="869" xr:uid="{00000000-0005-0000-0000-000064030000}"/>
    <cellStyle name="Comma 3 3 3 2" xfId="870" xr:uid="{00000000-0005-0000-0000-000065030000}"/>
    <cellStyle name="Comma 3 3 3 2 2" xfId="2891" xr:uid="{ED9E7642-61EE-4781-AAF6-6CBABEBC8D65}"/>
    <cellStyle name="Comma 3 3 3 3" xfId="871" xr:uid="{00000000-0005-0000-0000-000066030000}"/>
    <cellStyle name="Comma 3 3 3 3 2" xfId="2892" xr:uid="{6810D746-244C-435A-B88C-15F3C991DF6B}"/>
    <cellStyle name="Comma 3 3 3 4" xfId="2890" xr:uid="{1648B235-F425-4B8B-9BBD-5E9614E4C672}"/>
    <cellStyle name="Comma 3 3 3 5" xfId="3822" xr:uid="{2F1C8C86-2211-4A9F-95C0-4582E029325D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6 2" xfId="2893" xr:uid="{628888D0-555A-4593-9F1B-7B22804E53CC}"/>
    <cellStyle name="Comma 3 3 7" xfId="875" xr:uid="{00000000-0005-0000-0000-00006A030000}"/>
    <cellStyle name="Comma 3 3 7 2" xfId="2894" xr:uid="{10682161-B88B-48E6-9AD5-9AC39CA3BC80}"/>
    <cellStyle name="Comma 3 3 8" xfId="2886" xr:uid="{3D2E0994-7843-45E2-9666-CEB9B7E21B5A}"/>
    <cellStyle name="Comma 3 3 9" xfId="3820" xr:uid="{9B1D9381-6824-4D5D-BC36-F7DEE0D48339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2 2" xfId="2896" xr:uid="{FD82945A-18D6-40C2-8496-C60C6AFE7229}"/>
    <cellStyle name="Comma 3 4 2 3" xfId="879" xr:uid="{00000000-0005-0000-0000-00006E030000}"/>
    <cellStyle name="Comma 3 4 2 3 2" xfId="2897" xr:uid="{78D0F412-7807-48D9-B124-C66579DDDF92}"/>
    <cellStyle name="Comma 3 4 2 4" xfId="2895" xr:uid="{3B37DC4E-E60D-487A-9EC6-C49B8E5067FE}"/>
    <cellStyle name="Comma 3 4 2 5" xfId="3823" xr:uid="{E0A8F7C9-44C1-49C3-A0C8-C52B7163D282}"/>
    <cellStyle name="Comma 3 4 3" xfId="880" xr:uid="{00000000-0005-0000-0000-00006F030000}"/>
    <cellStyle name="Comma 3 4 3 2" xfId="881" xr:uid="{00000000-0005-0000-0000-000070030000}"/>
    <cellStyle name="Comma 3 4 3 2 2" xfId="2899" xr:uid="{79C08ACF-2CF6-4E08-94A4-2473FBDC2E5F}"/>
    <cellStyle name="Comma 3 4 3 3" xfId="2898" xr:uid="{68D515E1-58ED-4D6A-9727-ACD299D2B5E3}"/>
    <cellStyle name="Comma 3 4 4" xfId="882" xr:uid="{00000000-0005-0000-0000-000071030000}"/>
    <cellStyle name="Comma 3 4 4 2" xfId="2900" xr:uid="{42A05D0E-BA0B-432E-B616-E48349D33EE2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2 2" xfId="2902" xr:uid="{B1CD65F6-5F14-40F5-8468-25A77485E781}"/>
    <cellStyle name="Comma 3 6 3" xfId="886" xr:uid="{00000000-0005-0000-0000-000075030000}"/>
    <cellStyle name="Comma 3 6 3 2" xfId="2903" xr:uid="{71796A19-55B1-4544-862F-C382F5923E82}"/>
    <cellStyle name="Comma 3 6 4" xfId="2901" xr:uid="{CB899863-08D8-4D6D-AEC1-2CEF6FC0C71F}"/>
    <cellStyle name="Comma 3 6 5" xfId="3824" xr:uid="{E9177FB5-9127-4816-B0DC-D3CDE2465872}"/>
    <cellStyle name="Comma 3 7" xfId="887" xr:uid="{00000000-0005-0000-0000-000076030000}"/>
    <cellStyle name="Comma 3 7 2" xfId="888" xr:uid="{00000000-0005-0000-0000-000077030000}"/>
    <cellStyle name="Comma 3 7 2 2" xfId="2905" xr:uid="{AC7A6AAD-0AB6-41C0-B917-FEA49F47C061}"/>
    <cellStyle name="Comma 3 7 3" xfId="889" xr:uid="{00000000-0005-0000-0000-000078030000}"/>
    <cellStyle name="Comma 3 7 3 2" xfId="2906" xr:uid="{2DB27AA6-6E98-4359-9299-DC7B43137028}"/>
    <cellStyle name="Comma 3 7 4" xfId="2904" xr:uid="{510AA89B-E036-441F-857B-FB4972B86EEF}"/>
    <cellStyle name="Comma 3 7 5" xfId="3825" xr:uid="{7DB893A3-4FB9-4883-8F4F-7F2B58112A54}"/>
    <cellStyle name="Comma 3 8" xfId="890" xr:uid="{00000000-0005-0000-0000-000079030000}"/>
    <cellStyle name="Comma 3 8 2" xfId="891" xr:uid="{00000000-0005-0000-0000-00007A030000}"/>
    <cellStyle name="Comma 3 8 2 2" xfId="2908" xr:uid="{3C03D3CD-9CC2-4753-963F-05BEAAAF14E7}"/>
    <cellStyle name="Comma 3 8 3" xfId="2907" xr:uid="{4FAF1C6E-57A2-4B0B-AFDB-6306ABEC1DE0}"/>
    <cellStyle name="Comma 3 8 4" xfId="3826" xr:uid="{877B105D-784A-48CE-B936-E1B244609463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2 2" xfId="2911" xr:uid="{D0BFA6D6-A466-42AE-BDE1-C7F1DEB27A99}"/>
    <cellStyle name="Comma 30 2 2 3" xfId="2910" xr:uid="{F6C520AA-9B09-4C41-A423-B14E98E75F2E}"/>
    <cellStyle name="Comma 30 2 3" xfId="898" xr:uid="{00000000-0005-0000-0000-000081030000}"/>
    <cellStyle name="Comma 30 2 3 2" xfId="2912" xr:uid="{A56E8A5F-3787-4B19-BD96-44A0B55CAEAC}"/>
    <cellStyle name="Comma 30 2 4" xfId="899" xr:uid="{00000000-0005-0000-0000-000082030000}"/>
    <cellStyle name="Comma 30 2 4 2" xfId="2913" xr:uid="{EC73E53C-D5D9-438A-A7E3-A0AE56C73A0F}"/>
    <cellStyle name="Comma 30 2 5" xfId="2909" xr:uid="{A2D09A01-7DE3-4A01-B316-49B89D2BC8F8}"/>
    <cellStyle name="Comma 30 2 6" xfId="3827" xr:uid="{1D933666-DC00-4348-B543-E305BDD02EB1}"/>
    <cellStyle name="Comma 30 3" xfId="900" xr:uid="{00000000-0005-0000-0000-000083030000}"/>
    <cellStyle name="Comma 30 3 2" xfId="901" xr:uid="{00000000-0005-0000-0000-000084030000}"/>
    <cellStyle name="Comma 30 3 2 2" xfId="2915" xr:uid="{C674C42B-A61C-4C73-989E-6A957FAA377C}"/>
    <cellStyle name="Comma 30 3 3" xfId="2914" xr:uid="{C1675140-CC7C-42FF-82AA-202F7C3BF404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2 2" xfId="2918" xr:uid="{7F33B3F5-9214-40A7-9C6B-0E07219867E7}"/>
    <cellStyle name="Comma 31 2 2 3" xfId="2917" xr:uid="{CE31FC4A-6038-4042-8249-97AF355E8D74}"/>
    <cellStyle name="Comma 31 2 3" xfId="906" xr:uid="{00000000-0005-0000-0000-000089030000}"/>
    <cellStyle name="Comma 31 2 3 2" xfId="2919" xr:uid="{31147AC4-5846-46E6-9EFF-7F3EA82DBFA1}"/>
    <cellStyle name="Comma 31 2 4" xfId="907" xr:uid="{00000000-0005-0000-0000-00008A030000}"/>
    <cellStyle name="Comma 31 2 4 2" xfId="2920" xr:uid="{B19D510F-47F8-45B9-9251-651C9C8B9EF0}"/>
    <cellStyle name="Comma 31 2 5" xfId="2916" xr:uid="{1C9E474D-23FB-42DF-A0E7-DB0EAA6BE3D3}"/>
    <cellStyle name="Comma 31 2 6" xfId="3828" xr:uid="{8C86C62B-CE63-47CA-86B9-89FA8DE8F011}"/>
    <cellStyle name="Comma 31 3" xfId="908" xr:uid="{00000000-0005-0000-0000-00008B030000}"/>
    <cellStyle name="Comma 31 3 2" xfId="909" xr:uid="{00000000-0005-0000-0000-00008C030000}"/>
    <cellStyle name="Comma 31 3 2 2" xfId="2922" xr:uid="{4B56A073-F859-4D38-ABA0-B0A2E08B9426}"/>
    <cellStyle name="Comma 31 3 3" xfId="2921" xr:uid="{CC258878-BCD5-4843-809D-327FB5AE4DF6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2 2" xfId="2925" xr:uid="{DBBCE449-D67D-4F9C-9CAB-0712D953143B}"/>
    <cellStyle name="Comma 32 2 2 3" xfId="2924" xr:uid="{A6D8F239-0D7D-4A3B-AFD2-1995354904A1}"/>
    <cellStyle name="Comma 32 2 3" xfId="914" xr:uid="{00000000-0005-0000-0000-000091030000}"/>
    <cellStyle name="Comma 32 2 3 2" xfId="2926" xr:uid="{70D2056E-6566-4537-90E1-40643BD51161}"/>
    <cellStyle name="Comma 32 2 4" xfId="915" xr:uid="{00000000-0005-0000-0000-000092030000}"/>
    <cellStyle name="Comma 32 2 4 2" xfId="2927" xr:uid="{C911925E-333D-4B7B-BB02-94D26209220A}"/>
    <cellStyle name="Comma 32 2 5" xfId="2923" xr:uid="{48F7EFDB-966C-4640-A5C6-44E71196AF9E}"/>
    <cellStyle name="Comma 32 2 6" xfId="3829" xr:uid="{670E127E-3AA5-453E-A690-2008F74B8F62}"/>
    <cellStyle name="Comma 32 3" xfId="916" xr:uid="{00000000-0005-0000-0000-000093030000}"/>
    <cellStyle name="Comma 32 3 2" xfId="917" xr:uid="{00000000-0005-0000-0000-000094030000}"/>
    <cellStyle name="Comma 32 3 2 2" xfId="2929" xr:uid="{F4D7D6B7-A0BE-4134-A60A-83246CD35157}"/>
    <cellStyle name="Comma 32 3 3" xfId="2928" xr:uid="{D5DDC5B7-9AA1-47EA-804C-8307DD75E481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2 2 2" xfId="2932" xr:uid="{32234FAE-3F98-46B6-9EB2-3339D179DE03}"/>
    <cellStyle name="Comma 33 2 2 3" xfId="2931" xr:uid="{924F3F12-F62D-4281-86C5-09CCBD40828D}"/>
    <cellStyle name="Comma 33 2 3" xfId="922" xr:uid="{00000000-0005-0000-0000-000099030000}"/>
    <cellStyle name="Comma 33 2 3 2" xfId="2933" xr:uid="{93EB91AD-2681-43B1-9C7B-1FFB7B98556C}"/>
    <cellStyle name="Comma 33 2 4" xfId="923" xr:uid="{00000000-0005-0000-0000-00009A030000}"/>
    <cellStyle name="Comma 33 2 4 2" xfId="2934" xr:uid="{4D36FFB0-328D-4C7D-A256-C9BB3C6D004D}"/>
    <cellStyle name="Comma 33 2 5" xfId="2930" xr:uid="{1B9A41E6-D7EA-496D-AC45-07CD47592AE4}"/>
    <cellStyle name="Comma 33 2 6" xfId="3830" xr:uid="{2D99988C-99B0-4DD5-85D1-D7865306E1C7}"/>
    <cellStyle name="Comma 33 3" xfId="924" xr:uid="{00000000-0005-0000-0000-00009B030000}"/>
    <cellStyle name="Comma 33 3 2" xfId="925" xr:uid="{00000000-0005-0000-0000-00009C030000}"/>
    <cellStyle name="Comma 33 3 2 2" xfId="2936" xr:uid="{CBBA801B-13DB-4487-B0E9-602AFBD782AE}"/>
    <cellStyle name="Comma 33 3 3" xfId="2935" xr:uid="{FDB5989A-2292-4DF6-A63B-71F1931E4DF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2 2" xfId="2939" xr:uid="{90E97A67-39B1-416F-83F6-C574B4587F1A}"/>
    <cellStyle name="Comma 34 2 3" xfId="929" xr:uid="{00000000-0005-0000-0000-0000A0030000}"/>
    <cellStyle name="Comma 34 2 3 2" xfId="2940" xr:uid="{E3AE83DB-9AC7-442D-90FE-B7C620ABB003}"/>
    <cellStyle name="Comma 34 2 4" xfId="2938" xr:uid="{C6735536-DD62-4F80-8551-94EEA424BD9F}"/>
    <cellStyle name="Comma 34 2 5" xfId="3832" xr:uid="{DFB39DE8-6CEF-4837-939B-FDC04314FADB}"/>
    <cellStyle name="Comma 34 3" xfId="930" xr:uid="{00000000-0005-0000-0000-0000A1030000}"/>
    <cellStyle name="Comma 34 3 2" xfId="931" xr:uid="{00000000-0005-0000-0000-0000A2030000}"/>
    <cellStyle name="Comma 34 3 2 2" xfId="2942" xr:uid="{FA015F35-CB0E-479C-A929-2AD29E8B1904}"/>
    <cellStyle name="Comma 34 3 3" xfId="2941" xr:uid="{6416D28A-3348-478A-8405-00A5565A58C4}"/>
    <cellStyle name="Comma 34 4" xfId="932" xr:uid="{00000000-0005-0000-0000-0000A3030000}"/>
    <cellStyle name="Comma 34 4 2" xfId="2943" xr:uid="{9DD81605-4B90-4717-8B61-4482F0EAC3EF}"/>
    <cellStyle name="Comma 34 5" xfId="933" xr:uid="{00000000-0005-0000-0000-0000A4030000}"/>
    <cellStyle name="Comma 34 5 2" xfId="2944" xr:uid="{E1E39A93-89F7-4059-8E4A-7BE1EAC714A6}"/>
    <cellStyle name="Comma 34 6" xfId="2937" xr:uid="{E4A3615B-8538-48B4-88D0-381A232857D9}"/>
    <cellStyle name="Comma 34 7" xfId="3831" xr:uid="{1776EAB8-E979-40FB-943E-8FDDE047F7D2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2 2" xfId="2947" xr:uid="{C50FA02E-8D9F-4324-9973-06AC96445EB0}"/>
    <cellStyle name="Comma 35 2 3" xfId="937" xr:uid="{00000000-0005-0000-0000-0000A8030000}"/>
    <cellStyle name="Comma 35 2 3 2" xfId="2948" xr:uid="{9D88DD4D-764F-4FD2-9324-5B13B071DBF1}"/>
    <cellStyle name="Comma 35 2 4" xfId="2946" xr:uid="{9198A66C-B4D7-43F5-8825-E883BB748431}"/>
    <cellStyle name="Comma 35 2 5" xfId="3834" xr:uid="{41A06899-649A-4E14-A284-421318E12658}"/>
    <cellStyle name="Comma 35 3" xfId="938" xr:uid="{00000000-0005-0000-0000-0000A9030000}"/>
    <cellStyle name="Comma 35 3 2" xfId="939" xr:uid="{00000000-0005-0000-0000-0000AA030000}"/>
    <cellStyle name="Comma 35 3 2 2" xfId="2950" xr:uid="{3E2A6680-3617-4F2B-8A27-4F09F45ECDC1}"/>
    <cellStyle name="Comma 35 3 3" xfId="2949" xr:uid="{FB344BFD-855D-4633-8118-7392BF580B6C}"/>
    <cellStyle name="Comma 35 4" xfId="940" xr:uid="{00000000-0005-0000-0000-0000AB030000}"/>
    <cellStyle name="Comma 35 4 2" xfId="2951" xr:uid="{6B1662EC-E10E-4E11-BDB9-8ED123C7399D}"/>
    <cellStyle name="Comma 35 5" xfId="941" xr:uid="{00000000-0005-0000-0000-0000AC030000}"/>
    <cellStyle name="Comma 35 5 2" xfId="2952" xr:uid="{CF9685FF-760B-4955-A61E-1AA13061F71D}"/>
    <cellStyle name="Comma 35 6" xfId="2945" xr:uid="{B7F4623B-6D20-4607-B1C6-FB9D6A290AC8}"/>
    <cellStyle name="Comma 35 7" xfId="3833" xr:uid="{5C705473-CB2F-4511-BFEB-2234538CF438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2 2" xfId="2955" xr:uid="{6C5A62A6-3778-48F8-9DD6-B3A11F5D8168}"/>
    <cellStyle name="Comma 36 2 3" xfId="945" xr:uid="{00000000-0005-0000-0000-0000B0030000}"/>
    <cellStyle name="Comma 36 2 3 2" xfId="2956" xr:uid="{D1008650-376F-4FCE-8EF6-E3F698730E4B}"/>
    <cellStyle name="Comma 36 2 4" xfId="2954" xr:uid="{F4FACF1E-E53E-4CCA-A478-26DF1DB1F9ED}"/>
    <cellStyle name="Comma 36 2 5" xfId="3836" xr:uid="{42C09127-1350-4E9E-A472-E330D2E67712}"/>
    <cellStyle name="Comma 36 3" xfId="946" xr:uid="{00000000-0005-0000-0000-0000B1030000}"/>
    <cellStyle name="Comma 36 3 2" xfId="947" xr:uid="{00000000-0005-0000-0000-0000B2030000}"/>
    <cellStyle name="Comma 36 3 2 2" xfId="2958" xr:uid="{ED736FBB-050F-44E5-9245-380518242F96}"/>
    <cellStyle name="Comma 36 3 3" xfId="2957" xr:uid="{ED2AAEAA-65C6-4494-9915-9A9A2FA2A1D4}"/>
    <cellStyle name="Comma 36 4" xfId="948" xr:uid="{00000000-0005-0000-0000-0000B3030000}"/>
    <cellStyle name="Comma 36 4 2" xfId="2959" xr:uid="{0FE00963-9910-40F3-A600-A4DC22E84C2F}"/>
    <cellStyle name="Comma 36 5" xfId="949" xr:uid="{00000000-0005-0000-0000-0000B4030000}"/>
    <cellStyle name="Comma 36 5 2" xfId="2960" xr:uid="{B671192D-4D08-4E35-A180-4F716B546537}"/>
    <cellStyle name="Comma 36 6" xfId="2953" xr:uid="{70F158A9-8501-40A9-BD09-9193A7B9B87D}"/>
    <cellStyle name="Comma 36 7" xfId="3835" xr:uid="{FFBF4B1B-1B49-41CE-8A10-BDE2A95C41CE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2 2" xfId="2962" xr:uid="{8318CE18-347D-40E0-95E4-4F904C5386BF}"/>
    <cellStyle name="Comma 37 2 3" xfId="953" xr:uid="{00000000-0005-0000-0000-0000B8030000}"/>
    <cellStyle name="Comma 37 2 3 2" xfId="2963" xr:uid="{EA629EDF-A0F2-4378-BA75-60E771401881}"/>
    <cellStyle name="Comma 37 2 4" xfId="2961" xr:uid="{17330D57-EE45-4308-BA87-91666AFC13A5}"/>
    <cellStyle name="Comma 37 2 5" xfId="3837" xr:uid="{230BF453-A42B-4C1B-827B-3398676D8D41}"/>
    <cellStyle name="Comma 37 3" xfId="954" xr:uid="{00000000-0005-0000-0000-0000B9030000}"/>
    <cellStyle name="Comma 37 3 2" xfId="955" xr:uid="{00000000-0005-0000-0000-0000BA030000}"/>
    <cellStyle name="Comma 37 3 2 2" xfId="2965" xr:uid="{B8606B09-7460-4733-B27C-2012C2989465}"/>
    <cellStyle name="Comma 37 3 3" xfId="2964" xr:uid="{B108E8A8-12F5-4ECF-9036-E36963D5E0A8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2 2" xfId="2967" xr:uid="{2666A58F-0B03-44E3-87F6-62084359082D}"/>
    <cellStyle name="Comma 38 2 3" xfId="959" xr:uid="{00000000-0005-0000-0000-0000BE030000}"/>
    <cellStyle name="Comma 38 2 3 2" xfId="2968" xr:uid="{A6132987-2F2C-444B-9013-ADA701A541AA}"/>
    <cellStyle name="Comma 38 2 4" xfId="2966" xr:uid="{DF3ECA82-CF8B-4D6B-B8AB-F93D4D759EA1}"/>
    <cellStyle name="Comma 38 2 5" xfId="3838" xr:uid="{2A02D373-7DFE-41A2-B2ED-18D7B75E7D7F}"/>
    <cellStyle name="Comma 38 3" xfId="960" xr:uid="{00000000-0005-0000-0000-0000BF030000}"/>
    <cellStyle name="Comma 38 3 2" xfId="961" xr:uid="{00000000-0005-0000-0000-0000C0030000}"/>
    <cellStyle name="Comma 38 3 2 2" xfId="2970" xr:uid="{6BD4C4EF-C779-498E-83D0-B4C0F3DA8BDD}"/>
    <cellStyle name="Comma 38 3 3" xfId="2969" xr:uid="{BAAC2FE3-0388-4488-A71E-703BDCB654D9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2 2" xfId="2972" xr:uid="{DAF65A60-D9EB-464C-86D1-C4722546F853}"/>
    <cellStyle name="Comma 39 2 3" xfId="965" xr:uid="{00000000-0005-0000-0000-0000C4030000}"/>
    <cellStyle name="Comma 39 2 3 2" xfId="2973" xr:uid="{AA14945A-0986-487A-861F-0EC240C1523E}"/>
    <cellStyle name="Comma 39 2 4" xfId="2971" xr:uid="{66BE9A36-307F-4640-AC2F-1ADB364C1CC6}"/>
    <cellStyle name="Comma 39 2 5" xfId="3839" xr:uid="{4261DEBB-9A0B-4E2B-8CB7-2E7D181C5C0B}"/>
    <cellStyle name="Comma 39 3" xfId="966" xr:uid="{00000000-0005-0000-0000-0000C5030000}"/>
    <cellStyle name="Comma 39 3 2" xfId="967" xr:uid="{00000000-0005-0000-0000-0000C6030000}"/>
    <cellStyle name="Comma 39 3 2 2" xfId="2975" xr:uid="{BE9AFAE3-DA38-491E-A469-3DC812563542}"/>
    <cellStyle name="Comma 39 3 3" xfId="2974" xr:uid="{A81C0E8A-FB96-445D-807D-1EC034AB7077}"/>
    <cellStyle name="Comma 39 4" xfId="968" xr:uid="{00000000-0005-0000-0000-0000C7030000}"/>
    <cellStyle name="Comma 39 4 2" xfId="2976" xr:uid="{C2B8312E-340A-4EF6-B718-2B8AB2F4D3D5}"/>
    <cellStyle name="Comma 4" xfId="969" xr:uid="{00000000-0005-0000-0000-0000C8030000}"/>
    <cellStyle name="Comma 4 10" xfId="2977" xr:uid="{C60036BB-F23A-4A2B-B93E-0D925429BC23}"/>
    <cellStyle name="Comma 4 11" xfId="3840" xr:uid="{C499264A-9C7E-4E90-A234-63F648841DEF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2 2" xfId="2980" xr:uid="{AFA74B35-D186-4C94-91F1-10E0B70A4482}"/>
    <cellStyle name="Comma 4 2 2 2 3" xfId="974" xr:uid="{00000000-0005-0000-0000-0000CD030000}"/>
    <cellStyle name="Comma 4 2 2 2 3 2" xfId="2981" xr:uid="{2BF4287D-0EC2-4245-B841-620287288013}"/>
    <cellStyle name="Comma 4 2 2 2 4" xfId="2979" xr:uid="{95F08A2B-1B2D-4C80-A09B-5678114FF486}"/>
    <cellStyle name="Comma 4 2 2 2 5" xfId="3842" xr:uid="{8B5E6EA3-22A1-49EC-A2A0-F385DAF56FB4}"/>
    <cellStyle name="Comma 4 2 2 3" xfId="975" xr:uid="{00000000-0005-0000-0000-0000CE030000}"/>
    <cellStyle name="Comma 4 2 2 3 2" xfId="976" xr:uid="{00000000-0005-0000-0000-0000CF030000}"/>
    <cellStyle name="Comma 4 2 2 3 2 2" xfId="2983" xr:uid="{CDB2D46E-1950-46D6-AAA3-3CF57DDBBC92}"/>
    <cellStyle name="Comma 4 2 2 3 3" xfId="977" xr:uid="{00000000-0005-0000-0000-0000D0030000}"/>
    <cellStyle name="Comma 4 2 2 3 3 2" xfId="2984" xr:uid="{BEEF9E59-1345-4962-988B-48DF8632B989}"/>
    <cellStyle name="Comma 4 2 2 3 4" xfId="2982" xr:uid="{261AEBFF-B856-4304-82C3-7815F5BBBA8F}"/>
    <cellStyle name="Comma 4 2 2 3 5" xfId="3843" xr:uid="{1E3CB2F6-8A5F-4204-81C9-7E5B1FD0B4D1}"/>
    <cellStyle name="Comma 4 2 3" xfId="978" xr:uid="{00000000-0005-0000-0000-0000D1030000}"/>
    <cellStyle name="Comma 4 2 3 2" xfId="979" xr:uid="{00000000-0005-0000-0000-0000D2030000}"/>
    <cellStyle name="Comma 4 2 3 2 2" xfId="2986" xr:uid="{1A5E620F-B9FB-4862-95A6-A9A7477B4271}"/>
    <cellStyle name="Comma 4 2 3 3" xfId="980" xr:uid="{00000000-0005-0000-0000-0000D3030000}"/>
    <cellStyle name="Comma 4 2 3 3 2" xfId="2987" xr:uid="{51A80DCA-B9B3-4351-BA92-691D8ED11AB2}"/>
    <cellStyle name="Comma 4 2 3 4" xfId="2985" xr:uid="{1D686D76-14E1-4BF7-9E94-0611F6B0F601}"/>
    <cellStyle name="Comma 4 2 3 5" xfId="3844" xr:uid="{DA3A51DE-5CA4-4338-A167-3C2821677585}"/>
    <cellStyle name="Comma 4 2 4" xfId="981" xr:uid="{00000000-0005-0000-0000-0000D4030000}"/>
    <cellStyle name="Comma 4 2 4 2" xfId="982" xr:uid="{00000000-0005-0000-0000-0000D5030000}"/>
    <cellStyle name="Comma 4 2 4 2 2" xfId="2989" xr:uid="{301D4BCF-21BE-4F30-BC42-FEF201ECA761}"/>
    <cellStyle name="Comma 4 2 4 3" xfId="983" xr:uid="{00000000-0005-0000-0000-0000D6030000}"/>
    <cellStyle name="Comma 4 2 4 3 2" xfId="2990" xr:uid="{C9524433-3885-4677-B71C-6FED56479838}"/>
    <cellStyle name="Comma 4 2 4 4" xfId="2988" xr:uid="{12A8AD7E-6F20-4EC0-B359-8544E040B057}"/>
    <cellStyle name="Comma 4 2 4 5" xfId="3845" xr:uid="{A7474C81-F476-4FE2-A346-7A9598277812}"/>
    <cellStyle name="Comma 4 2 5" xfId="984" xr:uid="{00000000-0005-0000-0000-0000D7030000}"/>
    <cellStyle name="Comma 4 2 6" xfId="985" xr:uid="{00000000-0005-0000-0000-0000D8030000}"/>
    <cellStyle name="Comma 4 2 6 2" xfId="2991" xr:uid="{497AE7F7-FF88-497C-AFC2-FBAEE3C06FB2}"/>
    <cellStyle name="Comma 4 2 7" xfId="986" xr:uid="{00000000-0005-0000-0000-0000D9030000}"/>
    <cellStyle name="Comma 4 2 7 2" xfId="2992" xr:uid="{3BAB705A-3CE4-49BF-AFA6-ABEB4176A648}"/>
    <cellStyle name="Comma 4 2 8" xfId="2978" xr:uid="{ABCA170B-F9FB-4900-A051-F45469A38CD7}"/>
    <cellStyle name="Comma 4 2 9" xfId="3841" xr:uid="{84D2D86F-CB74-4358-9768-7AD20DC484A8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2 2" xfId="2995" xr:uid="{E8A037BE-F522-42FD-B5C5-291A29C35526}"/>
    <cellStyle name="Comma 4 3 2 3" xfId="990" xr:uid="{00000000-0005-0000-0000-0000DD030000}"/>
    <cellStyle name="Comma 4 3 2 3 2" xfId="2996" xr:uid="{12AEC170-F503-4E7E-8203-B9A90B6866FE}"/>
    <cellStyle name="Comma 4 3 2 4" xfId="2994" xr:uid="{250C3D40-F47E-4500-940E-618276F7F136}"/>
    <cellStyle name="Comma 4 3 2 5" xfId="3847" xr:uid="{F33138E5-CC1E-4FB3-8235-98BA1C828D67}"/>
    <cellStyle name="Comma 4 3 3" xfId="991" xr:uid="{00000000-0005-0000-0000-0000DE030000}"/>
    <cellStyle name="Comma 4 3 3 2" xfId="2997" xr:uid="{631B088E-F82B-4B99-95F6-3040315A84CF}"/>
    <cellStyle name="Comma 4 3 4" xfId="992" xr:uid="{00000000-0005-0000-0000-0000DF030000}"/>
    <cellStyle name="Comma 4 3 4 2" xfId="2998" xr:uid="{C19C8C11-5C8E-4FA1-BD90-1CB8A865DFFA}"/>
    <cellStyle name="Comma 4 3 5" xfId="2993" xr:uid="{F0C25FCB-AA52-4BA5-9FF1-129665D059F7}"/>
    <cellStyle name="Comma 4 3 6" xfId="3846" xr:uid="{872D371E-CD1C-4C37-AC84-77C4289EEAF7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2 2" xfId="3000" xr:uid="{EE3CBF28-F86A-4A4E-835D-E4C321F24769}"/>
    <cellStyle name="Comma 4 5 3" xfId="996" xr:uid="{00000000-0005-0000-0000-0000E3030000}"/>
    <cellStyle name="Comma 4 5 3 2" xfId="3001" xr:uid="{B671BF21-5AD8-46DB-AF50-6F47CD9F42AD}"/>
    <cellStyle name="Comma 4 5 4" xfId="2999" xr:uid="{41DAA345-E661-4165-8010-1924EA786751}"/>
    <cellStyle name="Comma 4 5 5" xfId="3848" xr:uid="{05D398E8-0906-4126-BDBE-0E6CF61E08C7}"/>
    <cellStyle name="Comma 4 6" xfId="997" xr:uid="{00000000-0005-0000-0000-0000E4030000}"/>
    <cellStyle name="Comma 4 6 2" xfId="998" xr:uid="{00000000-0005-0000-0000-0000E5030000}"/>
    <cellStyle name="Comma 4 6 2 2" xfId="3003" xr:uid="{CCABA9A6-1530-4A32-8347-2DD2A8F2F4D3}"/>
    <cellStyle name="Comma 4 6 3" xfId="999" xr:uid="{00000000-0005-0000-0000-0000E6030000}"/>
    <cellStyle name="Comma 4 6 3 2" xfId="3004" xr:uid="{9C358AD7-F096-4076-A0FE-B79DE7BB19FC}"/>
    <cellStyle name="Comma 4 6 4" xfId="3002" xr:uid="{E7C274F7-18D5-49A0-80D1-18045DB87FF2}"/>
    <cellStyle name="Comma 4 6 5" xfId="3849" xr:uid="{9FC0DEFA-4BDC-4A37-B96E-902877E58F17}"/>
    <cellStyle name="Comma 4 7" xfId="1000" xr:uid="{00000000-0005-0000-0000-0000E7030000}"/>
    <cellStyle name="Comma 4 7 2" xfId="1001" xr:uid="{00000000-0005-0000-0000-0000E8030000}"/>
    <cellStyle name="Comma 4 7 2 2" xfId="3006" xr:uid="{28991BD5-A0D2-4C95-8C2A-B9B956AE1CE4}"/>
    <cellStyle name="Comma 4 7 3" xfId="3005" xr:uid="{E18022FE-8DD3-41A0-8053-B41D4DE9CCBB}"/>
    <cellStyle name="Comma 4 8" xfId="1002" xr:uid="{00000000-0005-0000-0000-0000E9030000}"/>
    <cellStyle name="Comma 4 8 2" xfId="1003" xr:uid="{00000000-0005-0000-0000-0000EA030000}"/>
    <cellStyle name="Comma 4 8 2 2" xfId="3008" xr:uid="{4FF63522-4781-4D12-88EC-81D031CE4E09}"/>
    <cellStyle name="Comma 4 8 3" xfId="3007" xr:uid="{4F84133E-9763-49F6-837F-9A245816D360}"/>
    <cellStyle name="Comma 4 9" xfId="1004" xr:uid="{00000000-0005-0000-0000-0000EB030000}"/>
    <cellStyle name="Comma 4 9 2" xfId="3009" xr:uid="{28322DB9-94EB-407B-A73B-0CBF54134C87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2 2" xfId="3012" xr:uid="{E604449A-6A24-403A-B6E9-C712204A2EBD}"/>
    <cellStyle name="Comma 40 2 3" xfId="1008" xr:uid="{00000000-0005-0000-0000-0000EF030000}"/>
    <cellStyle name="Comma 40 2 3 2" xfId="3013" xr:uid="{F62760CC-CD38-4353-B11A-DFCEBC1FCAE3}"/>
    <cellStyle name="Comma 40 2 4" xfId="3011" xr:uid="{F7C0E793-70F1-4306-8570-092E9798FA4B}"/>
    <cellStyle name="Comma 40 2 5" xfId="3851" xr:uid="{ECB48A22-E174-426E-B6C5-CE331614C9C2}"/>
    <cellStyle name="Comma 40 3" xfId="1009" xr:uid="{00000000-0005-0000-0000-0000F0030000}"/>
    <cellStyle name="Comma 40 3 2" xfId="3014" xr:uid="{00CA200E-9ACC-4D0B-90AB-6EC31462BE8B}"/>
    <cellStyle name="Comma 40 4" xfId="1010" xr:uid="{00000000-0005-0000-0000-0000F1030000}"/>
    <cellStyle name="Comma 40 4 2" xfId="3015" xr:uid="{6CC1E8BD-3187-462A-8910-E5DF649270E7}"/>
    <cellStyle name="Comma 40 5" xfId="3010" xr:uid="{6FE3F9B3-C83E-4686-9D37-EC175C9C7DF1}"/>
    <cellStyle name="Comma 40 6" xfId="3850" xr:uid="{3E0FC16B-CC14-40F4-BFAB-46F31DBFCC88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2 2" xfId="3017" xr:uid="{ACBBFB02-C7EC-4B8F-9292-0EC2D892BE46}"/>
    <cellStyle name="Comma 41 2 3" xfId="1014" xr:uid="{00000000-0005-0000-0000-0000F5030000}"/>
    <cellStyle name="Comma 41 2 3 2" xfId="3018" xr:uid="{7FE497D8-A1FF-439A-9636-D8FE2142CBFB}"/>
    <cellStyle name="Comma 41 2 4" xfId="3016" xr:uid="{92EF6B68-1CE9-4442-99F5-1D208B0FF4FE}"/>
    <cellStyle name="Comma 41 2 5" xfId="3852" xr:uid="{AFA92342-C452-4DAB-B06F-8A3F8DA0D6C5}"/>
    <cellStyle name="Comma 41 3" xfId="1015" xr:uid="{00000000-0005-0000-0000-0000F6030000}"/>
    <cellStyle name="Comma 41 3 2" xfId="1016" xr:uid="{00000000-0005-0000-0000-0000F7030000}"/>
    <cellStyle name="Comma 41 3 2 2" xfId="3020" xr:uid="{71972184-D621-46D9-85B5-A9EA06FC4593}"/>
    <cellStyle name="Comma 41 3 3" xfId="1017" xr:uid="{00000000-0005-0000-0000-0000F8030000}"/>
    <cellStyle name="Comma 41 3 3 2" xfId="3021" xr:uid="{A6130A94-6785-4CF0-8E7D-464B90D6192C}"/>
    <cellStyle name="Comma 41 3 4" xfId="3019" xr:uid="{389816DF-D8C2-409D-B916-04162E4787BE}"/>
    <cellStyle name="Comma 41 3 5" xfId="3853" xr:uid="{3CA1A707-48AB-4ABB-A631-BDD787C0C05B}"/>
    <cellStyle name="Comma 41 4" xfId="1018" xr:uid="{00000000-0005-0000-0000-0000F9030000}"/>
    <cellStyle name="Comma 41 4 2" xfId="1019" xr:uid="{00000000-0005-0000-0000-0000FA030000}"/>
    <cellStyle name="Comma 41 4 2 2" xfId="3023" xr:uid="{06E058D6-5EB3-4633-B887-B7C20170BEC9}"/>
    <cellStyle name="Comma 41 4 3" xfId="1020" xr:uid="{00000000-0005-0000-0000-0000FB030000}"/>
    <cellStyle name="Comma 41 4 3 2" xfId="3024" xr:uid="{A2E038E2-BA1D-4705-BFF5-E0A8C737DA5C}"/>
    <cellStyle name="Comma 41 4 4" xfId="3022" xr:uid="{3BB8ACB7-0618-413B-ADD5-8DCF1B841AF3}"/>
    <cellStyle name="Comma 41 4 5" xfId="3854" xr:uid="{FDA0F68B-DA74-4ADD-869F-726772F1C60F}"/>
    <cellStyle name="Comma 41 5" xfId="1021" xr:uid="{00000000-0005-0000-0000-0000FC030000}"/>
    <cellStyle name="Comma 41 5 2" xfId="1022" xr:uid="{00000000-0005-0000-0000-0000FD030000}"/>
    <cellStyle name="Comma 41 5 2 2" xfId="3026" xr:uid="{B9EFE081-4AAF-402D-8592-EE716E8E9F16}"/>
    <cellStyle name="Comma 41 5 3" xfId="3025" xr:uid="{6DB43E0C-CEED-4439-932A-2E3E2D955DE5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2 2" xfId="3030" xr:uid="{AAEA5345-F871-4A9D-9D66-B00C22506DD8}"/>
    <cellStyle name="Comma 42 2 2 3" xfId="1027" xr:uid="{00000000-0005-0000-0000-000002040000}"/>
    <cellStyle name="Comma 42 2 2 3 2" xfId="3031" xr:uid="{B80FB1D0-CDEB-4868-B88B-1154FA43BD22}"/>
    <cellStyle name="Comma 42 2 2 4" xfId="3029" xr:uid="{6881043F-8393-48F5-BB20-CFF17BB3DE6A}"/>
    <cellStyle name="Comma 42 2 2 5" xfId="3857" xr:uid="{92E3A183-308A-404F-AE8D-4D18C1696D1C}"/>
    <cellStyle name="Comma 42 2 3" xfId="1028" xr:uid="{00000000-0005-0000-0000-000003040000}"/>
    <cellStyle name="Comma 42 2 3 2" xfId="1029" xr:uid="{00000000-0005-0000-0000-000004040000}"/>
    <cellStyle name="Comma 42 2 3 2 2" xfId="3033" xr:uid="{F44E89D4-D0C9-428A-B885-40357301220C}"/>
    <cellStyle name="Comma 42 2 3 3" xfId="1030" xr:uid="{00000000-0005-0000-0000-000005040000}"/>
    <cellStyle name="Comma 42 2 3 3 2" xfId="3034" xr:uid="{E85DFB90-0616-4635-A6EC-3C648CE68C45}"/>
    <cellStyle name="Comma 42 2 3 4" xfId="3032" xr:uid="{3181D54B-9C08-48EC-AC77-48298986284E}"/>
    <cellStyle name="Comma 42 2 3 5" xfId="3858" xr:uid="{76F45327-7D31-4D61-88CA-65A514D88D3D}"/>
    <cellStyle name="Comma 42 2 4" xfId="1031" xr:uid="{00000000-0005-0000-0000-000006040000}"/>
    <cellStyle name="Comma 42 2 4 2" xfId="3035" xr:uid="{E8425D70-7A0C-48A2-A8F4-03AA037D6642}"/>
    <cellStyle name="Comma 42 2 5" xfId="1032" xr:uid="{00000000-0005-0000-0000-000007040000}"/>
    <cellStyle name="Comma 42 2 5 2" xfId="3036" xr:uid="{C6C8ADE8-A5D8-405B-9380-4A5D0AC4E007}"/>
    <cellStyle name="Comma 42 2 6" xfId="3028" xr:uid="{4D99D546-4027-4A5D-85A9-DD0BD8D842CB}"/>
    <cellStyle name="Comma 42 2 7" xfId="3856" xr:uid="{C6587447-776A-45CD-B411-8C6A6812FA98}"/>
    <cellStyle name="Comma 42 3" xfId="1033" xr:uid="{00000000-0005-0000-0000-000008040000}"/>
    <cellStyle name="Comma 42 3 2" xfId="1034" xr:uid="{00000000-0005-0000-0000-000009040000}"/>
    <cellStyle name="Comma 42 3 2 2" xfId="3038" xr:uid="{F0D1C7BF-9375-4950-8173-181ED11DC7D5}"/>
    <cellStyle name="Comma 42 3 3" xfId="1035" xr:uid="{00000000-0005-0000-0000-00000A040000}"/>
    <cellStyle name="Comma 42 3 3 2" xfId="3039" xr:uid="{96B1BF39-3DD9-4ADC-B2EA-03308693BEC3}"/>
    <cellStyle name="Comma 42 3 4" xfId="3037" xr:uid="{5AC14891-1C47-415A-B931-54F8FB654E64}"/>
    <cellStyle name="Comma 42 3 5" xfId="3859" xr:uid="{4ABCAEAF-EC41-47D8-B2BD-D665AC23923F}"/>
    <cellStyle name="Comma 42 4" xfId="1036" xr:uid="{00000000-0005-0000-0000-00000B040000}"/>
    <cellStyle name="Comma 42 4 2" xfId="1037" xr:uid="{00000000-0005-0000-0000-00000C040000}"/>
    <cellStyle name="Comma 42 4 2 2" xfId="3041" xr:uid="{04637522-1BE9-45C4-B46A-2119C275437A}"/>
    <cellStyle name="Comma 42 4 3" xfId="1038" xr:uid="{00000000-0005-0000-0000-00000D040000}"/>
    <cellStyle name="Comma 42 4 3 2" xfId="3042" xr:uid="{B9C64C63-A4A1-4780-B96E-247911EF560B}"/>
    <cellStyle name="Comma 42 4 4" xfId="3040" xr:uid="{6A97308E-332B-4534-9E39-957B4C65D86B}"/>
    <cellStyle name="Comma 42 4 5" xfId="3860" xr:uid="{07FA9243-6907-4A2A-9131-404AD35EABD9}"/>
    <cellStyle name="Comma 42 5" xfId="1039" xr:uid="{00000000-0005-0000-0000-00000E040000}"/>
    <cellStyle name="Comma 42 5 2" xfId="3043" xr:uid="{4B7329A5-B440-4B1B-A0A6-43CED734FC36}"/>
    <cellStyle name="Comma 42 6" xfId="1040" xr:uid="{00000000-0005-0000-0000-00000F040000}"/>
    <cellStyle name="Comma 42 6 2" xfId="3044" xr:uid="{4519C7C0-3DCF-4BE2-B9F4-540FEB5D1715}"/>
    <cellStyle name="Comma 42 7" xfId="3027" xr:uid="{58B137BA-67AB-4757-A9C9-E9641852319F}"/>
    <cellStyle name="Comma 42 8" xfId="3855" xr:uid="{C3937A58-A7E5-4952-A507-23ABCC4E3503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2 2" xfId="3047" xr:uid="{6D3ED36A-5025-4FDB-8019-623F298F6792}"/>
    <cellStyle name="Comma 43 2 3" xfId="1044" xr:uid="{00000000-0005-0000-0000-000013040000}"/>
    <cellStyle name="Comma 43 2 3 2" xfId="3048" xr:uid="{425E69FE-78E9-42AE-8052-D2B1D8613606}"/>
    <cellStyle name="Comma 43 2 4" xfId="3046" xr:uid="{9EB72967-44CD-4DD0-94EF-0610B9275611}"/>
    <cellStyle name="Comma 43 2 5" xfId="3862" xr:uid="{17881C4F-32EA-4E06-B2DE-2A8CEC4B0059}"/>
    <cellStyle name="Comma 43 3" xfId="1045" xr:uid="{00000000-0005-0000-0000-000014040000}"/>
    <cellStyle name="Comma 43 3 2" xfId="3049" xr:uid="{2415E6E3-6BDC-4754-9B89-84C7F4763C87}"/>
    <cellStyle name="Comma 43 4" xfId="1046" xr:uid="{00000000-0005-0000-0000-000015040000}"/>
    <cellStyle name="Comma 43 4 2" xfId="3050" xr:uid="{BD50A50A-5DFF-4173-AFDF-425F6B238DA5}"/>
    <cellStyle name="Comma 43 5" xfId="3045" xr:uid="{A57A7B6C-39FF-46EB-BC40-C036E558B17F}"/>
    <cellStyle name="Comma 43 6" xfId="3861" xr:uid="{1EA6A664-6AA3-4E76-9B94-6EBB187528B3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2 2 2" xfId="3054" xr:uid="{AF50463F-92E7-4F3B-95FF-FD5E6586C88E}"/>
    <cellStyle name="Comma 44 2 2 3" xfId="3053" xr:uid="{9D7CD94B-E406-4AAB-A467-DA59F2BE371F}"/>
    <cellStyle name="Comma 44 2 3" xfId="1051" xr:uid="{00000000-0005-0000-0000-00001A040000}"/>
    <cellStyle name="Comma 44 2 3 2" xfId="3055" xr:uid="{E275B4B4-8491-44DB-93DD-FB91C9392B28}"/>
    <cellStyle name="Comma 44 2 4" xfId="1052" xr:uid="{00000000-0005-0000-0000-00001B040000}"/>
    <cellStyle name="Comma 44 2 4 2" xfId="3056" xr:uid="{783ED5BC-B5A9-46FA-8A2E-1A10B2C18C5B}"/>
    <cellStyle name="Comma 44 2 5" xfId="3052" xr:uid="{FEA82DA3-C74B-4248-A635-545604F3A21B}"/>
    <cellStyle name="Comma 44 2 6" xfId="3864" xr:uid="{FE8F456F-B89B-4477-8C1B-6E67DD42F700}"/>
    <cellStyle name="Comma 44 3" xfId="1053" xr:uid="{00000000-0005-0000-0000-00001C040000}"/>
    <cellStyle name="Comma 44 3 2" xfId="1054" xr:uid="{00000000-0005-0000-0000-00001D040000}"/>
    <cellStyle name="Comma 44 3 2 2" xfId="3058" xr:uid="{85A0E43E-14AA-46BB-9ADD-D74708E4CB1B}"/>
    <cellStyle name="Comma 44 3 3" xfId="3057" xr:uid="{4445C466-7253-4524-9A99-0D89469E1DBA}"/>
    <cellStyle name="Comma 44 4" xfId="1055" xr:uid="{00000000-0005-0000-0000-00001E040000}"/>
    <cellStyle name="Comma 44 4 2" xfId="3059" xr:uid="{EC00893B-34B1-4A46-B219-FF3CA5BFACF0}"/>
    <cellStyle name="Comma 44 5" xfId="1056" xr:uid="{00000000-0005-0000-0000-00001F040000}"/>
    <cellStyle name="Comma 44 5 2" xfId="3060" xr:uid="{4BF66CEE-0530-4EB0-B54A-F387371B5376}"/>
    <cellStyle name="Comma 44 6" xfId="3051" xr:uid="{40A9288C-4A0F-4A03-B38D-F4BA52EFADE4}"/>
    <cellStyle name="Comma 44 7" xfId="3863" xr:uid="{D2DB82C9-B467-4D02-A041-41EA6B4A220D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2 2 2" xfId="3064" xr:uid="{22027E3A-8335-46A5-8873-6AFB7CA99625}"/>
    <cellStyle name="Comma 45 2 2 3" xfId="3063" xr:uid="{0C972F74-8E65-4010-961D-900E48C181EE}"/>
    <cellStyle name="Comma 45 2 3" xfId="1061" xr:uid="{00000000-0005-0000-0000-000024040000}"/>
    <cellStyle name="Comma 45 2 3 2" xfId="3065" xr:uid="{1245FDA8-0294-4171-9376-CE050530BB76}"/>
    <cellStyle name="Comma 45 2 4" xfId="1062" xr:uid="{00000000-0005-0000-0000-000025040000}"/>
    <cellStyle name="Comma 45 2 4 2" xfId="3066" xr:uid="{C0EA2E3C-F1C3-4E78-8CCE-DD5C64E36BB4}"/>
    <cellStyle name="Comma 45 2 5" xfId="3062" xr:uid="{8B1689AC-9AF7-4D54-ABE2-0CB7E386B465}"/>
    <cellStyle name="Comma 45 2 6" xfId="3866" xr:uid="{B1A7BB04-70EF-4CBF-A296-44DFF3A3DB1B}"/>
    <cellStyle name="Comma 45 3" xfId="1063" xr:uid="{00000000-0005-0000-0000-000026040000}"/>
    <cellStyle name="Comma 45 3 2" xfId="1064" xr:uid="{00000000-0005-0000-0000-000027040000}"/>
    <cellStyle name="Comma 45 3 2 2" xfId="3068" xr:uid="{857C67B9-D433-42C9-A674-090EB3C5F24E}"/>
    <cellStyle name="Comma 45 3 3" xfId="3067" xr:uid="{5EE53B53-0178-4348-A291-E960043B1C4E}"/>
    <cellStyle name="Comma 45 4" xfId="1065" xr:uid="{00000000-0005-0000-0000-000028040000}"/>
    <cellStyle name="Comma 45 4 2" xfId="3069" xr:uid="{4963A6B5-9B7D-4AF4-8CAF-24ACDCC219B9}"/>
    <cellStyle name="Comma 45 5" xfId="1066" xr:uid="{00000000-0005-0000-0000-000029040000}"/>
    <cellStyle name="Comma 45 5 2" xfId="3070" xr:uid="{67947F2D-1003-4A2F-A2BD-81F17425C076}"/>
    <cellStyle name="Comma 45 6" xfId="3061" xr:uid="{8B9971B7-2509-43DD-A143-F26EEC37BBC8}"/>
    <cellStyle name="Comma 45 7" xfId="3865" xr:uid="{5584B5F3-2502-4686-8C07-E3B48FE7ED1A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2 2" xfId="3073" xr:uid="{41701284-0A9B-4177-9784-329F20CA7BC0}"/>
    <cellStyle name="Comma 46 2 3" xfId="1070" xr:uid="{00000000-0005-0000-0000-00002D040000}"/>
    <cellStyle name="Comma 46 2 3 2" xfId="3074" xr:uid="{D9CC8F9B-9AAA-4A21-9356-325BB29C466D}"/>
    <cellStyle name="Comma 46 2 4" xfId="3072" xr:uid="{35CD195B-54EC-42ED-B431-18C888823246}"/>
    <cellStyle name="Comma 46 2 5" xfId="3868" xr:uid="{B6927D56-BCB2-43D6-A8FD-2FDC1D717F3D}"/>
    <cellStyle name="Comma 46 3" xfId="1071" xr:uid="{00000000-0005-0000-0000-00002E040000}"/>
    <cellStyle name="Comma 46 3 2" xfId="1072" xr:uid="{00000000-0005-0000-0000-00002F040000}"/>
    <cellStyle name="Comma 46 3 2 2" xfId="3076" xr:uid="{DD665891-E495-4F05-8CC4-4BDBF6DCDAF1}"/>
    <cellStyle name="Comma 46 3 3" xfId="3075" xr:uid="{02A0E0D7-3901-4D5E-BCE3-33195C098CF5}"/>
    <cellStyle name="Comma 46 4" xfId="1073" xr:uid="{00000000-0005-0000-0000-000030040000}"/>
    <cellStyle name="Comma 46 4 2" xfId="3077" xr:uid="{BC593B3B-9E43-4742-8F93-3DCE15F5EF50}"/>
    <cellStyle name="Comma 46 5" xfId="1074" xr:uid="{00000000-0005-0000-0000-000031040000}"/>
    <cellStyle name="Comma 46 5 2" xfId="3078" xr:uid="{1BDB5030-00B7-4609-8341-CD8F84A61A92}"/>
    <cellStyle name="Comma 46 6" xfId="3071" xr:uid="{7900C513-088F-4022-9918-68D7B6600CCE}"/>
    <cellStyle name="Comma 46 7" xfId="3867" xr:uid="{CAB26BED-BB12-4226-AA06-E2893883BBD5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2 2" xfId="3081" xr:uid="{D8440406-ADDC-42D6-A4C4-B081241D5525}"/>
    <cellStyle name="Comma 47 2 3" xfId="1078" xr:uid="{00000000-0005-0000-0000-000035040000}"/>
    <cellStyle name="Comma 47 2 3 2" xfId="3082" xr:uid="{ACAF2F0A-55B9-4996-902E-5842623371C2}"/>
    <cellStyle name="Comma 47 2 4" xfId="3080" xr:uid="{CD84CD42-5C41-451C-91B3-4A7608D5A85A}"/>
    <cellStyle name="Comma 47 2 5" xfId="3870" xr:uid="{AB79392A-5E3D-4387-900E-04F7EABD0700}"/>
    <cellStyle name="Comma 47 3" xfId="1079" xr:uid="{00000000-0005-0000-0000-000036040000}"/>
    <cellStyle name="Comma 47 3 2" xfId="1080" xr:uid="{00000000-0005-0000-0000-000037040000}"/>
    <cellStyle name="Comma 47 3 2 2" xfId="3084" xr:uid="{C42BE8BD-D6FB-4E57-9E5D-7F608967D35C}"/>
    <cellStyle name="Comma 47 3 3" xfId="3083" xr:uid="{DCDC190A-5C35-4832-80DC-669916826ED4}"/>
    <cellStyle name="Comma 47 4" xfId="1081" xr:uid="{00000000-0005-0000-0000-000038040000}"/>
    <cellStyle name="Comma 47 4 2" xfId="3085" xr:uid="{9908F4F6-7D6D-497F-AC2F-0E2865404939}"/>
    <cellStyle name="Comma 47 5" xfId="1082" xr:uid="{00000000-0005-0000-0000-000039040000}"/>
    <cellStyle name="Comma 47 5 2" xfId="3086" xr:uid="{9294809A-1EF6-4C69-980E-FA1238CC9271}"/>
    <cellStyle name="Comma 47 6" xfId="3079" xr:uid="{F8456AFC-965C-42B5-AEE6-A455B377C9DF}"/>
    <cellStyle name="Comma 47 7" xfId="3869" xr:uid="{99EFD77D-4CCE-4D8F-A63D-104066D4DE6B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2 2" xfId="3089" xr:uid="{288904FF-CF66-408C-BF3A-1BF35E3734F3}"/>
    <cellStyle name="Comma 48 2 3" xfId="1086" xr:uid="{00000000-0005-0000-0000-00003D040000}"/>
    <cellStyle name="Comma 48 2 3 2" xfId="3090" xr:uid="{E166ECFE-1C9E-428B-8C33-8BAACA1CE1C8}"/>
    <cellStyle name="Comma 48 2 4" xfId="3088" xr:uid="{34FCF726-ACFC-45C5-9F2F-04CE205C02CA}"/>
    <cellStyle name="Comma 48 2 5" xfId="3872" xr:uid="{B2233B8C-2256-4088-962C-A9CAF3975FFE}"/>
    <cellStyle name="Comma 48 3" xfId="1087" xr:uid="{00000000-0005-0000-0000-00003E040000}"/>
    <cellStyle name="Comma 48 3 2" xfId="3091" xr:uid="{25C03A05-3F03-4741-AF81-B6EE4881F450}"/>
    <cellStyle name="Comma 48 4" xfId="1088" xr:uid="{00000000-0005-0000-0000-00003F040000}"/>
    <cellStyle name="Comma 48 4 2" xfId="3092" xr:uid="{FECC9426-55F1-4CE6-9621-4F069E47844D}"/>
    <cellStyle name="Comma 48 5" xfId="3087" xr:uid="{4DCD70E3-F853-4A77-8FC6-A2C9DA50DD14}"/>
    <cellStyle name="Comma 48 6" xfId="3871" xr:uid="{46B549F9-EAEA-470A-991C-38E95170B027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2 2 2" xfId="3095" xr:uid="{BBE4528A-E203-4478-AA09-3D537CEB5E61}"/>
    <cellStyle name="Comma 49 2 3" xfId="3094" xr:uid="{770FDE51-2502-48EC-B35B-525B099A2C6F}"/>
    <cellStyle name="Comma 49 3" xfId="1092" xr:uid="{00000000-0005-0000-0000-000043040000}"/>
    <cellStyle name="Comma 49 3 2" xfId="3096" xr:uid="{FA997641-79AA-4F9A-B7CC-BBD6C3C17A5B}"/>
    <cellStyle name="Comma 49 4" xfId="1093" xr:uid="{00000000-0005-0000-0000-000044040000}"/>
    <cellStyle name="Comma 49 4 2" xfId="3097" xr:uid="{CABDBD1F-54FE-4A08-96CC-FB28A7CB7345}"/>
    <cellStyle name="Comma 49 5" xfId="3093" xr:uid="{18B405AC-9E73-4C69-A5C5-ACF4E07FF091}"/>
    <cellStyle name="Comma 49 6" xfId="3873" xr:uid="{2BECEF0F-703C-4CBB-B4E5-50402B8D8D8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2 2" xfId="3101" xr:uid="{267D45C1-1B4E-4226-9CA0-49505926F3FA}"/>
    <cellStyle name="Comma 5 2 2 3" xfId="1098" xr:uid="{00000000-0005-0000-0000-000049040000}"/>
    <cellStyle name="Comma 5 2 2 3 2" xfId="3102" xr:uid="{D060EEBF-7F43-441F-95D9-1AB7368133FF}"/>
    <cellStyle name="Comma 5 2 2 4" xfId="3100" xr:uid="{31F4C651-74FE-4187-B118-0C93BEE919E1}"/>
    <cellStyle name="Comma 5 2 2 5" xfId="3876" xr:uid="{145B38AD-1FB2-4FE9-923C-B111C1D28542}"/>
    <cellStyle name="Comma 5 2 3" xfId="1099" xr:uid="{00000000-0005-0000-0000-00004A040000}"/>
    <cellStyle name="Comma 5 2 3 2" xfId="1100" xr:uid="{00000000-0005-0000-0000-00004B040000}"/>
    <cellStyle name="Comma 5 2 3 2 2" xfId="3104" xr:uid="{6E0F756B-1228-433F-A989-96AC3C0A05A3}"/>
    <cellStyle name="Comma 5 2 3 3" xfId="1101" xr:uid="{00000000-0005-0000-0000-00004C040000}"/>
    <cellStyle name="Comma 5 2 3 3 2" xfId="3105" xr:uid="{0299396D-587F-44F5-9E39-D72FC7FD803C}"/>
    <cellStyle name="Comma 5 2 3 4" xfId="3103" xr:uid="{99B81574-6EAE-4CF8-AA48-8540A953BA3B}"/>
    <cellStyle name="Comma 5 2 3 5" xfId="3877" xr:uid="{1D26BC12-D41D-4AEA-9603-4713E88773BC}"/>
    <cellStyle name="Comma 5 2 4" xfId="1102" xr:uid="{00000000-0005-0000-0000-00004D040000}"/>
    <cellStyle name="Comma 5 2 4 2" xfId="1103" xr:uid="{00000000-0005-0000-0000-00004E040000}"/>
    <cellStyle name="Comma 5 2 4 2 2" xfId="3107" xr:uid="{13676FB5-98C1-4E62-B00D-B9C8872B6CDF}"/>
    <cellStyle name="Comma 5 2 4 3" xfId="1104" xr:uid="{00000000-0005-0000-0000-00004F040000}"/>
    <cellStyle name="Comma 5 2 4 3 2" xfId="3108" xr:uid="{B2D6EC8E-F171-419C-9877-E70AC828FBB4}"/>
    <cellStyle name="Comma 5 2 4 4" xfId="3106" xr:uid="{35E23FC9-0378-4639-A671-013756C928AA}"/>
    <cellStyle name="Comma 5 2 4 5" xfId="3878" xr:uid="{FDE0BA9E-2511-41D3-957E-AF1A7F06FE7B}"/>
    <cellStyle name="Comma 5 2 5" xfId="1105" xr:uid="{00000000-0005-0000-0000-000050040000}"/>
    <cellStyle name="Comma 5 2 5 2" xfId="3109" xr:uid="{B0670319-F346-46E2-A294-00D53FB08EC8}"/>
    <cellStyle name="Comma 5 2 6" xfId="1106" xr:uid="{00000000-0005-0000-0000-000051040000}"/>
    <cellStyle name="Comma 5 2 6 2" xfId="3110" xr:uid="{085DCEF8-83EE-44E4-A075-804103152280}"/>
    <cellStyle name="Comma 5 2 7" xfId="3099" xr:uid="{3781666B-0256-40C6-A72E-E7740C9EAFE1}"/>
    <cellStyle name="Comma 5 2 8" xfId="3875" xr:uid="{81BABEBD-004D-4162-B461-F3420D6CBB09}"/>
    <cellStyle name="Comma 5 3" xfId="1107" xr:uid="{00000000-0005-0000-0000-000052040000}"/>
    <cellStyle name="Comma 5 3 2" xfId="1108" xr:uid="{00000000-0005-0000-0000-000053040000}"/>
    <cellStyle name="Comma 5 3 2 2" xfId="3112" xr:uid="{D5ABDC03-6015-4B5B-B69B-2CFA3CFE7C45}"/>
    <cellStyle name="Comma 5 3 3" xfId="1109" xr:uid="{00000000-0005-0000-0000-000054040000}"/>
    <cellStyle name="Comma 5 3 3 2" xfId="3113" xr:uid="{9A5D013A-2056-4E5E-B5B5-C1AC4AD112DD}"/>
    <cellStyle name="Comma 5 3 4" xfId="3111" xr:uid="{3FA6B1E0-8E6A-4239-B14F-EBA0597987EB}"/>
    <cellStyle name="Comma 5 3 5" xfId="3879" xr:uid="{C33B3D82-C524-4A06-8868-FC82442F4FC6}"/>
    <cellStyle name="Comma 5 4" xfId="1110" xr:uid="{00000000-0005-0000-0000-000055040000}"/>
    <cellStyle name="Comma 5 4 2" xfId="1111" xr:uid="{00000000-0005-0000-0000-000056040000}"/>
    <cellStyle name="Comma 5 4 2 2" xfId="3115" xr:uid="{DCB067D5-E7D3-432B-8839-4353603F054C}"/>
    <cellStyle name="Comma 5 4 3" xfId="1112" xr:uid="{00000000-0005-0000-0000-000057040000}"/>
    <cellStyle name="Comma 5 4 3 2" xfId="3116" xr:uid="{94AB0F91-6886-48B8-B8B8-A6E7FCCC514C}"/>
    <cellStyle name="Comma 5 4 4" xfId="3114" xr:uid="{0558E2BC-DC32-47F2-90BD-69D9BAAE0B42}"/>
    <cellStyle name="Comma 5 4 5" xfId="3880" xr:uid="{A9F23D75-D652-4A6F-8CBF-C3E68EE802FA}"/>
    <cellStyle name="Comma 5 5" xfId="1113" xr:uid="{00000000-0005-0000-0000-000058040000}"/>
    <cellStyle name="Comma 5 5 2" xfId="1114" xr:uid="{00000000-0005-0000-0000-000059040000}"/>
    <cellStyle name="Comma 5 5 2 2" xfId="3118" xr:uid="{343AABA2-8E65-4244-80AE-2F747FE6DFC6}"/>
    <cellStyle name="Comma 5 5 3" xfId="1115" xr:uid="{00000000-0005-0000-0000-00005A040000}"/>
    <cellStyle name="Comma 5 5 3 2" xfId="3119" xr:uid="{11C1D586-5629-46F3-B50B-C925E4134B46}"/>
    <cellStyle name="Comma 5 5 4" xfId="3117" xr:uid="{B2D56D57-5A5E-4805-8D9B-B154DCF00CA8}"/>
    <cellStyle name="Comma 5 5 5" xfId="3881" xr:uid="{524F0F04-6C0B-4749-9F97-93A913EED3D6}"/>
    <cellStyle name="Comma 5 6" xfId="1116" xr:uid="{00000000-0005-0000-0000-00005B040000}"/>
    <cellStyle name="Comma 5 6 2" xfId="3120" xr:uid="{39B3ED36-F56B-4B1B-A6CE-5AF800A07F3B}"/>
    <cellStyle name="Comma 5 6 3" xfId="4029" xr:uid="{C12AA276-A119-47B3-B739-CB4B2C676429}"/>
    <cellStyle name="Comma 5 7" xfId="1117" xr:uid="{00000000-0005-0000-0000-00005C040000}"/>
    <cellStyle name="Comma 5 7 2" xfId="3121" xr:uid="{5885CA57-85BF-4931-B8C9-9B49268F6B89}"/>
    <cellStyle name="Comma 5 8" xfId="3098" xr:uid="{9D123642-F990-45F7-87E1-CE8482D386E2}"/>
    <cellStyle name="Comma 5 9" xfId="3874" xr:uid="{87EA6878-64A3-4FB0-A6EB-59FAEB6E3415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2 2 2" xfId="3124" xr:uid="{E5724EC6-B751-416A-AF85-CAAE962FEF00}"/>
    <cellStyle name="Comma 50 2 3" xfId="3123" xr:uid="{7FC1C986-D028-48BF-BB8B-F04F321DE549}"/>
    <cellStyle name="Comma 50 3" xfId="1121" xr:uid="{00000000-0005-0000-0000-000060040000}"/>
    <cellStyle name="Comma 50 3 2" xfId="3125" xr:uid="{0C92AB74-88CB-4657-A245-64B5E31EEDD6}"/>
    <cellStyle name="Comma 50 4" xfId="1122" xr:uid="{00000000-0005-0000-0000-000061040000}"/>
    <cellStyle name="Comma 50 4 2" xfId="3126" xr:uid="{9FDB276D-600B-4A28-A49F-4420774E5BC4}"/>
    <cellStyle name="Comma 50 5" xfId="3122" xr:uid="{70267C18-AA4E-4EF7-AEDA-63723CB068D7}"/>
    <cellStyle name="Comma 50 6" xfId="3882" xr:uid="{1A4F2F95-10EF-45E4-9746-F97CD4944BDF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2 2 2" xfId="3129" xr:uid="{6735C176-2B38-4F3A-91AB-6F09493DCC52}"/>
    <cellStyle name="Comma 51 2 3" xfId="3128" xr:uid="{E9CB18F7-00C7-4EFD-96D6-6471B88DAE49}"/>
    <cellStyle name="Comma 51 3" xfId="1126" xr:uid="{00000000-0005-0000-0000-000065040000}"/>
    <cellStyle name="Comma 51 3 2" xfId="1127" xr:uid="{00000000-0005-0000-0000-000066040000}"/>
    <cellStyle name="Comma 51 3 2 2" xfId="3131" xr:uid="{9D52BABC-9A6A-4E6D-81ED-6418742C7085}"/>
    <cellStyle name="Comma 51 3 3" xfId="3130" xr:uid="{1D2C4F93-E8AD-455E-ACB4-53B75647E27F}"/>
    <cellStyle name="Comma 51 4" xfId="1128" xr:uid="{00000000-0005-0000-0000-000067040000}"/>
    <cellStyle name="Comma 51 4 2" xfId="3132" xr:uid="{8ACA9E8B-D6C8-48C6-A460-CA6057F0AE37}"/>
    <cellStyle name="Comma 51 5" xfId="1129" xr:uid="{00000000-0005-0000-0000-000068040000}"/>
    <cellStyle name="Comma 51 5 2" xfId="3133" xr:uid="{57B2E69C-CEFF-44BF-BFB5-4A59DDFAC741}"/>
    <cellStyle name="Comma 51 6" xfId="3127" xr:uid="{700A438E-FEFE-4C2A-AC01-CCC0FC86577F}"/>
    <cellStyle name="Comma 51 7" xfId="3883" xr:uid="{A70A5823-F3E2-444B-8980-62CB6ACA8F39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2 2 2" xfId="3136" xr:uid="{16A39EF5-1E58-4B96-AB41-9731F0ACD14E}"/>
    <cellStyle name="Comma 52 2 3" xfId="3135" xr:uid="{8FE18971-267E-4FC3-87C6-79AA9CD8B022}"/>
    <cellStyle name="Comma 52 3" xfId="1133" xr:uid="{00000000-0005-0000-0000-00006C040000}"/>
    <cellStyle name="Comma 52 3 2" xfId="3137" xr:uid="{95C26E80-D649-4F56-8F75-11C807673679}"/>
    <cellStyle name="Comma 52 4" xfId="1134" xr:uid="{00000000-0005-0000-0000-00006D040000}"/>
    <cellStyle name="Comma 52 4 2" xfId="3138" xr:uid="{9BEA8194-F9B2-45DD-8396-11A5232EBDF9}"/>
    <cellStyle name="Comma 52 5" xfId="3134" xr:uid="{93ABD990-6B3E-43A5-8AE0-301879600380}"/>
    <cellStyle name="Comma 52 6" xfId="3884" xr:uid="{4E268DB6-2E8E-41F6-8DC0-0428C8D6060A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2 2 2" xfId="3141" xr:uid="{458C9B10-6104-4848-9381-D518C25FD23F}"/>
    <cellStyle name="Comma 53 2 3" xfId="3140" xr:uid="{FE6BB3FC-885A-4206-9C70-711221A3446F}"/>
    <cellStyle name="Comma 53 3" xfId="1138" xr:uid="{00000000-0005-0000-0000-000071040000}"/>
    <cellStyle name="Comma 53 3 2" xfId="3142" xr:uid="{57DFE625-7650-4F3D-AD4A-685D769D5585}"/>
    <cellStyle name="Comma 53 4" xfId="1139" xr:uid="{00000000-0005-0000-0000-000072040000}"/>
    <cellStyle name="Comma 53 4 2" xfId="3143" xr:uid="{360F6E88-0B9D-4955-88DB-BD1FD80EEC9C}"/>
    <cellStyle name="Comma 53 5" xfId="3139" xr:uid="{8699C9A8-3D96-4D43-B7E9-ABA411265076}"/>
    <cellStyle name="Comma 53 6" xfId="3885" xr:uid="{8A4A3553-D97A-4DFC-9C88-19C151C7E9F7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2 2 2" xfId="3146" xr:uid="{9B6432FE-1CD8-4316-9462-75DF05E0C9AF}"/>
    <cellStyle name="Comma 54 2 3" xfId="3145" xr:uid="{21B4233D-0AAD-48DE-9145-CDBD25934F17}"/>
    <cellStyle name="Comma 54 3" xfId="1143" xr:uid="{00000000-0005-0000-0000-000076040000}"/>
    <cellStyle name="Comma 54 3 2" xfId="3147" xr:uid="{DBE2B8F7-7C2D-4826-A57D-14E237E3FC55}"/>
    <cellStyle name="Comma 54 4" xfId="1144" xr:uid="{00000000-0005-0000-0000-000077040000}"/>
    <cellStyle name="Comma 54 4 2" xfId="3148" xr:uid="{4E7FCADD-3E92-4B45-93C6-C2512DD12FEF}"/>
    <cellStyle name="Comma 54 5" xfId="3144" xr:uid="{B11D34A5-EC9D-451D-8C8A-168885E56056}"/>
    <cellStyle name="Comma 54 6" xfId="3886" xr:uid="{D314D59B-6D9E-4D6E-98F1-FD587FA7B551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2 2 2" xfId="3151" xr:uid="{286270E3-6000-45C8-9A3D-03C4B9D9BECF}"/>
    <cellStyle name="Comma 55 2 3" xfId="3150" xr:uid="{E5CED633-344A-40D6-B4D4-7948520E81A0}"/>
    <cellStyle name="Comma 55 3" xfId="1148" xr:uid="{00000000-0005-0000-0000-00007B040000}"/>
    <cellStyle name="Comma 55 3 2" xfId="3152" xr:uid="{EBA3293B-4F76-44AC-A5C8-1FD82EC9F130}"/>
    <cellStyle name="Comma 55 4" xfId="1149" xr:uid="{00000000-0005-0000-0000-00007C040000}"/>
    <cellStyle name="Comma 55 4 2" xfId="3153" xr:uid="{F3D8A406-51E7-4302-BED5-D933D8C7C46F}"/>
    <cellStyle name="Comma 55 5" xfId="3149" xr:uid="{13E1A342-8E53-478B-8C46-003818FB5600}"/>
    <cellStyle name="Comma 55 6" xfId="3887" xr:uid="{C4FB90FE-75B5-4DF9-AB1E-FA131F2DE127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2 2 2" xfId="3156" xr:uid="{DE2F313B-4FCB-48FE-B2AA-F7B2D23ADF9D}"/>
    <cellStyle name="Comma 56 2 3" xfId="3155" xr:uid="{03E59BFB-83C9-4E00-AD3E-FC1C2167622E}"/>
    <cellStyle name="Comma 56 3" xfId="1153" xr:uid="{00000000-0005-0000-0000-000080040000}"/>
    <cellStyle name="Comma 56 3 2" xfId="3157" xr:uid="{C1870B95-97AE-4AB2-B2E1-68CA8B16192A}"/>
    <cellStyle name="Comma 56 4" xfId="1154" xr:uid="{00000000-0005-0000-0000-000081040000}"/>
    <cellStyle name="Comma 56 4 2" xfId="3158" xr:uid="{F2C171D5-B2BA-4E2A-8C74-4C76276ACD07}"/>
    <cellStyle name="Comma 56 5" xfId="3154" xr:uid="{EAEAD2C7-2E03-45E8-9D9A-CCDE077B6565}"/>
    <cellStyle name="Comma 56 6" xfId="3888" xr:uid="{12A23CED-22FB-4C0A-9BB5-820E2491518F}"/>
    <cellStyle name="Comma 57" xfId="1155" xr:uid="{00000000-0005-0000-0000-000082040000}"/>
    <cellStyle name="Comma 57 2" xfId="1156" xr:uid="{00000000-0005-0000-0000-000083040000}"/>
    <cellStyle name="Comma 57 2 2" xfId="3160" xr:uid="{EC7AF997-BA48-498F-A64B-A59FF1C96EE8}"/>
    <cellStyle name="Comma 57 3" xfId="1157" xr:uid="{00000000-0005-0000-0000-000084040000}"/>
    <cellStyle name="Comma 57 3 2" xfId="3161" xr:uid="{E2111C2A-5384-4C3F-84B3-D12B864092D1}"/>
    <cellStyle name="Comma 57 4" xfId="3159" xr:uid="{DF9D2EC7-3351-4041-91B8-2CDA8594D3C1}"/>
    <cellStyle name="Comma 57 5" xfId="3889" xr:uid="{D27AEA7C-243C-47E0-82A6-9F0988DEE5BD}"/>
    <cellStyle name="Comma 58" xfId="1158" xr:uid="{00000000-0005-0000-0000-000085040000}"/>
    <cellStyle name="Comma 58 2" xfId="1159" xr:uid="{00000000-0005-0000-0000-000086040000}"/>
    <cellStyle name="Comma 58 2 2" xfId="3163" xr:uid="{21A67745-8609-4656-8882-93367211A70D}"/>
    <cellStyle name="Comma 58 3" xfId="1160" xr:uid="{00000000-0005-0000-0000-000087040000}"/>
    <cellStyle name="Comma 58 3 2" xfId="3164" xr:uid="{BCCF78BD-4FD2-4ADE-AE63-58820A85E20C}"/>
    <cellStyle name="Comma 58 4" xfId="3162" xr:uid="{58027F03-324D-41DD-9398-DFF277CBD2F9}"/>
    <cellStyle name="Comma 58 5" xfId="3890" xr:uid="{88CFB86A-043F-47F5-857F-37BCA5CAD538}"/>
    <cellStyle name="Comma 59" xfId="1161" xr:uid="{00000000-0005-0000-0000-000088040000}"/>
    <cellStyle name="Comma 59 2" xfId="1162" xr:uid="{00000000-0005-0000-0000-000089040000}"/>
    <cellStyle name="Comma 59 2 2" xfId="3166" xr:uid="{8E5A85C7-4008-4884-A96F-84284A049A7F}"/>
    <cellStyle name="Comma 59 3" xfId="1163" xr:uid="{00000000-0005-0000-0000-00008A040000}"/>
    <cellStyle name="Comma 59 3 2" xfId="3167" xr:uid="{9AE91AA3-3990-489D-9408-B3BB36F63950}"/>
    <cellStyle name="Comma 59 4" xfId="3165" xr:uid="{3783AF69-FC20-4987-93DF-E488D54A85E0}"/>
    <cellStyle name="Comma 59 5" xfId="3891" xr:uid="{A68C9484-58A4-4CC2-8C65-C7ED5640DC7F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3 2" xfId="3170" xr:uid="{46750790-28F1-40CB-A27A-7E4B6A178495}"/>
    <cellStyle name="Comma 6 3 4" xfId="1170" xr:uid="{00000000-0005-0000-0000-000091040000}"/>
    <cellStyle name="Comma 6 3 4 2" xfId="3171" xr:uid="{0FCE30EC-C9E5-4635-8348-CD10BC9B9F77}"/>
    <cellStyle name="Comma 6 3 5" xfId="3169" xr:uid="{F3B3EAAB-8BC7-4F7C-9486-E1DA46C34E99}"/>
    <cellStyle name="Comma 6 3 6" xfId="3893" xr:uid="{9A62A404-93C2-4104-A28E-0B5549BCE327}"/>
    <cellStyle name="Comma 6 4" xfId="1171" xr:uid="{00000000-0005-0000-0000-000092040000}"/>
    <cellStyle name="Comma 6 4 2" xfId="1172" xr:uid="{00000000-0005-0000-0000-000093040000}"/>
    <cellStyle name="Comma 6 4 2 2" xfId="3173" xr:uid="{5DFE0668-2DD8-4AA0-BAAE-66521FFA3769}"/>
    <cellStyle name="Comma 6 4 3" xfId="1173" xr:uid="{00000000-0005-0000-0000-000094040000}"/>
    <cellStyle name="Comma 6 4 3 2" xfId="3174" xr:uid="{C8A6ECC4-66BA-45E9-970C-318CA8B9BA4C}"/>
    <cellStyle name="Comma 6 4 4" xfId="3172" xr:uid="{2ABFC209-B0B9-4022-AFE4-5627CD0FEDC7}"/>
    <cellStyle name="Comma 6 4 5" xfId="3894" xr:uid="{F47DFDC9-80AE-4767-B916-80EF90A7A7D4}"/>
    <cellStyle name="Comma 6 5" xfId="1174" xr:uid="{00000000-0005-0000-0000-000095040000}"/>
    <cellStyle name="Comma 6 5 2" xfId="1175" xr:uid="{00000000-0005-0000-0000-000096040000}"/>
    <cellStyle name="Comma 6 5 2 2" xfId="3176" xr:uid="{9C5A91C3-0C88-4953-9918-7AF1C85680BF}"/>
    <cellStyle name="Comma 6 5 3" xfId="1176" xr:uid="{00000000-0005-0000-0000-000097040000}"/>
    <cellStyle name="Comma 6 5 3 2" xfId="3177" xr:uid="{A35AE641-C277-4AAF-8E25-4FA92A91FB4F}"/>
    <cellStyle name="Comma 6 5 4" xfId="3175" xr:uid="{14F0D589-7A1D-4A8C-A8AE-7F9B0E04BFD5}"/>
    <cellStyle name="Comma 6 5 5" xfId="3895" xr:uid="{8DC07454-7432-4BC2-A82A-57F426830029}"/>
    <cellStyle name="Comma 6 6" xfId="1177" xr:uid="{00000000-0005-0000-0000-000098040000}"/>
    <cellStyle name="Comma 6 6 2" xfId="3178" xr:uid="{DC662F63-2300-4AEF-A800-A850F7B1F139}"/>
    <cellStyle name="Comma 6 7" xfId="1178" xr:uid="{00000000-0005-0000-0000-000099040000}"/>
    <cellStyle name="Comma 6 7 2" xfId="3179" xr:uid="{03EA3699-D0DB-4F2E-AC24-0459680A1C80}"/>
    <cellStyle name="Comma 6 8" xfId="3168" xr:uid="{7F485635-E786-4458-B3DD-973778A7BB89}"/>
    <cellStyle name="Comma 6 9" xfId="3892" xr:uid="{6FD40205-2DF4-44F7-8B6A-F2B5DEAA7B82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2 2" xfId="3181" xr:uid="{3E1EFCB0-4FF3-450F-BC45-3732F702BF6E}"/>
    <cellStyle name="Comma 60 3" xfId="1182" xr:uid="{00000000-0005-0000-0000-00009D040000}"/>
    <cellStyle name="Comma 60 3 2" xfId="3182" xr:uid="{B58DE017-6182-4868-929B-7BE94672BD85}"/>
    <cellStyle name="Comma 60 4" xfId="3180" xr:uid="{CACDCC20-966B-4DF6-AF27-CB5513EB28B8}"/>
    <cellStyle name="Comma 60 5" xfId="3896" xr:uid="{6A1CBCB2-F54B-44E4-8403-C69C20AE4CAF}"/>
    <cellStyle name="Comma 61" xfId="1183" xr:uid="{00000000-0005-0000-0000-00009E040000}"/>
    <cellStyle name="Comma 61 2" xfId="1184" xr:uid="{00000000-0005-0000-0000-00009F040000}"/>
    <cellStyle name="Comma 61 2 2" xfId="3184" xr:uid="{61BFD694-630A-4508-8F28-226E39C5401C}"/>
    <cellStyle name="Comma 61 3" xfId="1185" xr:uid="{00000000-0005-0000-0000-0000A0040000}"/>
    <cellStyle name="Comma 61 3 2" xfId="3185" xr:uid="{EB575AF8-193D-4E6F-B87B-18C7404BDD49}"/>
    <cellStyle name="Comma 61 4" xfId="3183" xr:uid="{251788ED-69B5-4DDB-81CF-626C88D2EC78}"/>
    <cellStyle name="Comma 61 5" xfId="3897" xr:uid="{A4823D87-606E-445A-9AD5-A40D824A68BF}"/>
    <cellStyle name="Comma 62" xfId="1186" xr:uid="{00000000-0005-0000-0000-0000A1040000}"/>
    <cellStyle name="Comma 62 2" xfId="1187" xr:uid="{00000000-0005-0000-0000-0000A2040000}"/>
    <cellStyle name="Comma 62 2 2" xfId="3187" xr:uid="{E2075C83-E7FA-4EFD-A404-05222D2AA358}"/>
    <cellStyle name="Comma 62 3" xfId="1188" xr:uid="{00000000-0005-0000-0000-0000A3040000}"/>
    <cellStyle name="Comma 62 3 2" xfId="3188" xr:uid="{097FABF2-EC13-4325-BEEC-E6D0148E27AE}"/>
    <cellStyle name="Comma 62 4" xfId="3186" xr:uid="{6EA4BE25-258E-4A2D-82EA-D307BB68084E}"/>
    <cellStyle name="Comma 62 5" xfId="3898" xr:uid="{978214F3-F49B-4CBF-A6E9-764ADBE6AA64}"/>
    <cellStyle name="Comma 63" xfId="1189" xr:uid="{00000000-0005-0000-0000-0000A4040000}"/>
    <cellStyle name="Comma 63 2" xfId="1190" xr:uid="{00000000-0005-0000-0000-0000A5040000}"/>
    <cellStyle name="Comma 63 2 2" xfId="3190" xr:uid="{2124E360-568B-44B7-97D8-9EF1ADDBF06D}"/>
    <cellStyle name="Comma 63 3" xfId="1191" xr:uid="{00000000-0005-0000-0000-0000A6040000}"/>
    <cellStyle name="Comma 63 3 2" xfId="3191" xr:uid="{8A77B07D-B181-40F1-AFEC-BE356039AF9F}"/>
    <cellStyle name="Comma 63 4" xfId="3189" xr:uid="{2E02A4ED-C8F4-421D-8B59-2455976DDB70}"/>
    <cellStyle name="Comma 63 5" xfId="3899" xr:uid="{BB144748-76C3-4542-AB6F-A1484F67F350}"/>
    <cellStyle name="Comma 64" xfId="1192" xr:uid="{00000000-0005-0000-0000-0000A7040000}"/>
    <cellStyle name="Comma 64 2" xfId="1193" xr:uid="{00000000-0005-0000-0000-0000A8040000}"/>
    <cellStyle name="Comma 64 2 2" xfId="3193" xr:uid="{B8CCE81A-EAB6-495B-8DCA-5B3A8AD1D28A}"/>
    <cellStyle name="Comma 64 3" xfId="1194" xr:uid="{00000000-0005-0000-0000-0000A9040000}"/>
    <cellStyle name="Comma 64 3 2" xfId="3194" xr:uid="{5AF74846-F9AC-4D52-A3B8-4E9B2C792522}"/>
    <cellStyle name="Comma 64 4" xfId="3192" xr:uid="{DD81341B-B186-4676-8F42-3EFC60A39503}"/>
    <cellStyle name="Comma 64 5" xfId="3900" xr:uid="{F7F67865-6293-4927-B01E-33E6E18BEA17}"/>
    <cellStyle name="Comma 65" xfId="1195" xr:uid="{00000000-0005-0000-0000-0000AA040000}"/>
    <cellStyle name="Comma 65 2" xfId="1196" xr:uid="{00000000-0005-0000-0000-0000AB040000}"/>
    <cellStyle name="Comma 65 2 2" xfId="3196" xr:uid="{2D567326-B6EA-4EAE-899A-6F8BD762FDD0}"/>
    <cellStyle name="Comma 65 3" xfId="1197" xr:uid="{00000000-0005-0000-0000-0000AC040000}"/>
    <cellStyle name="Comma 65 3 2" xfId="3197" xr:uid="{BC7323F2-66B5-4432-BE74-021C73CC41B7}"/>
    <cellStyle name="Comma 65 4" xfId="3195" xr:uid="{27A0B62B-2000-4E6E-9D08-E270944403B6}"/>
    <cellStyle name="Comma 65 5" xfId="3901" xr:uid="{BF55F6D1-A05F-42CA-A3FB-A6CB1B14262E}"/>
    <cellStyle name="Comma 66" xfId="1198" xr:uid="{00000000-0005-0000-0000-0000AD040000}"/>
    <cellStyle name="Comma 66 2" xfId="1199" xr:uid="{00000000-0005-0000-0000-0000AE040000}"/>
    <cellStyle name="Comma 66 2 2" xfId="3199" xr:uid="{DC297DAF-7942-497D-9396-543F05025EA9}"/>
    <cellStyle name="Comma 66 3" xfId="1200" xr:uid="{00000000-0005-0000-0000-0000AF040000}"/>
    <cellStyle name="Comma 66 3 2" xfId="3200" xr:uid="{1F0E1793-E52C-4802-B14D-8416FAC9812E}"/>
    <cellStyle name="Comma 66 4" xfId="3198" xr:uid="{3E239303-F7E3-4A95-9DDE-692DDCD40A12}"/>
    <cellStyle name="Comma 66 5" xfId="3902" xr:uid="{D86D9AF1-B38E-4B96-861A-C6D627D3DAFB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2 2 2" xfId="3203" xr:uid="{946ECB0E-E2BB-4261-8335-651950EB2A77}"/>
    <cellStyle name="Comma 67 2 3" xfId="3202" xr:uid="{07C9102D-3A91-4621-8381-C7A1D03C7B2E}"/>
    <cellStyle name="Comma 67 3" xfId="1204" xr:uid="{00000000-0005-0000-0000-0000B3040000}"/>
    <cellStyle name="Comma 67 3 2" xfId="3204" xr:uid="{8F7E7AA4-6046-4375-9EDB-DFAD5841BBCA}"/>
    <cellStyle name="Comma 67 4" xfId="1205" xr:uid="{00000000-0005-0000-0000-0000B4040000}"/>
    <cellStyle name="Comma 67 4 2" xfId="3205" xr:uid="{06BC31E6-F241-47C4-8D00-6987C4590C02}"/>
    <cellStyle name="Comma 67 5" xfId="3201" xr:uid="{25CD22AA-8EDD-4E60-821C-6CE6719C5E7B}"/>
    <cellStyle name="Comma 67 6" xfId="3903" xr:uid="{5E0349D7-1DAA-450B-98EA-8A6E9E026D85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2 2 2" xfId="3208" xr:uid="{F1E9E563-B2DB-4552-A45F-29CF16683834}"/>
    <cellStyle name="Comma 68 2 3" xfId="3207" xr:uid="{E8C083C6-4F83-4873-B2C0-FB5D57BFFB49}"/>
    <cellStyle name="Comma 68 3" xfId="1209" xr:uid="{00000000-0005-0000-0000-0000B8040000}"/>
    <cellStyle name="Comma 68 3 2" xfId="3209" xr:uid="{1D894459-9A08-4149-902A-DBAF672A82AD}"/>
    <cellStyle name="Comma 68 4" xfId="1210" xr:uid="{00000000-0005-0000-0000-0000B9040000}"/>
    <cellStyle name="Comma 68 4 2" xfId="3210" xr:uid="{9C253CC4-053C-473E-B0CE-E9721D27C2CB}"/>
    <cellStyle name="Comma 68 5" xfId="3206" xr:uid="{3B373214-A896-4DBB-BD07-EEA858CDEF28}"/>
    <cellStyle name="Comma 68 6" xfId="3904" xr:uid="{143B4B29-EC33-4718-B55A-BAF57B004A3B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2 2 2" xfId="3213" xr:uid="{71446B7B-1BF9-410A-9C12-C6EE535FF547}"/>
    <cellStyle name="Comma 69 2 3" xfId="3212" xr:uid="{421D0424-D79F-4B14-A306-52B8777735E4}"/>
    <cellStyle name="Comma 69 3" xfId="1214" xr:uid="{00000000-0005-0000-0000-0000BD040000}"/>
    <cellStyle name="Comma 69 3 2" xfId="3214" xr:uid="{2483120D-2339-4144-A095-3FE870F27CBB}"/>
    <cellStyle name="Comma 69 4" xfId="1215" xr:uid="{00000000-0005-0000-0000-0000BE040000}"/>
    <cellStyle name="Comma 69 4 2" xfId="3215" xr:uid="{B6E3FC92-5D3E-4F74-A8A1-6EC18769F9DE}"/>
    <cellStyle name="Comma 69 5" xfId="3211" xr:uid="{E08FE1C7-5D3C-4D84-8922-4FF66468AA42}"/>
    <cellStyle name="Comma 69 6" xfId="3905" xr:uid="{45BA0D57-59C5-4DE1-92A4-5E1406CA9426}"/>
    <cellStyle name="Comma 7" xfId="1216" xr:uid="{00000000-0005-0000-0000-0000BF040000}"/>
    <cellStyle name="Comma 7 10" xfId="3906" xr:uid="{867A8536-2B41-4633-9DB6-FD8EF49C93E8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2 2" xfId="3219" xr:uid="{4F56AFDC-A3E4-4EFB-B59B-7C5F984F9FE6}"/>
    <cellStyle name="Comma 7 2 2 2 3" xfId="1221" xr:uid="{00000000-0005-0000-0000-0000C4040000}"/>
    <cellStyle name="Comma 7 2 2 2 3 2" xfId="3220" xr:uid="{2C6C6767-7C8C-4C22-B886-BED20C07E2F9}"/>
    <cellStyle name="Comma 7 2 2 2 4" xfId="3218" xr:uid="{950B43EE-C1B7-4B24-9854-B861CA7A0F52}"/>
    <cellStyle name="Comma 7 2 2 2 5" xfId="3908" xr:uid="{EAFCF87D-C4A5-41BA-AF67-A222289D19EB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2 2" xfId="3222" xr:uid="{DB6C91E7-2395-46D3-A408-9A42C720F025}"/>
    <cellStyle name="Comma 7 2 4 3" xfId="1226" xr:uid="{00000000-0005-0000-0000-0000C9040000}"/>
    <cellStyle name="Comma 7 2 4 3 2" xfId="3223" xr:uid="{30CB0C5E-A3B7-4432-9CD5-7087D26F5314}"/>
    <cellStyle name="Comma 7 2 4 4" xfId="3221" xr:uid="{E17BFD82-1E36-4143-ADE8-F3000B1AEF81}"/>
    <cellStyle name="Comma 7 2 4 5" xfId="3909" xr:uid="{2D3AD99B-6BBD-4479-9EF0-2A895A8C4A9A}"/>
    <cellStyle name="Comma 7 2 5" xfId="1227" xr:uid="{00000000-0005-0000-0000-0000CA040000}"/>
    <cellStyle name="Comma 7 2 5 2" xfId="3224" xr:uid="{6AD4AF99-960D-416F-98D1-B2AECDBE6B35}"/>
    <cellStyle name="Comma 7 2 6" xfId="1228" xr:uid="{00000000-0005-0000-0000-0000CB040000}"/>
    <cellStyle name="Comma 7 2 6 2" xfId="3225" xr:uid="{FCE8812C-1F51-4FC6-9CCC-3CC4F4685B00}"/>
    <cellStyle name="Comma 7 2 7" xfId="3217" xr:uid="{71446C7F-EE72-4FF2-84A6-F471D9CFED93}"/>
    <cellStyle name="Comma 7 2 8" xfId="3907" xr:uid="{C0E2CB8E-F24C-474D-96C6-7E521AD1E63A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2 2" xfId="3228" xr:uid="{7CFEB855-17FC-43D8-BBD8-FB16DA247748}"/>
    <cellStyle name="Comma 7 3 2 3" xfId="1232" xr:uid="{00000000-0005-0000-0000-0000CF040000}"/>
    <cellStyle name="Comma 7 3 2 3 2" xfId="3229" xr:uid="{0C706395-E51D-4308-8D4F-5EAAB56321C3}"/>
    <cellStyle name="Comma 7 3 2 4" xfId="3227" xr:uid="{F3311796-2332-495C-AB24-982552A7CF91}"/>
    <cellStyle name="Comma 7 3 2 5" xfId="3911" xr:uid="{105F375A-A59C-4B13-AFB0-802CC0F554A3}"/>
    <cellStyle name="Comma 7 3 3" xfId="1233" xr:uid="{00000000-0005-0000-0000-0000D0040000}"/>
    <cellStyle name="Comma 7 3 3 2" xfId="1234" xr:uid="{00000000-0005-0000-0000-0000D1040000}"/>
    <cellStyle name="Comma 7 3 3 2 2" xfId="3231" xr:uid="{6DA66B66-2C78-4BE8-BB12-DF26D328F27F}"/>
    <cellStyle name="Comma 7 3 3 3" xfId="1235" xr:uid="{00000000-0005-0000-0000-0000D2040000}"/>
    <cellStyle name="Comma 7 3 3 3 2" xfId="3232" xr:uid="{B184694A-2415-4F64-8620-8F9427682B36}"/>
    <cellStyle name="Comma 7 3 3 4" xfId="3230" xr:uid="{CEDBC3C0-5EAB-4A9C-8186-F72A4200BC14}"/>
    <cellStyle name="Comma 7 3 3 5" xfId="3912" xr:uid="{40E985DF-A5B9-423B-8276-A28CF1316697}"/>
    <cellStyle name="Comma 7 3 4" xfId="1236" xr:uid="{00000000-0005-0000-0000-0000D3040000}"/>
    <cellStyle name="Comma 7 3 5" xfId="1237" xr:uid="{00000000-0005-0000-0000-0000D4040000}"/>
    <cellStyle name="Comma 7 3 5 2" xfId="3233" xr:uid="{13D1008D-5329-463C-8957-F9EC70E4D9F7}"/>
    <cellStyle name="Comma 7 3 6" xfId="1238" xr:uid="{00000000-0005-0000-0000-0000D5040000}"/>
    <cellStyle name="Comma 7 3 6 2" xfId="3234" xr:uid="{74B7B7CB-A11E-4CE5-A99C-8F1E4B49A40B}"/>
    <cellStyle name="Comma 7 3 7" xfId="3226" xr:uid="{9B66F417-2903-45E1-8D8C-7CC39A512316}"/>
    <cellStyle name="Comma 7 3 8" xfId="3910" xr:uid="{CB6FFB06-CBF0-4346-A128-21CD15065918}"/>
    <cellStyle name="Comma 7 4" xfId="1239" xr:uid="{00000000-0005-0000-0000-0000D6040000}"/>
    <cellStyle name="Comma 7 4 2" xfId="1240" xr:uid="{00000000-0005-0000-0000-0000D7040000}"/>
    <cellStyle name="Comma 7 4 2 2" xfId="3236" xr:uid="{11716A4B-E965-4B0E-BB85-F64B12255DF4}"/>
    <cellStyle name="Comma 7 4 3" xfId="1241" xr:uid="{00000000-0005-0000-0000-0000D8040000}"/>
    <cellStyle name="Comma 7 4 3 2" xfId="3237" xr:uid="{1393975C-5C76-4A58-BF8E-C2ACE49C04AD}"/>
    <cellStyle name="Comma 7 4 4" xfId="3235" xr:uid="{AD54526B-AAE8-4F2C-978C-5B6BD35B8A98}"/>
    <cellStyle name="Comma 7 4 5" xfId="3913" xr:uid="{FE40AAB3-1C6A-4E0D-88F2-A40580A82242}"/>
    <cellStyle name="Comma 7 5" xfId="1242" xr:uid="{00000000-0005-0000-0000-0000D9040000}"/>
    <cellStyle name="Comma 7 5 2" xfId="1243" xr:uid="{00000000-0005-0000-0000-0000DA040000}"/>
    <cellStyle name="Comma 7 5 2 2" xfId="3239" xr:uid="{10964DA2-C5D8-43EF-A6C7-1EED182343E0}"/>
    <cellStyle name="Comma 7 5 3" xfId="1244" xr:uid="{00000000-0005-0000-0000-0000DB040000}"/>
    <cellStyle name="Comma 7 5 3 2" xfId="3240" xr:uid="{3360B6DE-A214-468B-AF8D-6B210B0C47FE}"/>
    <cellStyle name="Comma 7 5 4" xfId="3238" xr:uid="{53251650-B491-46EA-9813-E5B4D382D7EE}"/>
    <cellStyle name="Comma 7 5 5" xfId="3914" xr:uid="{992A4D23-DD6E-4A04-AF77-4AA09C02E11B}"/>
    <cellStyle name="Comma 7 6" xfId="1245" xr:uid="{00000000-0005-0000-0000-0000DC040000}"/>
    <cellStyle name="Comma 7 6 2" xfId="1246" xr:uid="{00000000-0005-0000-0000-0000DD040000}"/>
    <cellStyle name="Comma 7 6 2 2" xfId="3242" xr:uid="{8D4A543E-6CD4-4AEE-8AFD-28EDA88BB391}"/>
    <cellStyle name="Comma 7 6 3" xfId="1247" xr:uid="{00000000-0005-0000-0000-0000DE040000}"/>
    <cellStyle name="Comma 7 6 3 2" xfId="3243" xr:uid="{317CC3CA-B4E7-4E36-999A-771148C635E9}"/>
    <cellStyle name="Comma 7 6 4" xfId="3241" xr:uid="{D634A1CC-CCC9-439E-AAD7-63A04B296E37}"/>
    <cellStyle name="Comma 7 6 5" xfId="3915" xr:uid="{8433803D-9AFC-407F-A8C2-0F27C4A35D88}"/>
    <cellStyle name="Comma 7 7" xfId="1248" xr:uid="{00000000-0005-0000-0000-0000DF040000}"/>
    <cellStyle name="Comma 7 7 2" xfId="3244" xr:uid="{4F4E059F-1084-41BC-9984-9BD07F6B3B40}"/>
    <cellStyle name="Comma 7 8" xfId="1249" xr:uid="{00000000-0005-0000-0000-0000E0040000}"/>
    <cellStyle name="Comma 7 8 2" xfId="3245" xr:uid="{E88941FE-533C-4064-A73C-874F8D3A853F}"/>
    <cellStyle name="Comma 7 9" xfId="3216" xr:uid="{1F66AA26-6F89-464E-A9D3-168378382379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2 2 2" xfId="3248" xr:uid="{0940D3F1-BD8B-43C0-806C-FFAFE25291D9}"/>
    <cellStyle name="Comma 70 2 3" xfId="3247" xr:uid="{ABCDBAFE-A089-4E77-AF53-AF8B77152587}"/>
    <cellStyle name="Comma 70 3" xfId="1253" xr:uid="{00000000-0005-0000-0000-0000E4040000}"/>
    <cellStyle name="Comma 70 3 2" xfId="3249" xr:uid="{E26F21EB-ACD7-449F-AAED-7985E0657437}"/>
    <cellStyle name="Comma 70 4" xfId="1254" xr:uid="{00000000-0005-0000-0000-0000E5040000}"/>
    <cellStyle name="Comma 70 4 2" xfId="3250" xr:uid="{0618AA88-E38A-4B18-9B28-8A49B31A8F21}"/>
    <cellStyle name="Comma 70 5" xfId="3246" xr:uid="{56212C26-8338-4473-BD14-8323588FEA4E}"/>
    <cellStyle name="Comma 70 6" xfId="3916" xr:uid="{00E7800C-76B8-4B94-A182-BDC32D6B7CD4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2 2 2" xfId="3253" xr:uid="{9B2D38F5-4AD4-4EF2-80ED-776A8518EF2A}"/>
    <cellStyle name="Comma 71 2 3" xfId="3252" xr:uid="{479F3E2A-0EAE-479B-9B16-E483C6B6E9DB}"/>
    <cellStyle name="Comma 71 3" xfId="1258" xr:uid="{00000000-0005-0000-0000-0000E9040000}"/>
    <cellStyle name="Comma 71 3 2" xfId="3254" xr:uid="{DCC626E1-2943-4357-AEAD-030DAC25B8CB}"/>
    <cellStyle name="Comma 71 4" xfId="1259" xr:uid="{00000000-0005-0000-0000-0000EA040000}"/>
    <cellStyle name="Comma 71 4 2" xfId="3255" xr:uid="{95CE917B-5E39-491E-A1D1-76B8FEE27CF9}"/>
    <cellStyle name="Comma 71 5" xfId="3251" xr:uid="{D3EB34A2-696F-4630-902A-B3A95C620517}"/>
    <cellStyle name="Comma 71 6" xfId="3917" xr:uid="{D2B37041-E2C1-4DC9-804C-B28AD3E4C64D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2 2 2" xfId="3258" xr:uid="{952A1FE4-6658-4C9D-91F0-A4633156143E}"/>
    <cellStyle name="Comma 72 2 3" xfId="3257" xr:uid="{B0BFF022-82DC-4DBB-93A1-645025A6FECE}"/>
    <cellStyle name="Comma 72 3" xfId="1263" xr:uid="{00000000-0005-0000-0000-0000EE040000}"/>
    <cellStyle name="Comma 72 3 2" xfId="3259" xr:uid="{1267762B-6387-43B1-8F8B-9CEDC8BB5989}"/>
    <cellStyle name="Comma 72 4" xfId="1264" xr:uid="{00000000-0005-0000-0000-0000EF040000}"/>
    <cellStyle name="Comma 72 4 2" xfId="3260" xr:uid="{2CAAFEE1-188B-4BA0-B133-11522CE08E58}"/>
    <cellStyle name="Comma 72 5" xfId="3256" xr:uid="{1797437E-7961-4FC4-B771-74E863E1099B}"/>
    <cellStyle name="Comma 72 6" xfId="3918" xr:uid="{4785C5DF-BF0B-4B81-8EFF-87609C2175F4}"/>
    <cellStyle name="Comma 73" xfId="1265" xr:uid="{00000000-0005-0000-0000-0000F0040000}"/>
    <cellStyle name="Comma 73 2" xfId="1266" xr:uid="{00000000-0005-0000-0000-0000F1040000}"/>
    <cellStyle name="Comma 73 2 2" xfId="3262" xr:uid="{9641D2CB-541B-49A9-BA0A-75C8195423C9}"/>
    <cellStyle name="Comma 73 3" xfId="1267" xr:uid="{00000000-0005-0000-0000-0000F2040000}"/>
    <cellStyle name="Comma 73 3 2" xfId="3263" xr:uid="{2B9D5DD8-722C-4B33-9959-A4DFF084889D}"/>
    <cellStyle name="Comma 73 4" xfId="3261" xr:uid="{0DC2188E-4369-44E0-B723-21A9A648A9A2}"/>
    <cellStyle name="Comma 73 5" xfId="3919" xr:uid="{56B18742-6524-4CB0-9267-2860EF5564BC}"/>
    <cellStyle name="Comma 74" xfId="1268" xr:uid="{00000000-0005-0000-0000-0000F3040000}"/>
    <cellStyle name="Comma 74 2" xfId="1269" xr:uid="{00000000-0005-0000-0000-0000F4040000}"/>
    <cellStyle name="Comma 74 2 2" xfId="3265" xr:uid="{E472CB9A-5565-4329-A716-68E65946DA3C}"/>
    <cellStyle name="Comma 74 3" xfId="1270" xr:uid="{00000000-0005-0000-0000-0000F5040000}"/>
    <cellStyle name="Comma 74 3 2" xfId="3266" xr:uid="{C162E74E-44C7-422C-A5AC-1FF3BDA236DF}"/>
    <cellStyle name="Comma 74 4" xfId="3264" xr:uid="{EF190B05-8061-4616-8E52-2EBF143F2280}"/>
    <cellStyle name="Comma 74 5" xfId="3920" xr:uid="{43948059-9752-42BA-BD92-E3D6F74651C2}"/>
    <cellStyle name="Comma 75" xfId="1271" xr:uid="{00000000-0005-0000-0000-0000F6040000}"/>
    <cellStyle name="Comma 75 2" xfId="1272" xr:uid="{00000000-0005-0000-0000-0000F7040000}"/>
    <cellStyle name="Comma 75 2 2" xfId="3268" xr:uid="{B75345AF-6A6E-40B7-8159-C8DC58B91EA8}"/>
    <cellStyle name="Comma 75 3" xfId="1273" xr:uid="{00000000-0005-0000-0000-0000F8040000}"/>
    <cellStyle name="Comma 75 3 2" xfId="3269" xr:uid="{8790696E-CDD3-4B00-9978-C7C0B481BE2C}"/>
    <cellStyle name="Comma 75 4" xfId="3267" xr:uid="{6944FFBB-5074-455D-A343-DB86BC85EF1D}"/>
    <cellStyle name="Comma 75 5" xfId="3921" xr:uid="{2F9B6E53-1443-4A2D-8D7E-F384843F5D22}"/>
    <cellStyle name="Comma 76" xfId="1274" xr:uid="{00000000-0005-0000-0000-0000F9040000}"/>
    <cellStyle name="Comma 76 2" xfId="1275" xr:uid="{00000000-0005-0000-0000-0000FA040000}"/>
    <cellStyle name="Comma 76 2 2" xfId="3271" xr:uid="{CB7435CC-CB75-47C9-AEB2-388F568DFF88}"/>
    <cellStyle name="Comma 76 3" xfId="1276" xr:uid="{00000000-0005-0000-0000-0000FB040000}"/>
    <cellStyle name="Comma 76 3 2" xfId="3272" xr:uid="{3B65B0BF-1532-417A-9D6D-63F54AC38392}"/>
    <cellStyle name="Comma 76 4" xfId="3270" xr:uid="{8F2820D3-D9FC-499F-90A5-BA4AFE4EC6DF}"/>
    <cellStyle name="Comma 76 5" xfId="3922" xr:uid="{D758B70D-9BFE-4DB0-869C-4D8D709CC754}"/>
    <cellStyle name="Comma 77" xfId="1277" xr:uid="{00000000-0005-0000-0000-0000FC040000}"/>
    <cellStyle name="Comma 77 2" xfId="1278" xr:uid="{00000000-0005-0000-0000-0000FD040000}"/>
    <cellStyle name="Comma 77 2 2" xfId="3274" xr:uid="{3A427A8C-94CF-44E8-8598-97D8FC6156E7}"/>
    <cellStyle name="Comma 77 3" xfId="1279" xr:uid="{00000000-0005-0000-0000-0000FE040000}"/>
    <cellStyle name="Comma 77 3 2" xfId="3275" xr:uid="{09AA29F9-152C-4D60-B050-BA0FFCD4FBDB}"/>
    <cellStyle name="Comma 77 4" xfId="3273" xr:uid="{0D73D7AF-95A6-41F4-95D0-B121CE26BAA1}"/>
    <cellStyle name="Comma 77 5" xfId="3923" xr:uid="{17537406-C356-4769-B88B-DA96C5E6F6F5}"/>
    <cellStyle name="Comma 78" xfId="1280" xr:uid="{00000000-0005-0000-0000-0000FF040000}"/>
    <cellStyle name="Comma 78 2" xfId="1281" xr:uid="{00000000-0005-0000-0000-000000050000}"/>
    <cellStyle name="Comma 78 2 2" xfId="3277" xr:uid="{57724AAA-394B-4F2C-A380-0CDFC53C02A7}"/>
    <cellStyle name="Comma 78 3" xfId="1282" xr:uid="{00000000-0005-0000-0000-000001050000}"/>
    <cellStyle name="Comma 78 3 2" xfId="3278" xr:uid="{50905DA9-E749-4306-8FD7-EE6400EA2D4F}"/>
    <cellStyle name="Comma 78 4" xfId="3276" xr:uid="{4AC66060-EDFE-422F-B53C-98CE3C5F68EE}"/>
    <cellStyle name="Comma 78 5" xfId="3924" xr:uid="{4A8F6670-81EA-43FF-B2B2-F022593BD2A5}"/>
    <cellStyle name="Comma 79" xfId="1283" xr:uid="{00000000-0005-0000-0000-000002050000}"/>
    <cellStyle name="Comma 79 2" xfId="1284" xr:uid="{00000000-0005-0000-0000-000003050000}"/>
    <cellStyle name="Comma 79 2 2" xfId="3280" xr:uid="{EB2B90D1-1533-40C5-80CC-0E6CCA1D65F5}"/>
    <cellStyle name="Comma 79 3" xfId="1285" xr:uid="{00000000-0005-0000-0000-000004050000}"/>
    <cellStyle name="Comma 79 3 2" xfId="3281" xr:uid="{B8E33A35-0356-4B36-A467-2A80D0E385E8}"/>
    <cellStyle name="Comma 79 4" xfId="3279" xr:uid="{70628937-2931-41D2-A6EC-79A9A76F4285}"/>
    <cellStyle name="Comma 79 5" xfId="3925" xr:uid="{82F73100-24A2-4360-872A-4E007E16B635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2 2" xfId="3285" xr:uid="{8D2775EF-CBBF-48A3-A0A5-7230DE3F5512}"/>
    <cellStyle name="Comma 8 3 2 3" xfId="1294" xr:uid="{00000000-0005-0000-0000-00000D050000}"/>
    <cellStyle name="Comma 8 3 2 3 2" xfId="3286" xr:uid="{5E336A19-C7AA-4CC3-9721-0DADD387E183}"/>
    <cellStyle name="Comma 8 3 2 4" xfId="3284" xr:uid="{BEB71074-E795-485F-BBC6-7337F410CB28}"/>
    <cellStyle name="Comma 8 3 2 5" xfId="3928" xr:uid="{B58F2049-5B3F-4659-B621-96A39431C53C}"/>
    <cellStyle name="Comma 8 3 3" xfId="1295" xr:uid="{00000000-0005-0000-0000-00000E050000}"/>
    <cellStyle name="Comma 8 3 3 2" xfId="1296" xr:uid="{00000000-0005-0000-0000-00000F050000}"/>
    <cellStyle name="Comma 8 3 3 2 2" xfId="3288" xr:uid="{E83D31D7-19C5-4E14-BB39-B9645D8CFBDC}"/>
    <cellStyle name="Comma 8 3 3 3" xfId="1297" xr:uid="{00000000-0005-0000-0000-000010050000}"/>
    <cellStyle name="Comma 8 3 3 3 2" xfId="3289" xr:uid="{409AF93E-A24B-4867-A6E3-26BF76B42AAD}"/>
    <cellStyle name="Comma 8 3 3 4" xfId="3287" xr:uid="{69EBDBFC-55B9-4F5D-BBD9-56D563C5D732}"/>
    <cellStyle name="Comma 8 3 3 5" xfId="3929" xr:uid="{D6E6D0C9-8388-4699-A8EE-261AD3167623}"/>
    <cellStyle name="Comma 8 3 4" xfId="1298" xr:uid="{00000000-0005-0000-0000-000011050000}"/>
    <cellStyle name="Comma 8 3 4 2" xfId="1299" xr:uid="{00000000-0005-0000-0000-000012050000}"/>
    <cellStyle name="Comma 8 3 4 2 2" xfId="3291" xr:uid="{5FD431B2-9EBE-476D-8ABF-1A2480AC9343}"/>
    <cellStyle name="Comma 8 3 4 3" xfId="1300" xr:uid="{00000000-0005-0000-0000-000013050000}"/>
    <cellStyle name="Comma 8 3 4 3 2" xfId="3292" xr:uid="{4275AE20-C51E-4DB8-AD55-070C286207E3}"/>
    <cellStyle name="Comma 8 3 4 4" xfId="3290" xr:uid="{2F6ABC0C-1101-4946-965F-8F1A1A35E978}"/>
    <cellStyle name="Comma 8 3 4 5" xfId="3930" xr:uid="{263F9D1B-AF5B-4F23-AA41-95A6BBDD77F0}"/>
    <cellStyle name="Comma 8 3 5" xfId="1301" xr:uid="{00000000-0005-0000-0000-000014050000}"/>
    <cellStyle name="Comma 8 3 6" xfId="1302" xr:uid="{00000000-0005-0000-0000-000015050000}"/>
    <cellStyle name="Comma 8 3 6 2" xfId="3293" xr:uid="{2FE4018F-2151-444C-9F47-660B1F17C5ED}"/>
    <cellStyle name="Comma 8 3 7" xfId="1303" xr:uid="{00000000-0005-0000-0000-000016050000}"/>
    <cellStyle name="Comma 8 3 7 2" xfId="3294" xr:uid="{9F5A4F1B-FA5D-42F2-9ABD-5E72B3DC622B}"/>
    <cellStyle name="Comma 8 3 8" xfId="3283" xr:uid="{35ECFB3E-694C-4452-AD59-209AEE4F8C28}"/>
    <cellStyle name="Comma 8 3 9" xfId="3927" xr:uid="{97DE93FA-C441-4523-A7E6-F13328A41DD1}"/>
    <cellStyle name="Comma 8 4" xfId="1304" xr:uid="{00000000-0005-0000-0000-000017050000}"/>
    <cellStyle name="Comma 8 4 2" xfId="1305" xr:uid="{00000000-0005-0000-0000-000018050000}"/>
    <cellStyle name="Comma 8 4 2 2" xfId="3296" xr:uid="{50857DB8-BBAF-4796-9526-77CCB2A33B87}"/>
    <cellStyle name="Comma 8 4 3" xfId="1306" xr:uid="{00000000-0005-0000-0000-000019050000}"/>
    <cellStyle name="Comma 8 4 3 2" xfId="3297" xr:uid="{775EC2F5-6C3A-400A-959A-06482A7E6978}"/>
    <cellStyle name="Comma 8 4 4" xfId="3295" xr:uid="{1391045F-9AC9-4E79-A198-F7581CC53AB2}"/>
    <cellStyle name="Comma 8 4 5" xfId="3931" xr:uid="{5FBAA4E2-A549-494E-80F2-6E6044BE9CA8}"/>
    <cellStyle name="Comma 8 5" xfId="1307" xr:uid="{00000000-0005-0000-0000-00001A050000}"/>
    <cellStyle name="Comma 8 5 2" xfId="1308" xr:uid="{00000000-0005-0000-0000-00001B050000}"/>
    <cellStyle name="Comma 8 5 2 2" xfId="3299" xr:uid="{C80FA81F-A15E-45D0-9794-A8A659E5EC29}"/>
    <cellStyle name="Comma 8 5 3" xfId="1309" xr:uid="{00000000-0005-0000-0000-00001C050000}"/>
    <cellStyle name="Comma 8 5 3 2" xfId="3300" xr:uid="{71802CDF-12E1-4479-8ABA-948C52FB9E0F}"/>
    <cellStyle name="Comma 8 5 4" xfId="3298" xr:uid="{7766E165-7AF8-4FE9-9119-4EFF987C6FBC}"/>
    <cellStyle name="Comma 8 5 5" xfId="3932" xr:uid="{170BCCD8-0A14-4730-BCF6-C26443BCAC6B}"/>
    <cellStyle name="Comma 8 6" xfId="1310" xr:uid="{00000000-0005-0000-0000-00001D050000}"/>
    <cellStyle name="Comma 8 6 2" xfId="3301" xr:uid="{3CC61DE1-A7DC-40F3-8464-64CE296243F2}"/>
    <cellStyle name="Comma 8 7" xfId="1311" xr:uid="{00000000-0005-0000-0000-00001E050000}"/>
    <cellStyle name="Comma 8 7 2" xfId="3302" xr:uid="{1DEBAA36-0529-4571-B87E-5883BD53B97B}"/>
    <cellStyle name="Comma 8 8" xfId="3282" xr:uid="{9B3F44C7-99AD-4657-BEDF-7F2AD91F826E}"/>
    <cellStyle name="Comma 8 9" xfId="3926" xr:uid="{6885DDCF-2A23-499D-9CD7-C4C3C342CA0F}"/>
    <cellStyle name="Comma 80" xfId="1312" xr:uid="{00000000-0005-0000-0000-00001F050000}"/>
    <cellStyle name="Comma 80 2" xfId="1313" xr:uid="{00000000-0005-0000-0000-000020050000}"/>
    <cellStyle name="Comma 80 2 2" xfId="3304" xr:uid="{BE94C649-F141-4774-B4EA-B17216FDCB03}"/>
    <cellStyle name="Comma 80 3" xfId="1314" xr:uid="{00000000-0005-0000-0000-000021050000}"/>
    <cellStyle name="Comma 80 3 2" xfId="3305" xr:uid="{C500C031-6C19-48E4-9DD3-6290DA128C0F}"/>
    <cellStyle name="Comma 80 4" xfId="3303" xr:uid="{91679759-B393-42C4-BFBE-2786040BC036}"/>
    <cellStyle name="Comma 80 5" xfId="3933" xr:uid="{CA799CBF-0F61-4ED3-9F2E-C984E8DDA545}"/>
    <cellStyle name="Comma 81" xfId="1315" xr:uid="{00000000-0005-0000-0000-000022050000}"/>
    <cellStyle name="Comma 81 2" xfId="1316" xr:uid="{00000000-0005-0000-0000-000023050000}"/>
    <cellStyle name="Comma 81 2 2" xfId="3307" xr:uid="{66BE4179-5436-4B35-AA98-7A367A1D02D4}"/>
    <cellStyle name="Comma 81 3" xfId="1317" xr:uid="{00000000-0005-0000-0000-000024050000}"/>
    <cellStyle name="Comma 81 3 2" xfId="3308" xr:uid="{995EA599-7B4C-4568-90F0-0E8A0F12F00F}"/>
    <cellStyle name="Comma 81 4" xfId="3306" xr:uid="{CFEB59FC-04C1-46B4-A607-2FDF206B7F83}"/>
    <cellStyle name="Comma 81 5" xfId="3934" xr:uid="{697AA275-703D-4089-AE6D-2F7FCB7720A2}"/>
    <cellStyle name="Comma 82" xfId="1318" xr:uid="{00000000-0005-0000-0000-000025050000}"/>
    <cellStyle name="Comma 82 2" xfId="1319" xr:uid="{00000000-0005-0000-0000-000026050000}"/>
    <cellStyle name="Comma 82 2 2" xfId="3310" xr:uid="{CDE27D56-EDFC-41C8-9D6E-C77F2029B02C}"/>
    <cellStyle name="Comma 82 3" xfId="1320" xr:uid="{00000000-0005-0000-0000-000027050000}"/>
    <cellStyle name="Comma 82 3 2" xfId="3311" xr:uid="{DEF813EC-E695-4D0A-8F7F-550E882A89B9}"/>
    <cellStyle name="Comma 82 4" xfId="3309" xr:uid="{A6AB0A8D-7710-4A6E-9080-05D438ED1983}"/>
    <cellStyle name="Comma 82 5" xfId="3935" xr:uid="{AE1E0F5B-4171-42EB-802D-D0EE9F1B11A7}"/>
    <cellStyle name="Comma 83" xfId="1321" xr:uid="{00000000-0005-0000-0000-000028050000}"/>
    <cellStyle name="Comma 83 2" xfId="1322" xr:uid="{00000000-0005-0000-0000-000029050000}"/>
    <cellStyle name="Comma 83 2 2" xfId="3313" xr:uid="{07DA75AB-DBCC-45D3-970B-5648F618118D}"/>
    <cellStyle name="Comma 83 3" xfId="1323" xr:uid="{00000000-0005-0000-0000-00002A050000}"/>
    <cellStyle name="Comma 83 3 2" xfId="3314" xr:uid="{D7401A05-3852-4A22-AC05-5973E4A75BD3}"/>
    <cellStyle name="Comma 83 4" xfId="3312" xr:uid="{0E1E588B-B929-4EB4-A6BC-61588F3B1FC3}"/>
    <cellStyle name="Comma 83 5" xfId="3936" xr:uid="{FB6FD3A2-2625-4191-9CC0-C0121D2328DE}"/>
    <cellStyle name="Comma 84" xfId="1324" xr:uid="{00000000-0005-0000-0000-00002B050000}"/>
    <cellStyle name="Comma 84 2" xfId="1325" xr:uid="{00000000-0005-0000-0000-00002C050000}"/>
    <cellStyle name="Comma 84 2 2" xfId="3316" xr:uid="{0F3B9960-513E-426D-8498-667040347D62}"/>
    <cellStyle name="Comma 84 3" xfId="1326" xr:uid="{00000000-0005-0000-0000-00002D050000}"/>
    <cellStyle name="Comma 84 3 2" xfId="3317" xr:uid="{CD0CE47C-93AE-4F78-9C9F-7083EEF587AD}"/>
    <cellStyle name="Comma 84 4" xfId="3315" xr:uid="{CD3C964A-0346-441E-9ECB-8BE27FB77B33}"/>
    <cellStyle name="Comma 84 5" xfId="3937" xr:uid="{F427FD91-135D-4620-99E7-B429A2B5372D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2 2 2" xfId="3320" xr:uid="{F8BAF901-8C65-4292-B33B-2B9E7BC8AD44}"/>
    <cellStyle name="Comma 85 2 3" xfId="3319" xr:uid="{93BDCBC7-0BD8-46BA-92DB-7C72F2E47A5B}"/>
    <cellStyle name="Comma 85 3" xfId="1330" xr:uid="{00000000-0005-0000-0000-000031050000}"/>
    <cellStyle name="Comma 85 3 2" xfId="3321" xr:uid="{8ADEAC3C-841F-4288-A4C9-47495308EDC3}"/>
    <cellStyle name="Comma 85 4" xfId="1331" xr:uid="{00000000-0005-0000-0000-000032050000}"/>
    <cellStyle name="Comma 85 4 2" xfId="3322" xr:uid="{056B6044-AEAA-423C-90F4-245CEFCDA2F4}"/>
    <cellStyle name="Comma 85 5" xfId="3318" xr:uid="{AF5E96D0-3677-4850-A4BB-4695ABB7C220}"/>
    <cellStyle name="Comma 85 6" xfId="3938" xr:uid="{4C88417A-8773-41DC-B54D-34D9C450C124}"/>
    <cellStyle name="Comma 86" xfId="1332" xr:uid="{00000000-0005-0000-0000-000033050000}"/>
    <cellStyle name="Comma 86 2" xfId="1333" xr:uid="{00000000-0005-0000-0000-000034050000}"/>
    <cellStyle name="Comma 86 2 2" xfId="3324" xr:uid="{0D215D9B-198A-483D-A93C-88C23D39CC18}"/>
    <cellStyle name="Comma 86 3" xfId="3323" xr:uid="{A3E7A132-51BD-4600-B3CC-CCEBC3F45619}"/>
    <cellStyle name="Comma 86 4" xfId="3939" xr:uid="{388E3DAE-57A1-48C6-922E-20D35BA93813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2 2 2" xfId="3327" xr:uid="{0E0D7B66-E454-4625-930D-BE11F81ECC00}"/>
    <cellStyle name="Comma 87 2 3" xfId="3326" xr:uid="{B9CA4F2F-6316-4F64-BC33-68E216DCF1A4}"/>
    <cellStyle name="Comma 87 3" xfId="1337" xr:uid="{00000000-0005-0000-0000-000038050000}"/>
    <cellStyle name="Comma 87 3 2" xfId="3328" xr:uid="{01F22977-534F-4C31-A5F7-129518C054F8}"/>
    <cellStyle name="Comma 87 4" xfId="3325" xr:uid="{301BACA0-AFB7-410B-AEB2-3602803621F6}"/>
    <cellStyle name="Comma 87 5" xfId="3940" xr:uid="{FECB5204-14D0-400A-8E28-D0AD875E0E3B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2 2 2" xfId="3331" xr:uid="{BE7B15C5-3EEC-4ECD-B2BF-A1784FA43FA9}"/>
    <cellStyle name="Comma 88 2 3" xfId="3330" xr:uid="{9DD4BDC2-0CED-4B88-A47F-3AAAD3D2247E}"/>
    <cellStyle name="Comma 88 3" xfId="1341" xr:uid="{00000000-0005-0000-0000-00003C050000}"/>
    <cellStyle name="Comma 88 3 2" xfId="3332" xr:uid="{A62CA41A-0DD6-46AC-9A66-0747D625C80E}"/>
    <cellStyle name="Comma 88 4" xfId="3329" xr:uid="{E3C447C6-5DEB-44DD-9D96-EDF7E7712EB2}"/>
    <cellStyle name="Comma 88 5" xfId="3941" xr:uid="{B6FEF801-3F6E-46FA-8B5C-3B8326F199DC}"/>
    <cellStyle name="Comma 89" xfId="1342" xr:uid="{00000000-0005-0000-0000-00003D050000}"/>
    <cellStyle name="Comma 89 2" xfId="1343" xr:uid="{00000000-0005-0000-0000-00003E050000}"/>
    <cellStyle name="Comma 89 2 2" xfId="3334" xr:uid="{09EA2326-85C5-4265-8298-DFDD6A6D7FBD}"/>
    <cellStyle name="Comma 89 3" xfId="3333" xr:uid="{D12840B7-E635-4930-B873-65864F021A6B}"/>
    <cellStyle name="Comma 89 4" xfId="3942" xr:uid="{CD4864B8-7A0D-47BB-AB63-0677F1E50F88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2 2" xfId="3338" xr:uid="{C78068A9-86F2-469D-82D6-7BB25919C1DC}"/>
    <cellStyle name="Comma 9 2 2 2 3" xfId="1349" xr:uid="{00000000-0005-0000-0000-000044050000}"/>
    <cellStyle name="Comma 9 2 2 2 3 2" xfId="3339" xr:uid="{1AB4075F-DAF8-4800-8F86-667E74185C86}"/>
    <cellStyle name="Comma 9 2 2 2 4" xfId="3337" xr:uid="{ABD9529F-4FA8-4110-9FB4-9017F071C47E}"/>
    <cellStyle name="Comma 9 2 2 2 5" xfId="3945" xr:uid="{6307DDB9-DA32-4B36-9375-EEFC0203A099}"/>
    <cellStyle name="Comma 9 2 3" xfId="1350" xr:uid="{00000000-0005-0000-0000-000045050000}"/>
    <cellStyle name="Comma 9 2 3 2" xfId="1351" xr:uid="{00000000-0005-0000-0000-000046050000}"/>
    <cellStyle name="Comma 9 2 3 2 2" xfId="3341" xr:uid="{117A8646-23DB-433B-B977-8174291E5992}"/>
    <cellStyle name="Comma 9 2 3 3" xfId="1352" xr:uid="{00000000-0005-0000-0000-000047050000}"/>
    <cellStyle name="Comma 9 2 3 3 2" xfId="3342" xr:uid="{B34EE510-74AD-43E5-8E8A-403C4848E160}"/>
    <cellStyle name="Comma 9 2 3 4" xfId="3340" xr:uid="{F6899362-E272-43BC-8109-CE5E6D36DEC6}"/>
    <cellStyle name="Comma 9 2 3 5" xfId="3946" xr:uid="{21A453BC-6F93-462A-A8F2-0D06645A2E29}"/>
    <cellStyle name="Comma 9 2 4" xfId="1353" xr:uid="{00000000-0005-0000-0000-000048050000}"/>
    <cellStyle name="Comma 9 2 4 2" xfId="1354" xr:uid="{00000000-0005-0000-0000-000049050000}"/>
    <cellStyle name="Comma 9 2 4 2 2" xfId="3344" xr:uid="{6A62D088-D70E-47B2-84D5-F8143C6420C6}"/>
    <cellStyle name="Comma 9 2 4 3" xfId="1355" xr:uid="{00000000-0005-0000-0000-00004A050000}"/>
    <cellStyle name="Comma 9 2 4 3 2" xfId="3345" xr:uid="{9588BD3D-A9E2-4303-8B9B-7331391FA910}"/>
    <cellStyle name="Comma 9 2 4 4" xfId="3343" xr:uid="{B58B5A76-F1CA-4CA8-8FB0-20D2FCD515E6}"/>
    <cellStyle name="Comma 9 2 4 5" xfId="3947" xr:uid="{1E9340CA-5B58-400F-8C18-3F0F7A0B3264}"/>
    <cellStyle name="Comma 9 2 5" xfId="1356" xr:uid="{00000000-0005-0000-0000-00004B050000}"/>
    <cellStyle name="Comma 9 2 5 2" xfId="3346" xr:uid="{998BAE54-4BDE-4CF2-A35C-32154FB2E7BD}"/>
    <cellStyle name="Comma 9 2 6" xfId="1357" xr:uid="{00000000-0005-0000-0000-00004C050000}"/>
    <cellStyle name="Comma 9 2 6 2" xfId="3347" xr:uid="{4E43C6C2-58A8-47BD-A6BB-BF3814DCAA21}"/>
    <cellStyle name="Comma 9 2 7" xfId="3336" xr:uid="{B119C65E-6E7F-4442-A221-2E1176C311E6}"/>
    <cellStyle name="Comma 9 2 8" xfId="3944" xr:uid="{F57BA38C-A33C-4826-8935-060617C3C72F}"/>
    <cellStyle name="Comma 9 3" xfId="1358" xr:uid="{00000000-0005-0000-0000-00004D050000}"/>
    <cellStyle name="Comma 9 3 10" xfId="3948" xr:uid="{67F96D03-F65F-4713-A2BC-124E3055B91C}"/>
    <cellStyle name="Comma 9 3 2" xfId="1359" xr:uid="{00000000-0005-0000-0000-00004E050000}"/>
    <cellStyle name="Comma 9 3 2 2" xfId="1360" xr:uid="{00000000-0005-0000-0000-00004F050000}"/>
    <cellStyle name="Comma 9 3 2 2 2" xfId="3350" xr:uid="{18F89038-75E2-4192-81EC-72C64D4CCE75}"/>
    <cellStyle name="Comma 9 3 2 3" xfId="1361" xr:uid="{00000000-0005-0000-0000-000050050000}"/>
    <cellStyle name="Comma 9 3 2 3 2" xfId="3351" xr:uid="{446009F4-9C80-4EC4-B077-DFB1B3D7F7A0}"/>
    <cellStyle name="Comma 9 3 2 4" xfId="3349" xr:uid="{32FDEA8E-2276-4A82-8259-C5DF8EE0D427}"/>
    <cellStyle name="Comma 9 3 2 5" xfId="3949" xr:uid="{1C951C75-0260-425E-9128-F06153DC776A}"/>
    <cellStyle name="Comma 9 3 3" xfId="1362" xr:uid="{00000000-0005-0000-0000-000051050000}"/>
    <cellStyle name="Comma 9 3 3 2" xfId="1363" xr:uid="{00000000-0005-0000-0000-000052050000}"/>
    <cellStyle name="Comma 9 3 3 2 2" xfId="3353" xr:uid="{B3EAF876-0712-4124-BB5C-FB34270C3CDA}"/>
    <cellStyle name="Comma 9 3 3 3" xfId="1364" xr:uid="{00000000-0005-0000-0000-000053050000}"/>
    <cellStyle name="Comma 9 3 3 3 2" xfId="3354" xr:uid="{8826CE6D-F578-4BB4-90A9-95F59DE714DD}"/>
    <cellStyle name="Comma 9 3 3 4" xfId="3352" xr:uid="{AEB19543-B561-482B-AC6F-6665E433476B}"/>
    <cellStyle name="Comma 9 3 3 5" xfId="3950" xr:uid="{9993B9DB-86A1-4307-8B4D-D2DFA0F6ECEB}"/>
    <cellStyle name="Comma 9 3 4" xfId="1365" xr:uid="{00000000-0005-0000-0000-000054050000}"/>
    <cellStyle name="Comma 9 3 4 2" xfId="1366" xr:uid="{00000000-0005-0000-0000-000055050000}"/>
    <cellStyle name="Comma 9 3 4 2 2" xfId="3356" xr:uid="{45AFF2EC-5F12-4D7F-A227-296DC529F51F}"/>
    <cellStyle name="Comma 9 3 4 3" xfId="1367" xr:uid="{00000000-0005-0000-0000-000056050000}"/>
    <cellStyle name="Comma 9 3 4 3 2" xfId="3357" xr:uid="{88B957F1-DBC5-4515-A7DB-E7FC4DF5B78F}"/>
    <cellStyle name="Comma 9 3 4 4" xfId="3355" xr:uid="{B1110D83-C51F-4B04-833A-F45C8DF2790E}"/>
    <cellStyle name="Comma 9 3 4 5" xfId="3951" xr:uid="{3F7A0CC9-6985-4663-A1B5-6CABB39FA223}"/>
    <cellStyle name="Comma 9 3 5" xfId="1368" xr:uid="{00000000-0005-0000-0000-000057050000}"/>
    <cellStyle name="Comma 9 3 5 2" xfId="1369" xr:uid="{00000000-0005-0000-0000-000058050000}"/>
    <cellStyle name="Comma 9 3 5 2 2" xfId="3359" xr:uid="{3690A117-4921-457A-B613-8DF8189F58E0}"/>
    <cellStyle name="Comma 9 3 5 3" xfId="1370" xr:uid="{00000000-0005-0000-0000-000059050000}"/>
    <cellStyle name="Comma 9 3 5 3 2" xfId="3360" xr:uid="{85E0016B-A71B-48CD-A034-607D3F0AF168}"/>
    <cellStyle name="Comma 9 3 5 4" xfId="3358" xr:uid="{C1D5C02A-D603-493E-AF55-9674E6013042}"/>
    <cellStyle name="Comma 9 3 5 5" xfId="3952" xr:uid="{703277BD-8AC0-4505-8846-37712A0A4C27}"/>
    <cellStyle name="Comma 9 3 6" xfId="1371" xr:uid="{00000000-0005-0000-0000-00005A050000}"/>
    <cellStyle name="Comma 9 3 7" xfId="1372" xr:uid="{00000000-0005-0000-0000-00005B050000}"/>
    <cellStyle name="Comma 9 3 7 2" xfId="3361" xr:uid="{88491DA2-5DA4-4738-BA1C-96747B09B294}"/>
    <cellStyle name="Comma 9 3 8" xfId="1373" xr:uid="{00000000-0005-0000-0000-00005C050000}"/>
    <cellStyle name="Comma 9 3 8 2" xfId="3362" xr:uid="{55D2B1ED-FFE6-4E71-BDC1-79908DF71D58}"/>
    <cellStyle name="Comma 9 3 9" xfId="3348" xr:uid="{E515B764-7B42-403A-B882-F96BD146417F}"/>
    <cellStyle name="Comma 9 4" xfId="1374" xr:uid="{00000000-0005-0000-0000-00005D050000}"/>
    <cellStyle name="Comma 9 4 2" xfId="1375" xr:uid="{00000000-0005-0000-0000-00005E050000}"/>
    <cellStyle name="Comma 9 4 2 2" xfId="3364" xr:uid="{780E7DC6-B81A-4C11-BD7B-BF6BD648291F}"/>
    <cellStyle name="Comma 9 4 3" xfId="1376" xr:uid="{00000000-0005-0000-0000-00005F050000}"/>
    <cellStyle name="Comma 9 4 3 2" xfId="3365" xr:uid="{D6C0E598-A13F-4BC2-B718-F8EBD20B6995}"/>
    <cellStyle name="Comma 9 4 4" xfId="3363" xr:uid="{6C435B5F-B02D-41E4-87F2-A8D734C474DB}"/>
    <cellStyle name="Comma 9 4 5" xfId="3953" xr:uid="{36E42531-4B9F-4711-927C-912BDBBD68A6}"/>
    <cellStyle name="Comma 9 5" xfId="1377" xr:uid="{00000000-0005-0000-0000-000060050000}"/>
    <cellStyle name="Comma 9 5 2" xfId="1378" xr:uid="{00000000-0005-0000-0000-000061050000}"/>
    <cellStyle name="Comma 9 5 2 2" xfId="3367" xr:uid="{3E4EEA67-F2F5-498E-B965-9DE17140DA15}"/>
    <cellStyle name="Comma 9 5 3" xfId="1379" xr:uid="{00000000-0005-0000-0000-000062050000}"/>
    <cellStyle name="Comma 9 5 3 2" xfId="3368" xr:uid="{51907841-B776-477A-9854-FB8A6699E385}"/>
    <cellStyle name="Comma 9 5 4" xfId="3366" xr:uid="{45088ABF-879C-4388-B0E8-2EDD00657020}"/>
    <cellStyle name="Comma 9 5 5" xfId="3954" xr:uid="{1F1AD8C9-075B-4668-8A5D-D403898657E7}"/>
    <cellStyle name="Comma 9 6" xfId="1380" xr:uid="{00000000-0005-0000-0000-000063050000}"/>
    <cellStyle name="Comma 9 6 2" xfId="3369" xr:uid="{AAABA817-FF8B-4DBB-A28C-15427F112F83}"/>
    <cellStyle name="Comma 9 7" xfId="1381" xr:uid="{00000000-0005-0000-0000-000064050000}"/>
    <cellStyle name="Comma 9 7 2" xfId="3370" xr:uid="{379FAE48-14B3-4F2D-A168-14F798F19071}"/>
    <cellStyle name="Comma 9 8" xfId="3335" xr:uid="{1C4F305F-AD1E-4C85-AC64-680A0D73BF6F}"/>
    <cellStyle name="Comma 9 9" xfId="3943" xr:uid="{AAE25707-EA0E-48D3-B97F-3CF6732605BD}"/>
    <cellStyle name="Comma 90" xfId="1382" xr:uid="{00000000-0005-0000-0000-000065050000}"/>
    <cellStyle name="Comma 90 2" xfId="1383" xr:uid="{00000000-0005-0000-0000-000066050000}"/>
    <cellStyle name="Comma 90 2 2" xfId="3372" xr:uid="{4920ED7C-6D48-439B-A9E6-690D9426BABE}"/>
    <cellStyle name="Comma 90 3" xfId="3371" xr:uid="{DDA8DF3D-BC75-44D7-828A-780D57158D10}"/>
    <cellStyle name="Comma 91" xfId="1384" xr:uid="{00000000-0005-0000-0000-000067050000}"/>
    <cellStyle name="Comma 91 2" xfId="1385" xr:uid="{00000000-0005-0000-0000-000068050000}"/>
    <cellStyle name="Comma 91 2 2" xfId="3374" xr:uid="{6B00F7F8-0EAE-430E-B8BF-9FBF147502FC}"/>
    <cellStyle name="Comma 91 3" xfId="3373" xr:uid="{E66F88CB-8AA9-450D-869D-59F36A2268BE}"/>
    <cellStyle name="Comma 92" xfId="1386" xr:uid="{00000000-0005-0000-0000-000069050000}"/>
    <cellStyle name="Comma 92 2" xfId="3375" xr:uid="{25D8CE88-BBC1-47DB-A881-0C1B56A199D0}"/>
    <cellStyle name="Comma 93" xfId="1387" xr:uid="{00000000-0005-0000-0000-00006A050000}"/>
    <cellStyle name="Comma 93 2" xfId="3376" xr:uid="{C8CBE9F3-1A90-43C9-AEB5-28EF8284649A}"/>
    <cellStyle name="Comma 94" xfId="1388" xr:uid="{00000000-0005-0000-0000-00006B050000}"/>
    <cellStyle name="Comma 94 2" xfId="3377" xr:uid="{E958C8C8-3173-488A-923B-73E22D795E32}"/>
    <cellStyle name="Comma 95" xfId="1389" xr:uid="{00000000-0005-0000-0000-00006C050000}"/>
    <cellStyle name="Comma 95 2" xfId="3378" xr:uid="{3E6BFA24-98EB-4BF0-9A59-4B653E9CC162}"/>
    <cellStyle name="Comma 96" xfId="1390" xr:uid="{00000000-0005-0000-0000-00006D050000}"/>
    <cellStyle name="Comma 96 2" xfId="3379" xr:uid="{A980139D-3795-485E-BF52-C6B526D4C9A9}"/>
    <cellStyle name="Comma 97" xfId="1391" xr:uid="{00000000-0005-0000-0000-00006E050000}"/>
    <cellStyle name="Comma 97 2" xfId="3380" xr:uid="{B671D160-34FD-495E-B963-598F9A52404B}"/>
    <cellStyle name="Comma 98" xfId="1392" xr:uid="{00000000-0005-0000-0000-00006F050000}"/>
    <cellStyle name="Comma 98 2" xfId="3381" xr:uid="{A444A347-AEBD-44BF-96A3-F1BD654F4C8C}"/>
    <cellStyle name="Comma 99" xfId="1393" xr:uid="{00000000-0005-0000-0000-000070050000}"/>
    <cellStyle name="Comma 99 2" xfId="3382" xr:uid="{A3338D59-BF73-435A-9FC4-449F4DC35FF9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2 2" xfId="3384" xr:uid="{A42A1CA0-DC40-4C1E-9F41-8577C950BB45}"/>
    <cellStyle name="Currency 2 3" xfId="1402" xr:uid="{00000000-0005-0000-0000-000079050000}"/>
    <cellStyle name="Currency 2 3 2" xfId="3385" xr:uid="{EEE84290-1DD9-49E8-80AE-B2AEB2D0933B}"/>
    <cellStyle name="Currency 2 4" xfId="3383" xr:uid="{22C20F63-759F-4DC8-AE64-45E6E5D8C3F5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uro 2" xfId="3386" xr:uid="{B1CDE96A-DA05-48ED-A210-84E0DC3D63C5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2 6 2" xfId="3387" xr:uid="{46709DB8-9E30-4A0E-B3F5-2B98E6861A75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0 4 2" xfId="3388" xr:uid="{C01C6DE2-898B-46CC-A2F4-C6AA918596EB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1 4 2" xfId="3389" xr:uid="{FAEC7372-040A-4743-A3F6-B48B011D134A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2 3" xfId="3955" xr:uid="{2E8218FB-43C6-4C1C-8E95-4AE9AC8042EB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3 5 2" xfId="3390" xr:uid="{EBC456EE-0E78-47B7-AFBD-DD3F6A77B1FB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4 4 2" xfId="3391" xr:uid="{B72864E6-940D-4714-8619-C9DB22E9D021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5 5 2" xfId="3392" xr:uid="{33DBEDF9-6388-4108-9998-5BFFDDDA88D1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6 3 2" xfId="3393" xr:uid="{17E71961-5B73-444C-9A43-0C9AA43EE61F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2 2 2" xfId="3395" xr:uid="{A98C04B6-8777-46BE-A5EB-7926AB2AA0FC}"/>
    <cellStyle name="Normal 17 3" xfId="1610" xr:uid="{00000000-0005-0000-0000-00004A060000}"/>
    <cellStyle name="Normal 17 4" xfId="3394" xr:uid="{46CFFF88-5448-4519-94E2-A9DB24A64548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2 2" xfId="3397" xr:uid="{F861D115-D177-49E3-851C-1E9FBFAC8337}"/>
    <cellStyle name="Normal 18 2 3" xfId="1614" xr:uid="{00000000-0005-0000-0000-00004E060000}"/>
    <cellStyle name="Normal 18 2 4" xfId="3396" xr:uid="{3EC4F395-7A50-49B9-946B-3CCD9D19C17D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19 4 2" xfId="3398" xr:uid="{A9553D19-A6EF-46DC-B98E-57F1D9EC03D4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3 3 2" xfId="3400" xr:uid="{AD564031-0CDE-4B5A-A152-2028ACCDFA89}"/>
    <cellStyle name="Normal 2 3 3 3" xfId="3956" xr:uid="{225F0D0D-562A-4D01-9727-62ABD42EEB5D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4 5 2" xfId="3401" xr:uid="{585A5D96-0182-471C-9729-9DC5BA15A27B}"/>
    <cellStyle name="Normal 2 5" xfId="1663" xr:uid="{00000000-0005-0000-0000-00007F060000}"/>
    <cellStyle name="Normal 2 5 2" xfId="1664" xr:uid="{00000000-0005-0000-0000-000080060000}"/>
    <cellStyle name="Normal 2 5 2 2" xfId="3402" xr:uid="{1BB46483-101C-4F42-BE62-00FC9383325E}"/>
    <cellStyle name="Normal 2 6" xfId="1665" xr:uid="{00000000-0005-0000-0000-000081060000}"/>
    <cellStyle name="Normal 2 7" xfId="1666" xr:uid="{00000000-0005-0000-0000-000082060000}"/>
    <cellStyle name="Normal 2 8" xfId="3399" xr:uid="{C5FC6197-B96B-488E-A563-1A03EA4C2599}"/>
    <cellStyle name="Normal 2 8 2" xfId="3957" xr:uid="{9A7ED9C8-685E-402D-84E2-E4C7E93E253E}"/>
    <cellStyle name="Normal 2 9" xfId="4026" xr:uid="{DD276785-5A34-41E7-A27F-72EE1DFF1E96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2 2" xfId="3404" xr:uid="{BB571FD3-CDD5-499C-9B1B-60D655DFD86D}"/>
    <cellStyle name="Normal 20 3" xfId="1670" xr:uid="{00000000-0005-0000-0000-000086060000}"/>
    <cellStyle name="Normal 20 4" xfId="1671" xr:uid="{00000000-0005-0000-0000-000087060000}"/>
    <cellStyle name="Normal 20 5" xfId="3403" xr:uid="{02ADC365-86D1-4CDB-B29B-1172368233CE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1 3 2" xfId="3405" xr:uid="{34F29340-1ACF-4AAF-B1CA-7474D3F7B627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2 3 2" xfId="3406" xr:uid="{E6617A30-79B5-4566-B436-17CD9BC71074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3 3 2" xfId="3407" xr:uid="{2A80EDBF-2542-4EF0-9166-E540C4F21C15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4 3 2" xfId="3408" xr:uid="{1EBA4D21-546C-43F4-BA98-ED9040C21A33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5 5 2" xfId="3409" xr:uid="{B69464C2-1DD3-4333-996D-62AE4B07C7E5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29 4 2" xfId="3410" xr:uid="{E906CD82-BFAC-4F90-AAFC-67E48BB7F89E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 5 2" xfId="3411" xr:uid="{9DB3B38F-121D-46AA-98CF-FC6146776BC5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1 3" xfId="3412" xr:uid="{2DD3AD28-F6F4-4F79-8F95-4A3C9F1BAF1D}"/>
    <cellStyle name="Normal 31 4" xfId="3958" xr:uid="{FD5EA23B-7791-42FF-9F15-CDE2955EB83D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3 3" xfId="3413" xr:uid="{ED03DEA1-B648-4DF3-888C-FEB7CF225EA1}"/>
    <cellStyle name="Normal 34" xfId="1717" xr:uid="{00000000-0005-0000-0000-0000B5060000}"/>
    <cellStyle name="Normal 34 2" xfId="1718" xr:uid="{00000000-0005-0000-0000-0000B6060000}"/>
    <cellStyle name="Normal 34 3" xfId="3414" xr:uid="{BCD859F0-A6B7-45B1-871E-4AB56CE7D9A5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6 3" xfId="3415" xr:uid="{2F474DFA-BB58-492E-B0ED-DA1ACA8BB975}"/>
    <cellStyle name="Normal 37" xfId="1723" xr:uid="{00000000-0005-0000-0000-0000BB060000}"/>
    <cellStyle name="Normal 37 2" xfId="1724" xr:uid="{00000000-0005-0000-0000-0000BC060000}"/>
    <cellStyle name="Normal 37 3" xfId="3416" xr:uid="{E711DB31-0F6D-4F0A-ADF6-08AB676B3811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2 2" xfId="3418" xr:uid="{DE517246-53AF-441B-AD1F-D98DF53FD4D8}"/>
    <cellStyle name="Normal 4 2 2 3" xfId="1731" xr:uid="{00000000-0005-0000-0000-0000C3060000}"/>
    <cellStyle name="Normal 4 2 2 4" xfId="3417" xr:uid="{E0B2E5D6-1C27-4197-A918-96468A2B5288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2 4" xfId="3419" xr:uid="{6BCC1C8D-D55B-4792-84D3-2D839A6965EF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3 2 2 2" xfId="3421" xr:uid="{9CB39AD9-A485-4342-B89E-4E6012F73184}"/>
    <cellStyle name="Normal 5 3 3" xfId="3420" xr:uid="{20DB6BA1-234F-40B8-AB20-389B9D307D1D}"/>
    <cellStyle name="Normal 5 4" xfId="1756" xr:uid="{00000000-0005-0000-0000-0000DC060000}"/>
    <cellStyle name="Normal 5 4 2" xfId="1757" xr:uid="{00000000-0005-0000-0000-0000DD060000}"/>
    <cellStyle name="Normal 5 4 2 2" xfId="3422" xr:uid="{A4039568-4871-48B7-A2E5-741BE318ABA8}"/>
    <cellStyle name="Normal 5 4 3" xfId="1758" xr:uid="{00000000-0005-0000-0000-0000DE060000}"/>
    <cellStyle name="Normal 5 4 3 2" xfId="3423" xr:uid="{EBEF113B-2C8A-4EC0-A090-6F1A2075D91B}"/>
    <cellStyle name="Normal 5 5" xfId="1759" xr:uid="{00000000-0005-0000-0000-0000DF060000}"/>
    <cellStyle name="Normal 5 5 2" xfId="3424" xr:uid="{787EA8A4-7891-4401-AD76-D5256E75B386}"/>
    <cellStyle name="Normal 5 6" xfId="3959" xr:uid="{8322B8CB-7C1E-4843-8FE6-DE741D77472B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8 2" xfId="3425" xr:uid="{F9BF2A53-4A58-4D66-841A-8F2E8ED95CB8}"/>
    <cellStyle name="Normal 59" xfId="1770" xr:uid="{00000000-0005-0000-0000-0000EA060000}"/>
    <cellStyle name="Normal 59 2" xfId="3426" xr:uid="{A49C4C2E-62E8-4BE0-8705-A20037F9821F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2 3 2" xfId="3427" xr:uid="{766CD4D0-B1C2-413B-A0F3-3E619A7DCC07}"/>
    <cellStyle name="Normal 6 2 3" xfId="1776" xr:uid="{00000000-0005-0000-0000-0000F0060000}"/>
    <cellStyle name="Normal 6 2 3 2" xfId="3428" xr:uid="{6F430457-54E6-4651-BDF1-04F91F9CCEF4}"/>
    <cellStyle name="Normal 6 3" xfId="1777" xr:uid="{00000000-0005-0000-0000-0000F1060000}"/>
    <cellStyle name="Normal 6 3 2" xfId="1778" xr:uid="{00000000-0005-0000-0000-0000F2060000}"/>
    <cellStyle name="Normal 6 3 2 2" xfId="3430" xr:uid="{3FE2733D-9FF9-44B8-9871-194096A9FD49}"/>
    <cellStyle name="Normal 6 3 3" xfId="1779" xr:uid="{00000000-0005-0000-0000-0000F3060000}"/>
    <cellStyle name="Normal 6 3 3 2" xfId="3431" xr:uid="{4E4086D0-3A9B-4148-98AB-61C41DFCD8EE}"/>
    <cellStyle name="Normal 6 3 4" xfId="3429" xr:uid="{C371128B-B806-4C39-9CD5-2BC99434F2C3}"/>
    <cellStyle name="Normal 6 4" xfId="1780" xr:uid="{00000000-0005-0000-0000-0000F4060000}"/>
    <cellStyle name="Normal 6 4 2" xfId="1781" xr:uid="{00000000-0005-0000-0000-0000F5060000}"/>
    <cellStyle name="Normal 6 4 2 2" xfId="3433" xr:uid="{D84325C3-5593-48A1-B8C2-B6A586D1B1F1}"/>
    <cellStyle name="Normal 6 4 3" xfId="3432" xr:uid="{C2DA650A-70CA-414D-A9C5-FB801C7D1323}"/>
    <cellStyle name="Normal 6 5" xfId="1782" xr:uid="{00000000-0005-0000-0000-0000F6060000}"/>
    <cellStyle name="Normal 6 5 2" xfId="3434" xr:uid="{DE7DA23F-0905-462C-8FBD-431DD2E79966}"/>
    <cellStyle name="Normal 6 6" xfId="1783" xr:uid="{00000000-0005-0000-0000-0000F7060000}"/>
    <cellStyle name="Normal 6 7" xfId="1784" xr:uid="{00000000-0005-0000-0000-0000F8060000}"/>
    <cellStyle name="Normal 6 7 2" xfId="3435" xr:uid="{448A621D-0EBD-47DB-B075-BC13989A5256}"/>
    <cellStyle name="Normal 6 7 3" xfId="3960" xr:uid="{93779F67-655A-41E5-B186-11A40C2F0F0D}"/>
    <cellStyle name="Normal 6_FS" xfId="1785" xr:uid="{00000000-0005-0000-0000-0000F9060000}"/>
    <cellStyle name="Normal 60" xfId="1786" xr:uid="{00000000-0005-0000-0000-0000FA060000}"/>
    <cellStyle name="Normal 60 2" xfId="3436" xr:uid="{2E9034C5-A879-455C-B93B-F24A9A096133}"/>
    <cellStyle name="Normal 61" xfId="1787" xr:uid="{00000000-0005-0000-0000-0000FB060000}"/>
    <cellStyle name="Normal 61 2" xfId="3437" xr:uid="{23791D27-066E-4776-A759-54C1931600AC}"/>
    <cellStyle name="Normal 62" xfId="1788" xr:uid="{00000000-0005-0000-0000-0000FC060000}"/>
    <cellStyle name="Normal 62 2" xfId="3438" xr:uid="{4F8D9E54-5D1E-45AB-85A6-0B1281E26DDB}"/>
    <cellStyle name="Normal 63" xfId="1789" xr:uid="{00000000-0005-0000-0000-0000FD060000}"/>
    <cellStyle name="Normal 63 2" xfId="3439" xr:uid="{066BF107-F023-4CF6-A834-10FF90B1C143}"/>
    <cellStyle name="Normal 64" xfId="1790" xr:uid="{00000000-0005-0000-0000-0000FE060000}"/>
    <cellStyle name="Normal 64 2" xfId="3440" xr:uid="{EC758185-8CAB-416C-85D1-D7E140E0104D}"/>
    <cellStyle name="Normal 65" xfId="1791" xr:uid="{00000000-0005-0000-0000-0000FF060000}"/>
    <cellStyle name="Normal 65 2" xfId="3441" xr:uid="{96307434-2B8C-4ABF-9C78-96FEB45211B9}"/>
    <cellStyle name="Normal 66" xfId="1792" xr:uid="{00000000-0005-0000-0000-000000070000}"/>
    <cellStyle name="Normal 66 2" xfId="3442" xr:uid="{785DF86A-0EA7-49A0-BA4F-648021F73CD2}"/>
    <cellStyle name="Normal 67" xfId="1793" xr:uid="{00000000-0005-0000-0000-000001070000}"/>
    <cellStyle name="Normal 67 2" xfId="3443" xr:uid="{8975F34D-F2FE-4C00-930C-41B4FE7540A7}"/>
    <cellStyle name="Normal 68" xfId="1794" xr:uid="{00000000-0005-0000-0000-000002070000}"/>
    <cellStyle name="Normal 69" xfId="1795" xr:uid="{00000000-0005-0000-0000-000003070000}"/>
    <cellStyle name="Normal 69 2" xfId="3444" xr:uid="{9BB4D954-61FC-4806-86C2-8C6CCE90CC72}"/>
    <cellStyle name="Normal 69 3" xfId="3961" xr:uid="{EF067834-DC5A-4012-AA01-EBDC7BFFB912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 2 2" xfId="3445" xr:uid="{BA55E5FB-4677-41BC-8C73-D10085B9B5E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0 2" xfId="3446" xr:uid="{8A4C3ED4-5DBE-466B-AEA3-72E5E5F942CB}"/>
    <cellStyle name="Normal 70 3" xfId="3962" xr:uid="{AA15A031-0437-43A9-9599-15E3ACF9A70C}"/>
    <cellStyle name="Normal 71" xfId="1812" xr:uid="{00000000-0005-0000-0000-000014070000}"/>
    <cellStyle name="Normal 71 2" xfId="3447" xr:uid="{B0FB52B4-4A0F-4BC6-8D22-1B0E27513A4C}"/>
    <cellStyle name="Normal 71 3" xfId="3963" xr:uid="{920CE955-41EE-415B-87AB-E7F3A7AFA880}"/>
    <cellStyle name="Normal 72" xfId="1813" xr:uid="{00000000-0005-0000-0000-000015070000}"/>
    <cellStyle name="Normal 72 2" xfId="3448" xr:uid="{2A2B2FD7-4B2B-41BF-BA54-24E26CE5EF58}"/>
    <cellStyle name="Normal 72 3" xfId="3964" xr:uid="{E0BB9289-C223-462F-8EB4-BBFF9E826D77}"/>
    <cellStyle name="Normal 73" xfId="1814" xr:uid="{00000000-0005-0000-0000-000016070000}"/>
    <cellStyle name="Normal 73 2" xfId="3449" xr:uid="{138347B7-346F-41E3-8DEE-CDEC01B0A5AE}"/>
    <cellStyle name="Normal 74" xfId="1815" xr:uid="{00000000-0005-0000-0000-000017070000}"/>
    <cellStyle name="Normal 74 2" xfId="3450" xr:uid="{CDCBF9D3-34B4-4324-A166-7D488C125376}"/>
    <cellStyle name="Normal 75" xfId="1816" xr:uid="{00000000-0005-0000-0000-000018070000}"/>
    <cellStyle name="Normal 75 2" xfId="3451" xr:uid="{679E0713-563E-432C-87F0-2988A2998D08}"/>
    <cellStyle name="Normal 76" xfId="2327" xr:uid="{35B1F7C7-6D93-4601-A881-3BF3BA7F3338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3 3 2" xfId="3452" xr:uid="{4B3964EB-D95A-496A-9440-EB89B07E419A}"/>
    <cellStyle name="Normal 8 4" xfId="1823" xr:uid="{00000000-0005-0000-0000-00001F070000}"/>
    <cellStyle name="Normal 8 4 2" xfId="3453" xr:uid="{4C2BC6A6-0797-4F53-A5FE-5034BB86B77B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 9 3 2" xfId="3454" xr:uid="{DED1D42B-EA7E-40AF-A833-246A48847104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2 2" xfId="3457" xr:uid="{E684B4ED-AB73-4A30-AB25-FE9D5B48CD45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2 3 2" xfId="3458" xr:uid="{9917ECAF-DED4-44A8-A9D9-6E5CC9175C90}"/>
    <cellStyle name="oft Excel]_x000d__x000a_Comment=The open=/f lines load custom functions into the Paste Function list._x000d__x000a_Maximized=3_x000d__x000a_Basics=1_x000d__x000a_A 2 4" xfId="3456" xr:uid="{42887F8A-F5A7-441E-9691-EC3097447497}"/>
    <cellStyle name="oft Excel]_x000d__x000a_Comment=The open=/f lines load custom functions into the Paste Function list._x000d__x000a_Maximized=3_x000d__x000a_Basics=1_x000d__x000a_A 2 5" xfId="3966" xr:uid="{D012F1AD-C014-4EAD-9F76-8B8F0A77CC74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2 2" xfId="3460" xr:uid="{767D8177-FA6F-4138-9D98-B5431697EE14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3 3 2" xfId="3461" xr:uid="{1F3B4185-10A1-49C9-97F6-9EED8B006B2E}"/>
    <cellStyle name="oft Excel]_x000d__x000a_Comment=The open=/f lines load custom functions into the Paste Function list._x000d__x000a_Maximized=3_x000d__x000a_Basics=1_x000d__x000a_A 3 4" xfId="3459" xr:uid="{6D7C0C23-F543-485C-A6BA-FF48F65E1BB8}"/>
    <cellStyle name="oft Excel]_x000d__x000a_Comment=The open=/f lines load custom functions into the Paste Function list._x000d__x000a_Maximized=3_x000d__x000a_Basics=1_x000d__x000a_A 3 5" xfId="3967" xr:uid="{70BB9B96-E081-4492-89AD-70AE993D8AE9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2 2" xfId="3463" xr:uid="{EB735066-1D03-4849-B0CD-DC83FFC0AA46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4 3 2" xfId="3464" xr:uid="{2AF7DBDF-0B96-4BE6-9C0E-1FBDE2BC83FB}"/>
    <cellStyle name="oft Excel]_x000d__x000a_Comment=The open=/f lines load custom functions into the Paste Function list._x000d__x000a_Maximized=3_x000d__x000a_Basics=1_x000d__x000a_A 4 4" xfId="3462" xr:uid="{3964312B-F7D1-4DF5-ABB1-E7E76AAE2FAD}"/>
    <cellStyle name="oft Excel]_x000d__x000a_Comment=The open=/f lines load custom functions into the Paste Function list._x000d__x000a_Maximized=3_x000d__x000a_Basics=1_x000d__x000a_A 4 5" xfId="3968" xr:uid="{0D034737-7D59-48B4-B38B-4442DBE49E9F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5 2" xfId="3465" xr:uid="{D82CDDCA-4F25-4839-904A-ED1A10492FE2}"/>
    <cellStyle name="oft Excel]_x000d__x000a_Comment=The open=/f lines load custom functions into the Paste Function list._x000d__x000a_Maximized=3_x000d__x000a_Basics=1_x000d__x000a_A 6" xfId="1850" xr:uid="{00000000-0005-0000-0000-00003A070000}"/>
    <cellStyle name="oft Excel]_x000d__x000a_Comment=The open=/f lines load custom functions into the Paste Function list._x000d__x000a_Maximized=3_x000d__x000a_Basics=1_x000d__x000a_A 6 2" xfId="3466" xr:uid="{FFBDF55F-AD8A-40B9-8F5F-E24C766A4338}"/>
    <cellStyle name="oft Excel]_x000d__x000a_Comment=The open=/f lines load custom functions into the Paste Function list._x000d__x000a_Maximized=3_x000d__x000a_Basics=1_x000d__x000a_A 7" xfId="3455" xr:uid="{7EA01630-CD03-4219-91C4-B9252BE83C3B}"/>
    <cellStyle name="oft Excel]_x000d__x000a_Comment=The open=/f lines load custom functions into the Paste Function list._x000d__x000a_Maximized=3_x000d__x000a_Basics=1_x000d__x000a_A 8" xfId="3965" xr:uid="{C39A804A-45D9-4CA3-93D8-24341D3AEEC7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0 2 2" xfId="3467" xr:uid="{F90FAA44-7F6A-4AA9-A4E1-88BB34ACA363}"/>
    <cellStyle name="Percent 11" xfId="1873" xr:uid="{00000000-0005-0000-0000-000051070000}"/>
    <cellStyle name="Percent 11 2" xfId="3468" xr:uid="{7E02636B-4D0D-4B61-8110-62B33AC4AED2}"/>
    <cellStyle name="Percent 12" xfId="1874" xr:uid="{00000000-0005-0000-0000-000052070000}"/>
    <cellStyle name="Percent 12 2" xfId="3469" xr:uid="{459CBFEE-28D8-487E-B05C-9A1D40514FB6}"/>
    <cellStyle name="Percent 13" xfId="1875" xr:uid="{00000000-0005-0000-0000-000053070000}"/>
    <cellStyle name="Percent 13 2" xfId="3470" xr:uid="{7811E233-25C6-4093-B188-50C22EA57682}"/>
    <cellStyle name="Percent 14" xfId="1876" xr:uid="{00000000-0005-0000-0000-000054070000}"/>
    <cellStyle name="Percent 14 2" xfId="3471" xr:uid="{1BDE0809-1A1C-496C-921B-DAC7EB49360E}"/>
    <cellStyle name="Percent 15" xfId="1877" xr:uid="{00000000-0005-0000-0000-000055070000}"/>
    <cellStyle name="Percent 15 2" xfId="1878" xr:uid="{00000000-0005-0000-0000-000056070000}"/>
    <cellStyle name="Percent 15 2 2" xfId="3472" xr:uid="{ACDCF555-1396-49AB-A490-CDDB54769855}"/>
    <cellStyle name="Percent 16" xfId="1879" xr:uid="{00000000-0005-0000-0000-000057070000}"/>
    <cellStyle name="Percent 16 2" xfId="1880" xr:uid="{00000000-0005-0000-0000-000058070000}"/>
    <cellStyle name="Percent 16 2 2" xfId="3473" xr:uid="{216EACDC-1CE4-4F83-9730-C3566F0350F0}"/>
    <cellStyle name="Percent 17" xfId="1881" xr:uid="{00000000-0005-0000-0000-000059070000}"/>
    <cellStyle name="Percent 17 2" xfId="1882" xr:uid="{00000000-0005-0000-0000-00005A070000}"/>
    <cellStyle name="Percent 17 2 2" xfId="3475" xr:uid="{09D60C19-5394-4297-9266-EC6D9D7AAF4D}"/>
    <cellStyle name="Percent 17 3" xfId="3474" xr:uid="{686A3C65-0E72-4EA3-8894-420F5EC3CB48}"/>
    <cellStyle name="Percent 18" xfId="1883" xr:uid="{00000000-0005-0000-0000-00005B070000}"/>
    <cellStyle name="Percent 18 2" xfId="3476" xr:uid="{028DD43B-E1D1-49CA-9559-1FE7473C8232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2 2 2" xfId="3478" xr:uid="{1C66A6E2-FC31-45A9-B1BC-592F5F73E786}"/>
    <cellStyle name="Percent 2 3" xfId="1888" xr:uid="{00000000-0005-0000-0000-000060070000}"/>
    <cellStyle name="Percent 2 3 2" xfId="1889" xr:uid="{00000000-0005-0000-0000-000061070000}"/>
    <cellStyle name="Percent 2 3 2 2" xfId="3480" xr:uid="{B65D0AF1-6FBC-4490-8525-2B60FD85551F}"/>
    <cellStyle name="Percent 2 3 3" xfId="3479" xr:uid="{C3BC615A-2ED3-4335-B48F-6C6A503E1133}"/>
    <cellStyle name="Percent 2 4" xfId="1890" xr:uid="{00000000-0005-0000-0000-000062070000}"/>
    <cellStyle name="Percent 2 4 2" xfId="3481" xr:uid="{BF027018-C907-40C1-8F2C-F04CDAA380DB}"/>
    <cellStyle name="Percent 2 5" xfId="1891" xr:uid="{00000000-0005-0000-0000-000063070000}"/>
    <cellStyle name="Percent 2 6" xfId="1892" xr:uid="{00000000-0005-0000-0000-000064070000}"/>
    <cellStyle name="Percent 2 7" xfId="3477" xr:uid="{07F49448-50F8-40C9-A7F6-28960EEE2956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7 2" xfId="3482" xr:uid="{E6A7DFEB-C0CF-410E-B210-05E038930953}"/>
    <cellStyle name="Percent 28" xfId="1901" xr:uid="{00000000-0005-0000-0000-00006D070000}"/>
    <cellStyle name="Percent 28 2" xfId="3483" xr:uid="{37E03BE7-513F-4A2F-9032-2F14A1EE5A25}"/>
    <cellStyle name="Percent 29" xfId="1902" xr:uid="{00000000-0005-0000-0000-00006E070000}"/>
    <cellStyle name="Percent 29 2" xfId="3484" xr:uid="{A736AC62-4AD5-40BC-B3E0-F8DD337B789F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2 4 2" xfId="3485" xr:uid="{853A7CD3-D371-4E1E-B7DD-A3025CB8D472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 6 2" xfId="3486" xr:uid="{4C768FCF-E396-4A39-9CCC-3BC1BB20A6FD}"/>
    <cellStyle name="Percent 30" xfId="1913" xr:uid="{00000000-0005-0000-0000-000079070000}"/>
    <cellStyle name="Percent 30 2" xfId="3487" xr:uid="{AEE73186-7F42-46F3-80DD-9B3972B2CCD1}"/>
    <cellStyle name="Percent 31" xfId="1914" xr:uid="{00000000-0005-0000-0000-00007A070000}"/>
    <cellStyle name="Percent 31 2" xfId="3488" xr:uid="{E9E4A354-05E9-4BD5-A467-40C85C4B756F}"/>
    <cellStyle name="Percent 32" xfId="1915" xr:uid="{00000000-0005-0000-0000-00007B070000}"/>
    <cellStyle name="Percent 32 2" xfId="3489" xr:uid="{EB0A695E-CE78-4CDC-A7AD-BBE5937790B7}"/>
    <cellStyle name="Percent 33" xfId="1916" xr:uid="{00000000-0005-0000-0000-00007C070000}"/>
    <cellStyle name="Percent 33 2" xfId="3490" xr:uid="{C6ACE017-BE1B-4468-8A32-57B2A3FD3F71}"/>
    <cellStyle name="Percent 34" xfId="1917" xr:uid="{00000000-0005-0000-0000-00007D070000}"/>
    <cellStyle name="Percent 34 2" xfId="3491" xr:uid="{87C05FBD-A042-4A1E-8EAB-BF1B7793F862}"/>
    <cellStyle name="Percent 35" xfId="1918" xr:uid="{00000000-0005-0000-0000-00007E070000}"/>
    <cellStyle name="Percent 35 2" xfId="3492" xr:uid="{2048699B-66BC-46A2-B8FD-4DD3D579353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2 2" xfId="3494" xr:uid="{A4345B50-32C2-4B51-8FEA-054A1E5FBB84}"/>
    <cellStyle name="Percent 4 2 3" xfId="1922" xr:uid="{00000000-0005-0000-0000-000082070000}"/>
    <cellStyle name="Percent 4 2 4" xfId="3493" xr:uid="{F9D46665-3C59-465A-BB2C-248C835617E6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2 2" xfId="3495" xr:uid="{E3BAF6E5-EA30-49A9-ABA3-CA9E0154F086}"/>
    <cellStyle name="Percent 5 3" xfId="1926" xr:uid="{00000000-0005-0000-0000-000086070000}"/>
    <cellStyle name="Percent 5 3 2" xfId="3496" xr:uid="{9DAB2D4B-C263-46AF-A3AF-0BD8384C05C1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2 5 2" xfId="3497" xr:uid="{9979957F-2D0B-49D7-9C6F-1B67250C1C91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6 6 2" xfId="3498" xr:uid="{AD1C2972-D0DA-4144-BACE-E30DBC7E140A}"/>
    <cellStyle name="Percent 7" xfId="1937" xr:uid="{00000000-0005-0000-0000-000091070000}"/>
    <cellStyle name="Percent 7 2" xfId="1938" xr:uid="{00000000-0005-0000-0000-000092070000}"/>
    <cellStyle name="Percent 7 2 2" xfId="3500" xr:uid="{EE3A9460-8FD8-497F-B80A-7B1E9522E3D5}"/>
    <cellStyle name="Percent 7 3" xfId="3499" xr:uid="{42B18D13-B952-45B1-8700-DA42AB488CDD}"/>
    <cellStyle name="Percent 8" xfId="1939" xr:uid="{00000000-0005-0000-0000-000093070000}"/>
    <cellStyle name="Percent 8 2" xfId="1940" xr:uid="{00000000-0005-0000-0000-000094070000}"/>
    <cellStyle name="Percent 8 2 2" xfId="3502" xr:uid="{646AA4AC-7D15-4394-BB4E-C4E200BA1041}"/>
    <cellStyle name="Percent 8 3" xfId="1941" xr:uid="{00000000-0005-0000-0000-000095070000}"/>
    <cellStyle name="Percent 8 4" xfId="3501" xr:uid="{05FA65D8-B504-4CB6-9F64-CDDB76E60081}"/>
    <cellStyle name="Percent 9" xfId="1942" xr:uid="{00000000-0005-0000-0000-000096070000}"/>
    <cellStyle name="Percent 9 2" xfId="1943" xr:uid="{00000000-0005-0000-0000-000097070000}"/>
    <cellStyle name="Percent 9 2 2" xfId="3504" xr:uid="{51CDB624-4D2D-4906-AB70-AF78F400BCB6}"/>
    <cellStyle name="Percent 9 3" xfId="1944" xr:uid="{00000000-0005-0000-0000-000098070000}"/>
    <cellStyle name="Percent 9 4" xfId="3503" xr:uid="{73BA1B6A-98AE-474C-8F0C-A7AA3095CCBB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2 4" xfId="3969" xr:uid="{8529AC88-597A-4DD7-B124-2B522503B882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2 3 4" xfId="3970" xr:uid="{BACDF81F-5EB5-4476-957C-213467DE29A9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3 2 4" xfId="3971" xr:uid="{CCAFD6C3-19A9-49AE-A292-290F2EE401DA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เปอร์เซ็นต์_1.BG4748-260847" xfId="2217" xr:uid="{00000000-0005-0000-0000-0000E9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2 2" xfId="3507" xr:uid="{D6E33809-C2BE-48E2-9769-3BB1F7B17FCD}"/>
    <cellStyle name="เครื่องหมายจุลภาค [0] 2 2 3" xfId="2028" xr:uid="{00000000-0005-0000-0000-0000ED070000}"/>
    <cellStyle name="เครื่องหมายจุลภาค [0] 2 2 3 2" xfId="3508" xr:uid="{196B71CC-54DE-4E16-A217-7ACFF67A9D09}"/>
    <cellStyle name="เครื่องหมายจุลภาค [0] 2 2 4" xfId="3506" xr:uid="{ED72ABF4-A387-409B-8724-13D97E382B72}"/>
    <cellStyle name="เครื่องหมายจุลภาค [0] 2 2 5" xfId="3973" xr:uid="{B3C62E17-87EE-411C-BBDC-5BACA820F9E2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2 2" xfId="3510" xr:uid="{C86FF8C0-DDC3-4F65-BC2C-CE259A64C737}"/>
    <cellStyle name="เครื่องหมายจุลภาค [0] 2 3 3" xfId="2031" xr:uid="{00000000-0005-0000-0000-0000F0070000}"/>
    <cellStyle name="เครื่องหมายจุลภาค [0] 2 3 3 2" xfId="3511" xr:uid="{7DE56C24-C5D7-4C32-BE41-9B2F3D3F8C58}"/>
    <cellStyle name="เครื่องหมายจุลภาค [0] 2 3 4" xfId="3509" xr:uid="{8D2B0472-EBE8-4041-B6AA-D1E412E55DF9}"/>
    <cellStyle name="เครื่องหมายจุลภาค [0] 2 3 5" xfId="3974" xr:uid="{0A463956-E34F-4E28-85C7-B4B2E7674681}"/>
    <cellStyle name="เครื่องหมายจุลภาค [0] 2 4" xfId="2032" xr:uid="{00000000-0005-0000-0000-0000F1070000}"/>
    <cellStyle name="เครื่องหมายจุลภาค [0] 2 4 2" xfId="3512" xr:uid="{29B9A2C3-AA98-4856-A063-43384A23733B}"/>
    <cellStyle name="เครื่องหมายจุลภาค [0] 2 5" xfId="2033" xr:uid="{00000000-0005-0000-0000-0000F2070000}"/>
    <cellStyle name="เครื่องหมายจุลภาค [0] 2 5 2" xfId="3513" xr:uid="{6C82D126-E1F8-43EC-AD81-82C0FC34C150}"/>
    <cellStyle name="เครื่องหมายจุลภาค [0] 2 6" xfId="3505" xr:uid="{01F513E3-DE11-45C6-9212-E8F1BE340C67}"/>
    <cellStyle name="เครื่องหมายจุลภาค [0] 2 7" xfId="3972" xr:uid="{621EE163-0A06-4E05-B5CA-66A9C1C84582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10" xfId="3514" xr:uid="{F9270646-65F1-4DA4-9144-77E15F535789}"/>
    <cellStyle name="เครื่องหมายจุลภาค 2 11" xfId="3975" xr:uid="{DAFB55F1-569C-439E-81CF-B9946B19A3D2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2 2" xfId="3517" xr:uid="{BB0BA5B5-9DD6-41D2-923D-C4E168D7AACA}"/>
    <cellStyle name="เครื่องหมายจุลภาค 2 2 2 2 3" xfId="2040" xr:uid="{00000000-0005-0000-0000-0000F9070000}"/>
    <cellStyle name="เครื่องหมายจุลภาค 2 2 2 2 3 2" xfId="3518" xr:uid="{AEC8AC71-8A88-4663-BA3C-5B51EF1916D2}"/>
    <cellStyle name="เครื่องหมายจุลภาค 2 2 2 2 4" xfId="3516" xr:uid="{DB475EC9-3D8A-4D02-AA6E-3F9FF7BE8ED9}"/>
    <cellStyle name="เครื่องหมายจุลภาค 2 2 2 2 5" xfId="3977" xr:uid="{B68BC84C-A869-479D-AA69-DAD502DB9E58}"/>
    <cellStyle name="เครื่องหมายจุลภาค 2 2 2 3" xfId="2041" xr:uid="{00000000-0005-0000-0000-0000FA070000}"/>
    <cellStyle name="เครื่องหมายจุลภาค 2 2 2 3 2" xfId="3519" xr:uid="{74CB869C-BB98-4C53-A263-B963BBB58D25}"/>
    <cellStyle name="เครื่องหมายจุลภาค 2 2 2 4" xfId="2042" xr:uid="{00000000-0005-0000-0000-0000FB070000}"/>
    <cellStyle name="เครื่องหมายจุลภาค 2 2 2 4 2" xfId="3520" xr:uid="{380A4190-08BB-42C2-9C67-60235F6A95BC}"/>
    <cellStyle name="เครื่องหมายจุลภาค 2 2 2 5" xfId="3515" xr:uid="{79A1922F-C758-4DEC-B320-8937ED054F47}"/>
    <cellStyle name="เครื่องหมายจุลภาค 2 2 2 6" xfId="3976" xr:uid="{F8E98934-BE75-4FC3-8720-5A35FAB208EA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2 2" xfId="3522" xr:uid="{A777DF2D-CF2F-4D99-B438-8AC5D615E52F}"/>
    <cellStyle name="เครื่องหมายจุลภาค 2 2 3 3" xfId="2045" xr:uid="{00000000-0005-0000-0000-0000FE070000}"/>
    <cellStyle name="เครื่องหมายจุลภาค 2 2 3 3 2" xfId="3523" xr:uid="{CE423EE5-A2FE-49BC-B63C-2821C58BD30B}"/>
    <cellStyle name="เครื่องหมายจุลภาค 2 2 3 4" xfId="3521" xr:uid="{2477D17A-157A-4D2B-856D-BE188AA391FC}"/>
    <cellStyle name="เครื่องหมายจุลภาค 2 2 3 5" xfId="3978" xr:uid="{A2AD8A17-D03E-418B-87FA-A41C67240C32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2 2" xfId="3526" xr:uid="{19D89C99-C89E-496B-A915-841B4DA716C0}"/>
    <cellStyle name="เครื่องหมายจุลภาค 2 3 2 2 3" xfId="2053" xr:uid="{00000000-0005-0000-0000-000006080000}"/>
    <cellStyle name="เครื่องหมายจุลภาค 2 3 2 2 3 2" xfId="3527" xr:uid="{DEF72B46-C6E2-4EA4-926F-16FC3EED0949}"/>
    <cellStyle name="เครื่องหมายจุลภาค 2 3 2 2 4" xfId="3525" xr:uid="{38509500-B686-41D1-8CC6-11073E147DC0}"/>
    <cellStyle name="เครื่องหมายจุลภาค 2 3 2 2 5" xfId="3980" xr:uid="{065E0A41-472A-4C75-A68C-F3C407259F6D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2 2" xfId="3529" xr:uid="{6C89AEBF-06F6-41B5-A534-CD854F35A500}"/>
    <cellStyle name="เครื่องหมายจุลภาค 2 3 3 3" xfId="2056" xr:uid="{00000000-0005-0000-0000-000009080000}"/>
    <cellStyle name="เครื่องหมายจุลภาค 2 3 3 3 2" xfId="3530" xr:uid="{F6CC69F2-DF88-493F-943D-E672949F15E9}"/>
    <cellStyle name="เครื่องหมายจุลภาค 2 3 3 4" xfId="3528" xr:uid="{5FF4FC58-B00D-4454-AD96-F63E06BA0F0B}"/>
    <cellStyle name="เครื่องหมายจุลภาค 2 3 3 5" xfId="3981" xr:uid="{5A331323-DD02-4734-9C21-2FC722BF2827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4 2 2" xfId="3531" xr:uid="{B32C2501-7632-4B0E-99CB-E00B0A3FED4C}"/>
    <cellStyle name="เครื่องหมายจุลภาค 2 3 5" xfId="2059" xr:uid="{00000000-0005-0000-0000-00000C080000}"/>
    <cellStyle name="เครื่องหมายจุลภาค 2 3 5 2" xfId="3532" xr:uid="{B7882C33-ED12-417C-8624-8694F356A8C0}"/>
    <cellStyle name="เครื่องหมายจุลภาค 2 3 6" xfId="2060" xr:uid="{00000000-0005-0000-0000-00000D080000}"/>
    <cellStyle name="เครื่องหมายจุลภาค 2 3 6 2" xfId="3533" xr:uid="{56524E01-3F01-4E3C-B79A-B734647A05B6}"/>
    <cellStyle name="เครื่องหมายจุลภาค 2 3 7" xfId="3524" xr:uid="{5EFB2F70-33E0-45BD-8E0A-440229F4B69C}"/>
    <cellStyle name="เครื่องหมายจุลภาค 2 3 8" xfId="3979" xr:uid="{98CBAB21-F331-4703-9280-5C6FFDE6D276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4 3 2" xfId="3534" xr:uid="{ADE71B68-9AA7-4FEB-9107-C0B5886D79C9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2 2" xfId="3536" xr:uid="{F4E9BE56-6FFE-4ACB-840D-AEB07E672839}"/>
    <cellStyle name="เครื่องหมายจุลภาค 2 5 3" xfId="2068" xr:uid="{00000000-0005-0000-0000-000015080000}"/>
    <cellStyle name="เครื่องหมายจุลภาค 2 5 3 2" xfId="3537" xr:uid="{7F904588-D521-464C-80B4-0E14AFCC5BE5}"/>
    <cellStyle name="เครื่องหมายจุลภาค 2 5 4" xfId="3535" xr:uid="{12F47BF2-45DD-4504-825E-10AE9C8980CB}"/>
    <cellStyle name="เครื่องหมายจุลภาค 2 5 5" xfId="3982" xr:uid="{8B8490AB-1BAA-4598-B9E8-79A61EA27FB8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8 2" xfId="3538" xr:uid="{B348C3C1-8E0C-47A0-8DA2-AEA9EDA0F80D}"/>
    <cellStyle name="เครื่องหมายจุลภาค 2 9" xfId="2076" xr:uid="{00000000-0005-0000-0000-00001D080000}"/>
    <cellStyle name="เครื่องหมายจุลภาค 2 9 2" xfId="3539" xr:uid="{2E8289E9-EF3F-4E72-B9E7-C26A84D237AF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2 2" xfId="3543" xr:uid="{89D6C72B-7ACD-4959-A4A1-51834A8E07CF}"/>
    <cellStyle name="เครื่องหมายจุลภาค 3 2 2 3" xfId="2082" xr:uid="{00000000-0005-0000-0000-000023080000}"/>
    <cellStyle name="เครื่องหมายจุลภาค 3 2 2 3 2" xfId="3544" xr:uid="{68C9C57E-242D-44FE-A301-84FAA3DE0B17}"/>
    <cellStyle name="เครื่องหมายจุลภาค 3 2 2 4" xfId="3542" xr:uid="{BADCE1B3-5053-4C6F-A6AD-5C014272F9F6}"/>
    <cellStyle name="เครื่องหมายจุลภาค 3 2 2 5" xfId="3985" xr:uid="{C66D46E2-8011-43F2-BF49-FB9DE27E0C62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2 2" xfId="3546" xr:uid="{73D95F34-BEC0-4770-8FAD-3EEA5A5FC668}"/>
    <cellStyle name="เครื่องหมายจุลภาค 3 2 3 3" xfId="2085" xr:uid="{00000000-0005-0000-0000-000026080000}"/>
    <cellStyle name="เครื่องหมายจุลภาค 3 2 3 3 2" xfId="3547" xr:uid="{EC3191A9-8F92-43BC-B335-AE7012399A8F}"/>
    <cellStyle name="เครื่องหมายจุลภาค 3 2 3 4" xfId="3545" xr:uid="{66917599-DB10-44FF-BBD9-C94FC5E6D22A}"/>
    <cellStyle name="เครื่องหมายจุลภาค 3 2 3 5" xfId="3986" xr:uid="{2753BE8B-6C9C-438D-A2B3-837079771E6F}"/>
    <cellStyle name="เครื่องหมายจุลภาค 3 2 4" xfId="2086" xr:uid="{00000000-0005-0000-0000-000027080000}"/>
    <cellStyle name="เครื่องหมายจุลภาค 3 2 4 2" xfId="3548" xr:uid="{22A123D9-CD53-44CC-8676-AC66E67C4552}"/>
    <cellStyle name="เครื่องหมายจุลภาค 3 2 5" xfId="2087" xr:uid="{00000000-0005-0000-0000-000028080000}"/>
    <cellStyle name="เครื่องหมายจุลภาค 3 2 5 2" xfId="3549" xr:uid="{E22C7D4F-09D2-47A8-8B30-99F5A81E7A88}"/>
    <cellStyle name="เครื่องหมายจุลภาค 3 2 6" xfId="3541" xr:uid="{D80874AE-4288-46E3-B13D-A0FEC4F59696}"/>
    <cellStyle name="เครื่องหมายจุลภาค 3 2 7" xfId="3984" xr:uid="{3851AEC0-1929-40C4-BDC1-4386AC61D288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2 2" xfId="3552" xr:uid="{8DCD2744-B32B-4D5C-87E8-69ECAEB6F104}"/>
    <cellStyle name="เครื่องหมายจุลภาค 3 3 2 3" xfId="2091" xr:uid="{00000000-0005-0000-0000-00002C080000}"/>
    <cellStyle name="เครื่องหมายจุลภาค 3 3 2 3 2" xfId="3553" xr:uid="{46BB5CEC-EB0E-4121-A3DE-827CF9A7EAE8}"/>
    <cellStyle name="เครื่องหมายจุลภาค 3 3 2 4" xfId="3551" xr:uid="{EB533147-A565-490E-AA20-BF05400A4F34}"/>
    <cellStyle name="เครื่องหมายจุลภาค 3 3 2 5" xfId="3988" xr:uid="{02861736-46AC-4943-B246-295B25489C11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2 2" xfId="3555" xr:uid="{CFAB805C-FB6C-4774-AB44-08360A3248CB}"/>
    <cellStyle name="เครื่องหมายจุลภาค 3 3 3 3" xfId="2094" xr:uid="{00000000-0005-0000-0000-00002F080000}"/>
    <cellStyle name="เครื่องหมายจุลภาค 3 3 3 3 2" xfId="3556" xr:uid="{2F7F8668-5839-418E-8B70-79AA5678989D}"/>
    <cellStyle name="เครื่องหมายจุลภาค 3 3 3 4" xfId="3554" xr:uid="{6092A807-B44B-48CB-95F3-240305099E01}"/>
    <cellStyle name="เครื่องหมายจุลภาค 3 3 3 5" xfId="3989" xr:uid="{2DFC27A6-5857-48DB-B74E-7DB71A7683D9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5 2" xfId="3557" xr:uid="{350D8CCF-B167-4375-A3C9-3C6CCD185B70}"/>
    <cellStyle name="เครื่องหมายจุลภาค 3 3 6" xfId="2097" xr:uid="{00000000-0005-0000-0000-000032080000}"/>
    <cellStyle name="เครื่องหมายจุลภาค 3 3 6 2" xfId="3558" xr:uid="{32BAA606-FA6B-42C7-8B7E-AEE3C028D31A}"/>
    <cellStyle name="เครื่องหมายจุลภาค 3 3 7" xfId="3550" xr:uid="{AD4450EF-4E98-4469-B0F3-F43C8374562F}"/>
    <cellStyle name="เครื่องหมายจุลภาค 3 3 8" xfId="3987" xr:uid="{5FD3B729-C274-45D2-821B-B8A1637B8F7E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2 2" xfId="3560" xr:uid="{100938EB-291D-4435-BC12-7EE0FE6A9B4A}"/>
    <cellStyle name="เครื่องหมายจุลภาค 3 4 2 3" xfId="2101" xr:uid="{00000000-0005-0000-0000-000036080000}"/>
    <cellStyle name="เครื่องหมายจุลภาค 3 4 2 3 2" xfId="3561" xr:uid="{DE825F17-2D95-4CB5-B870-DA2FBDD89273}"/>
    <cellStyle name="เครื่องหมายจุลภาค 3 4 2 4" xfId="3559" xr:uid="{B7A994AA-616B-42A0-AF0D-E6B74AA6A090}"/>
    <cellStyle name="เครื่องหมายจุลภาค 3 4 2 5" xfId="3990" xr:uid="{9A800344-FE0F-4120-8F91-D26FE2A24D6D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2 2" xfId="3563" xr:uid="{6478FE8A-F631-4CC3-9C8E-DB6CF553D9C2}"/>
    <cellStyle name="เครื่องหมายจุลภาค 3 5 3" xfId="2104" xr:uid="{00000000-0005-0000-0000-000039080000}"/>
    <cellStyle name="เครื่องหมายจุลภาค 3 5 3 2" xfId="3564" xr:uid="{0E8DC083-B353-43A7-99EF-648F994E250F}"/>
    <cellStyle name="เครื่องหมายจุลภาค 3 5 4" xfId="3562" xr:uid="{9952FD86-846B-49EA-BF09-C68E35F71D73}"/>
    <cellStyle name="เครื่องหมายจุลภาค 3 5 5" xfId="3991" xr:uid="{E6B3FFB6-C98D-4962-A0E3-36DA61D46999}"/>
    <cellStyle name="เครื่องหมายจุลภาค 3 6" xfId="2105" xr:uid="{00000000-0005-0000-0000-00003A080000}"/>
    <cellStyle name="เครื่องหมายจุลภาค 3 6 2" xfId="3565" xr:uid="{A249F3C8-B80F-4A16-B2A2-0E510A9AEC48}"/>
    <cellStyle name="เครื่องหมายจุลภาค 3 7" xfId="2106" xr:uid="{00000000-0005-0000-0000-00003B080000}"/>
    <cellStyle name="เครื่องหมายจุลภาค 3 7 2" xfId="3566" xr:uid="{D988CD85-1D30-42C7-A811-55FCE3A9AE0A}"/>
    <cellStyle name="เครื่องหมายจุลภาค 3 8" xfId="3540" xr:uid="{0690890C-6B70-4212-9264-3E81F724F9E0}"/>
    <cellStyle name="เครื่องหมายจุลภาค 3 9" xfId="3983" xr:uid="{F71BCE32-4920-4F5F-9A99-7F0528DCF559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2 2" xfId="3571" xr:uid="{412B75A5-564A-465C-A236-30660196537F}"/>
    <cellStyle name="เครื่องหมายจุลภาค 4 2 2 2 3" xfId="2113" xr:uid="{00000000-0005-0000-0000-000042080000}"/>
    <cellStyle name="เครื่องหมายจุลภาค 4 2 2 2 3 2" xfId="3572" xr:uid="{DB20CFF9-99D9-4644-916D-EDE92CDF0335}"/>
    <cellStyle name="เครื่องหมายจุลภาค 4 2 2 2 4" xfId="3570" xr:uid="{4BD1C473-BFC7-4CA5-B58A-A6982242A6C9}"/>
    <cellStyle name="เครื่องหมายจุลภาค 4 2 2 2 5" xfId="3995" xr:uid="{967619E9-EA99-403A-A40A-94D46CB4719F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2 2" xfId="3574" xr:uid="{0B85ED03-1E20-4E73-ACF8-A2669A26B7BA}"/>
    <cellStyle name="เครื่องหมายจุลภาค 4 2 2 3 3" xfId="2116" xr:uid="{00000000-0005-0000-0000-000045080000}"/>
    <cellStyle name="เครื่องหมายจุลภาค 4 2 2 3 3 2" xfId="3575" xr:uid="{880CAFD5-FE27-4403-B2FF-052A2970AD6C}"/>
    <cellStyle name="เครื่องหมายจุลภาค 4 2 2 3 4" xfId="3573" xr:uid="{DC3C362C-D658-4F8E-B4B4-B1A338247FB0}"/>
    <cellStyle name="เครื่องหมายจุลภาค 4 2 2 3 5" xfId="3996" xr:uid="{C391517B-D8CF-47FB-A51C-D7188770E542}"/>
    <cellStyle name="เครื่องหมายจุลภาค 4 2 2 4" xfId="2117" xr:uid="{00000000-0005-0000-0000-000046080000}"/>
    <cellStyle name="เครื่องหมายจุลภาค 4 2 2 4 2" xfId="3576" xr:uid="{0FCDC750-A1BF-44D0-92BF-AB8BC0795FF1}"/>
    <cellStyle name="เครื่องหมายจุลภาค 4 2 2 5" xfId="2118" xr:uid="{00000000-0005-0000-0000-000047080000}"/>
    <cellStyle name="เครื่องหมายจุลภาค 4 2 2 5 2" xfId="3577" xr:uid="{66543653-3816-42B7-A063-4FC55A21483E}"/>
    <cellStyle name="เครื่องหมายจุลภาค 4 2 2 6" xfId="3569" xr:uid="{7DA6802C-82F2-4AD3-BD42-F265A0DE8D64}"/>
    <cellStyle name="เครื่องหมายจุลภาค 4 2 2 7" xfId="3994" xr:uid="{B01EE043-EA46-4216-BCC7-AEEA4A488DDC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2 2" xfId="3579" xr:uid="{DA1F3B61-BF14-4D5A-BB02-FF9235E958E4}"/>
    <cellStyle name="เครื่องหมายจุลภาค 4 2 3 3" xfId="2121" xr:uid="{00000000-0005-0000-0000-00004A080000}"/>
    <cellStyle name="เครื่องหมายจุลภาค 4 2 3 3 2" xfId="3580" xr:uid="{39855360-C614-4085-9A0F-EEFB3E5B50F9}"/>
    <cellStyle name="เครื่องหมายจุลภาค 4 2 3 4" xfId="3578" xr:uid="{BFB60828-C596-423B-A8ED-14B6C5BC5885}"/>
    <cellStyle name="เครื่องหมายจุลภาค 4 2 3 5" xfId="3997" xr:uid="{1671CB7F-CD8F-4158-94D4-8C9C282EEB48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2 2" xfId="3582" xr:uid="{F1F8FB68-FCB8-406F-BBCC-0E3452D9C101}"/>
    <cellStyle name="เครื่องหมายจุลภาค 4 2 4 3" xfId="2124" xr:uid="{00000000-0005-0000-0000-00004D080000}"/>
    <cellStyle name="เครื่องหมายจุลภาค 4 2 4 3 2" xfId="3583" xr:uid="{E1116C0B-5FF2-495A-9953-4AD90C9393C0}"/>
    <cellStyle name="เครื่องหมายจุลภาค 4 2 4 4" xfId="3581" xr:uid="{42258122-305A-4078-B8B7-8D61BB4311F8}"/>
    <cellStyle name="เครื่องหมายจุลภาค 4 2 4 5" xfId="3998" xr:uid="{D7F70556-6665-4A49-8582-7C42D4770A2D}"/>
    <cellStyle name="เครื่องหมายจุลภาค 4 2 5" xfId="2125" xr:uid="{00000000-0005-0000-0000-00004E080000}"/>
    <cellStyle name="เครื่องหมายจุลภาค 4 2 5 2" xfId="3584" xr:uid="{253C4CD3-5A3F-43E7-8FA4-BC970602BB59}"/>
    <cellStyle name="เครื่องหมายจุลภาค 4 2 6" xfId="2126" xr:uid="{00000000-0005-0000-0000-00004F080000}"/>
    <cellStyle name="เครื่องหมายจุลภาค 4 2 6 2" xfId="3585" xr:uid="{DA919F04-A4BA-472C-A2AA-FFF5A57B93E5}"/>
    <cellStyle name="เครื่องหมายจุลภาค 4 2 7" xfId="3568" xr:uid="{073E45CE-4F47-49DA-933E-CE8273534702}"/>
    <cellStyle name="เครื่องหมายจุลภาค 4 2 8" xfId="3993" xr:uid="{B0440802-B019-4D78-AFA8-FD382D50F4C9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2 2" xfId="3588" xr:uid="{938FC807-0B2B-4853-9D2C-7F38280740EA}"/>
    <cellStyle name="เครื่องหมายจุลภาค 4 3 2 3" xfId="2130" xr:uid="{00000000-0005-0000-0000-000053080000}"/>
    <cellStyle name="เครื่องหมายจุลภาค 4 3 2 3 2" xfId="3589" xr:uid="{EB08FCC9-E889-4168-BBBD-B849647F95F2}"/>
    <cellStyle name="เครื่องหมายจุลภาค 4 3 2 4" xfId="3587" xr:uid="{FBDEC567-B309-4940-A850-D5781CDB0A37}"/>
    <cellStyle name="เครื่องหมายจุลภาค 4 3 2 5" xfId="4000" xr:uid="{CBFEBE81-7D5A-4843-A411-A0DA1FF35EA7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2 2" xfId="3591" xr:uid="{35B8EE5B-E66B-4954-84F6-9D9CB32CD507}"/>
    <cellStyle name="เครื่องหมายจุลภาค 4 3 3 3" xfId="2133" xr:uid="{00000000-0005-0000-0000-000056080000}"/>
    <cellStyle name="เครื่องหมายจุลภาค 4 3 3 3 2" xfId="3592" xr:uid="{A6431B97-E18C-4D9B-A7DD-FA32B0146EA7}"/>
    <cellStyle name="เครื่องหมายจุลภาค 4 3 3 4" xfId="3590" xr:uid="{21D81D73-35E2-46AA-9EF8-E9F1EE944C03}"/>
    <cellStyle name="เครื่องหมายจุลภาค 4 3 3 5" xfId="4001" xr:uid="{F3EDADB0-198B-4E38-AE63-1AEBC97F8FCC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2 2" xfId="3594" xr:uid="{D1D0D749-FF1C-4102-8373-ACBC0B31F726}"/>
    <cellStyle name="เครื่องหมายจุลภาค 4 3 4 3" xfId="2136" xr:uid="{00000000-0005-0000-0000-000059080000}"/>
    <cellStyle name="เครื่องหมายจุลภาค 4 3 4 3 2" xfId="3595" xr:uid="{C5AB218B-1E0B-4C64-BC0A-5F41CF98CACE}"/>
    <cellStyle name="เครื่องหมายจุลภาค 4 3 4 4" xfId="3593" xr:uid="{322C54EA-A884-486E-B3D8-DE36A80AC6E8}"/>
    <cellStyle name="เครื่องหมายจุลภาค 4 3 4 5" xfId="4002" xr:uid="{9E1F926B-BBC4-4677-9371-0C8735DA1E55}"/>
    <cellStyle name="เครื่องหมายจุลภาค 4 3 5" xfId="2137" xr:uid="{00000000-0005-0000-0000-00005A080000}"/>
    <cellStyle name="เครื่องหมายจุลภาค 4 3 5 2" xfId="3596" xr:uid="{F9DB256F-8B60-45EC-A131-2DDEC5FB475D}"/>
    <cellStyle name="เครื่องหมายจุลภาค 4 3 6" xfId="2138" xr:uid="{00000000-0005-0000-0000-00005B080000}"/>
    <cellStyle name="เครื่องหมายจุลภาค 4 3 6 2" xfId="3597" xr:uid="{F4080932-6CC9-463B-92D7-FB1FE5B3D789}"/>
    <cellStyle name="เครื่องหมายจุลภาค 4 3 7" xfId="3586" xr:uid="{3B1E9E5C-6986-4288-809E-C53FD2DEDE90}"/>
    <cellStyle name="เครื่องหมายจุลภาค 4 3 8" xfId="3999" xr:uid="{B2B2C8A7-6F3F-4398-929C-859F6B4A19A9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2 2" xfId="3599" xr:uid="{AAE988F2-F317-4746-9B74-B5805D90BE99}"/>
    <cellStyle name="เครื่องหมายจุลภาค 4 4 3" xfId="2141" xr:uid="{00000000-0005-0000-0000-00005E080000}"/>
    <cellStyle name="เครื่องหมายจุลภาค 4 4 3 2" xfId="3600" xr:uid="{430D9A23-E3E4-47A4-9E28-8B48F1D87BC2}"/>
    <cellStyle name="เครื่องหมายจุลภาค 4 4 4" xfId="3598" xr:uid="{D7A40FD1-2C2E-45EF-A5CF-462888519385}"/>
    <cellStyle name="เครื่องหมายจุลภาค 4 4 5" xfId="4003" xr:uid="{E8FE2FF0-B9FC-4434-9BD5-05BECFDF4B5E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2 2" xfId="3602" xr:uid="{E041EF8D-3F5C-404E-BC20-D25FADA16327}"/>
    <cellStyle name="เครื่องหมายจุลภาค 4 5 3" xfId="2144" xr:uid="{00000000-0005-0000-0000-000061080000}"/>
    <cellStyle name="เครื่องหมายจุลภาค 4 5 3 2" xfId="3603" xr:uid="{85A91835-C2FF-4EFF-836B-8B3C24D795DE}"/>
    <cellStyle name="เครื่องหมายจุลภาค 4 5 4" xfId="3601" xr:uid="{B5976281-E716-451B-BCA3-E122E9568DA1}"/>
    <cellStyle name="เครื่องหมายจุลภาค 4 5 5" xfId="4004" xr:uid="{BA0D9383-D3A1-40C3-BE02-94E0AD06681F}"/>
    <cellStyle name="เครื่องหมายจุลภาค 4 6" xfId="2145" xr:uid="{00000000-0005-0000-0000-000062080000}"/>
    <cellStyle name="เครื่องหมายจุลภาค 4 6 2" xfId="3604" xr:uid="{8464F2B5-CE18-4978-B6DC-E30CD5B677AB}"/>
    <cellStyle name="เครื่องหมายจุลภาค 4 7" xfId="2146" xr:uid="{00000000-0005-0000-0000-000063080000}"/>
    <cellStyle name="เครื่องหมายจุลภาค 4 7 2" xfId="3605" xr:uid="{BC51448D-BA7D-4632-9302-199ECEAD782C}"/>
    <cellStyle name="เครื่องหมายจุลภาค 4 8" xfId="3567" xr:uid="{6B2E0043-B101-4B3C-A886-BCEAE9391A43}"/>
    <cellStyle name="เครื่องหมายจุลภาค 4 9" xfId="3992" xr:uid="{1445979C-F859-4F08-8BDB-AA7DA69B51B2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2 2" xfId="3610" xr:uid="{A31990BB-FE7C-4D7C-B360-5626F60841A3}"/>
    <cellStyle name="เครื่องหมายจุลภาค 5 2 2 2 3" xfId="2153" xr:uid="{00000000-0005-0000-0000-00006A080000}"/>
    <cellStyle name="เครื่องหมายจุลภาค 5 2 2 2 3 2" xfId="3611" xr:uid="{05FE9375-EF6F-4ED3-B070-9FD7AFCB7F77}"/>
    <cellStyle name="เครื่องหมายจุลภาค 5 2 2 2 4" xfId="3609" xr:uid="{175C70A3-7863-4F9D-BA15-CC1F2EA21170}"/>
    <cellStyle name="เครื่องหมายจุลภาค 5 2 2 2 5" xfId="4008" xr:uid="{34EEA5DD-FBAC-45E9-B4CF-6A070EDAE325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2 2" xfId="3613" xr:uid="{A638E6A8-2102-40DE-B0AC-4F4FB05916D5}"/>
    <cellStyle name="เครื่องหมายจุลภาค 5 2 2 3 3" xfId="2156" xr:uid="{00000000-0005-0000-0000-00006D080000}"/>
    <cellStyle name="เครื่องหมายจุลภาค 5 2 2 3 3 2" xfId="3614" xr:uid="{0EB3C574-1B03-4FA7-A766-5335BBFDFD87}"/>
    <cellStyle name="เครื่องหมายจุลภาค 5 2 2 3 4" xfId="3612" xr:uid="{EAF90610-B001-4FA2-8477-5E23B464E5BD}"/>
    <cellStyle name="เครื่องหมายจุลภาค 5 2 2 3 5" xfId="4009" xr:uid="{8E8585F9-3319-474C-B0DF-BAD3B8D30160}"/>
    <cellStyle name="เครื่องหมายจุลภาค 5 2 2 4" xfId="2157" xr:uid="{00000000-0005-0000-0000-00006E080000}"/>
    <cellStyle name="เครื่องหมายจุลภาค 5 2 2 4 2" xfId="3615" xr:uid="{5ED480A3-7AB3-427F-8ABB-0F9C77A2D4CC}"/>
    <cellStyle name="เครื่องหมายจุลภาค 5 2 2 5" xfId="2158" xr:uid="{00000000-0005-0000-0000-00006F080000}"/>
    <cellStyle name="เครื่องหมายจุลภาค 5 2 2 5 2" xfId="3616" xr:uid="{5C3E4F47-3DEA-41B9-8B67-C4E01161F7B9}"/>
    <cellStyle name="เครื่องหมายจุลภาค 5 2 2 6" xfId="3608" xr:uid="{80F5615C-119F-4107-A0A8-4BFD866C31AE}"/>
    <cellStyle name="เครื่องหมายจุลภาค 5 2 2 7" xfId="4007" xr:uid="{BCD632F9-5B0F-465D-940B-551285FE87BD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2 2" xfId="3618" xr:uid="{BC100438-3121-47CF-B83F-C54296FD1B1E}"/>
    <cellStyle name="เครื่องหมายจุลภาค 5 2 3 3" xfId="2161" xr:uid="{00000000-0005-0000-0000-000072080000}"/>
    <cellStyle name="เครื่องหมายจุลภาค 5 2 3 3 2" xfId="3619" xr:uid="{9113DAB9-C8D9-4381-A8DD-2B20008153A9}"/>
    <cellStyle name="เครื่องหมายจุลภาค 5 2 3 4" xfId="3617" xr:uid="{D037AEDD-1E5F-4F30-B30F-651B7CE85F4E}"/>
    <cellStyle name="เครื่องหมายจุลภาค 5 2 3 5" xfId="4010" xr:uid="{C3770238-9783-41FF-8EC7-98F7322FB643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2 2" xfId="3621" xr:uid="{34D4CC63-5966-4508-9369-BC920C6B745E}"/>
    <cellStyle name="เครื่องหมายจุลภาค 5 2 4 3" xfId="2164" xr:uid="{00000000-0005-0000-0000-000075080000}"/>
    <cellStyle name="เครื่องหมายจุลภาค 5 2 4 3 2" xfId="3622" xr:uid="{459E7DDB-7CFA-47C7-9426-164230CC37FC}"/>
    <cellStyle name="เครื่องหมายจุลภาค 5 2 4 4" xfId="3620" xr:uid="{6D931AF7-7955-47BC-8299-2D18CB3303FD}"/>
    <cellStyle name="เครื่องหมายจุลภาค 5 2 4 5" xfId="4011" xr:uid="{79027506-8334-42E8-AF50-6A22BCB367C8}"/>
    <cellStyle name="เครื่องหมายจุลภาค 5 2 5" xfId="2165" xr:uid="{00000000-0005-0000-0000-000076080000}"/>
    <cellStyle name="เครื่องหมายจุลภาค 5 2 5 2" xfId="3623" xr:uid="{2D9C12F9-6503-4E48-8EF9-6452F85DE207}"/>
    <cellStyle name="เครื่องหมายจุลภาค 5 2 6" xfId="2166" xr:uid="{00000000-0005-0000-0000-000077080000}"/>
    <cellStyle name="เครื่องหมายจุลภาค 5 2 6 2" xfId="3624" xr:uid="{88321C0E-6467-4204-BC0E-4FAA7090E073}"/>
    <cellStyle name="เครื่องหมายจุลภาค 5 2 7" xfId="3607" xr:uid="{49CF147D-D3A8-4A35-8896-DCF28FA3B190}"/>
    <cellStyle name="เครื่องหมายจุลภาค 5 2 8" xfId="4006" xr:uid="{3CE73A8B-8783-4FBE-B94E-42A989CAF329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2 2" xfId="3627" xr:uid="{4AB6FAAA-50E8-4ED9-921F-3266C80F3D7E}"/>
    <cellStyle name="เครื่องหมายจุลภาค 5 3 2 3" xfId="2170" xr:uid="{00000000-0005-0000-0000-00007B080000}"/>
    <cellStyle name="เครื่องหมายจุลภาค 5 3 2 3 2" xfId="3628" xr:uid="{4E28FA31-8917-4C16-B673-59846C491F9A}"/>
    <cellStyle name="เครื่องหมายจุลภาค 5 3 2 4" xfId="3626" xr:uid="{DB08251E-EDFC-4502-8D0C-EC00CDECF025}"/>
    <cellStyle name="เครื่องหมายจุลภาค 5 3 2 5" xfId="4013" xr:uid="{3329A6CD-8193-47BB-9E92-D09BFFC9F39D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2 2" xfId="3630" xr:uid="{D8A86AAD-C2D7-48C2-AF99-076861446207}"/>
    <cellStyle name="เครื่องหมายจุลภาค 5 3 3 3" xfId="2173" xr:uid="{00000000-0005-0000-0000-00007E080000}"/>
    <cellStyle name="เครื่องหมายจุลภาค 5 3 3 3 2" xfId="3631" xr:uid="{901154F6-CA43-4319-B9B8-395D8689F9C3}"/>
    <cellStyle name="เครื่องหมายจุลภาค 5 3 3 4" xfId="3629" xr:uid="{11FAFAD6-2D3C-4339-9870-4F9BE94BD4D3}"/>
    <cellStyle name="เครื่องหมายจุลภาค 5 3 3 5" xfId="4014" xr:uid="{5798C729-A4DC-4669-9C3F-8185607ECEAA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5 2" xfId="3632" xr:uid="{AD6BA637-DF3D-4C43-B505-062036D8D2C6}"/>
    <cellStyle name="เครื่องหมายจุลภาค 5 3 6" xfId="2176" xr:uid="{00000000-0005-0000-0000-000081080000}"/>
    <cellStyle name="เครื่องหมายจุลภาค 5 3 6 2" xfId="3633" xr:uid="{B439D1FA-66BF-442A-8CA1-3E83F28472B4}"/>
    <cellStyle name="เครื่องหมายจุลภาค 5 3 7" xfId="3625" xr:uid="{207FE5E9-EA38-4A61-804E-66739554C901}"/>
    <cellStyle name="เครื่องหมายจุลภาค 5 3 8" xfId="4012" xr:uid="{5BDB483C-5991-4566-8332-683ADC3BE17E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2 2" xfId="3635" xr:uid="{839D937C-E445-4D35-A60A-FAD5E3B1E10A}"/>
    <cellStyle name="เครื่องหมายจุลภาค 5 4 2 3" xfId="2180" xr:uid="{00000000-0005-0000-0000-000085080000}"/>
    <cellStyle name="เครื่องหมายจุลภาค 5 4 2 3 2" xfId="3636" xr:uid="{E39B5EBF-9115-4491-894F-8A26020C6EB2}"/>
    <cellStyle name="เครื่องหมายจุลภาค 5 4 2 4" xfId="3634" xr:uid="{097802D5-3C34-4B3A-BC66-945CE53D3802}"/>
    <cellStyle name="เครื่องหมายจุลภาค 5 4 2 5" xfId="4015" xr:uid="{F175CE68-5343-4C2E-84C0-F00D09312083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2 2" xfId="3638" xr:uid="{8E202C7F-B2B1-4C2C-88AE-1987ACE08830}"/>
    <cellStyle name="เครื่องหมายจุลภาค 5 5 3" xfId="2183" xr:uid="{00000000-0005-0000-0000-000088080000}"/>
    <cellStyle name="เครื่องหมายจุลภาค 5 5 3 2" xfId="3639" xr:uid="{A4C66CE7-2E86-4E4C-942E-251E2EB0A5B3}"/>
    <cellStyle name="เครื่องหมายจุลภาค 5 5 4" xfId="3637" xr:uid="{5E9FCF16-922F-410D-A7E6-0F7BD33ED230}"/>
    <cellStyle name="เครื่องหมายจุลภาค 5 5 5" xfId="4016" xr:uid="{B93A4D42-E42C-45E5-98DC-1C0595FFCA5E}"/>
    <cellStyle name="เครื่องหมายจุลภาค 5 6" xfId="2184" xr:uid="{00000000-0005-0000-0000-000089080000}"/>
    <cellStyle name="เครื่องหมายจุลภาค 5 6 2" xfId="3640" xr:uid="{E6B42FC5-B470-40A5-A066-A576084C01A1}"/>
    <cellStyle name="เครื่องหมายจุลภาค 5 7" xfId="2185" xr:uid="{00000000-0005-0000-0000-00008A080000}"/>
    <cellStyle name="เครื่องหมายจุลภาค 5 7 2" xfId="3641" xr:uid="{B69C7766-646A-4F9A-87B4-5B3048B8FA28}"/>
    <cellStyle name="เครื่องหมายจุลภาค 5 8" xfId="3606" xr:uid="{67404BD7-843E-46E5-ABB4-2B169B079622}"/>
    <cellStyle name="เครื่องหมายจุลภาค 5 9" xfId="4005" xr:uid="{D1C42968-60D8-4406-9096-9325421D28F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2 2 2" xfId="3643" xr:uid="{1B233D5B-8621-4D5A-8073-61C057AA16AE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2 4 2 2" xfId="3644" xr:uid="{8263FBB9-BDA5-47DD-9A64-3234E8607285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2 2" xfId="3646" xr:uid="{8EC561B6-FF1A-46C3-83EA-804CDF544DF3}"/>
    <cellStyle name="เครื่องหมายจุลภาค 6 3 2 3" xfId="2196" xr:uid="{00000000-0005-0000-0000-000095080000}"/>
    <cellStyle name="เครื่องหมายจุลภาค 6 3 2 3 2" xfId="3647" xr:uid="{013E2FF7-2E87-43DD-A471-874690639B78}"/>
    <cellStyle name="เครื่องหมายจุลภาค 6 3 2 4" xfId="3645" xr:uid="{BA498820-49D9-406F-8A27-D164ABA496B6}"/>
    <cellStyle name="เครื่องหมายจุลภาค 6 3 2 5" xfId="4018" xr:uid="{C0790800-0275-4486-84A1-10AAD7FF4EBF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2 2" xfId="3649" xr:uid="{C8B5F474-A9DD-4221-9A7C-26F122BB2353}"/>
    <cellStyle name="เครื่องหมายจุลภาค 6 4 3" xfId="2199" xr:uid="{00000000-0005-0000-0000-000098080000}"/>
    <cellStyle name="เครื่องหมายจุลภาค 6 4 3 2" xfId="3650" xr:uid="{0075BEA2-9696-45A1-AF89-7ECDAC925923}"/>
    <cellStyle name="เครื่องหมายจุลภาค 6 4 4" xfId="3648" xr:uid="{CE858F20-7767-42C6-AE22-1D2E39F97F77}"/>
    <cellStyle name="เครื่องหมายจุลภาค 6 4 5" xfId="4019" xr:uid="{D5772712-2605-4F0B-A6F7-074F69660AF8}"/>
    <cellStyle name="เครื่องหมายจุลภาค 6 5" xfId="2200" xr:uid="{00000000-0005-0000-0000-000099080000}"/>
    <cellStyle name="เครื่องหมายจุลภาค 6 5 2" xfId="3651" xr:uid="{44EA4B0F-E995-45A5-A2E3-825727D49FE2}"/>
    <cellStyle name="เครื่องหมายจุลภาค 6 6" xfId="2201" xr:uid="{00000000-0005-0000-0000-00009A080000}"/>
    <cellStyle name="เครื่องหมายจุลภาค 6 6 2" xfId="3652" xr:uid="{B0459521-4912-4997-8F02-F9A6FEE08B22}"/>
    <cellStyle name="เครื่องหมายจุลภาค 6 7" xfId="3642" xr:uid="{249FB6EA-EA48-471B-9344-823860B11615}"/>
    <cellStyle name="เครื่องหมายจุลภาค 6 8" xfId="4017" xr:uid="{DF61E874-7CFD-4BB0-ADFF-CC99C93BA212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2 2" xfId="3655" xr:uid="{99B88792-A41D-4AD8-BEBF-212053F81C60}"/>
    <cellStyle name="เครื่องหมายจุลภาค 7 3 3" xfId="2208" xr:uid="{00000000-0005-0000-0000-0000A1080000}"/>
    <cellStyle name="เครื่องหมายจุลภาค 7 3 3 2" xfId="3656" xr:uid="{BB98EAE1-4DA5-402E-B009-F42C89BE8E35}"/>
    <cellStyle name="เครื่องหมายจุลภาค 7 3 4" xfId="3654" xr:uid="{092BEF3A-2EFF-4AB9-B500-DD46CE988A6B}"/>
    <cellStyle name="เครื่องหมายจุลภาค 7 3 5" xfId="4021" xr:uid="{C45ECD75-BAC6-4BCF-94DE-BA45A5D7507C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2 2" xfId="3658" xr:uid="{445C3280-6462-4E35-8D06-725181259D1B}"/>
    <cellStyle name="เครื่องหมายจุลภาค 7 4 3" xfId="2211" xr:uid="{00000000-0005-0000-0000-0000A4080000}"/>
    <cellStyle name="เครื่องหมายจุลภาค 7 4 3 2" xfId="3659" xr:uid="{947FC658-A767-4E90-BEE2-9EBAA2FD9951}"/>
    <cellStyle name="เครื่องหมายจุลภาค 7 4 4" xfId="3657" xr:uid="{99633899-AF6E-4894-9ECD-A502986FE154}"/>
    <cellStyle name="เครื่องหมายจุลภาค 7 4 5" xfId="4022" xr:uid="{EC71A4CE-8FDD-437B-B8C2-FC9B1BE205C3}"/>
    <cellStyle name="เครื่องหมายจุลภาค 7 5" xfId="2212" xr:uid="{00000000-0005-0000-0000-0000A5080000}"/>
    <cellStyle name="เครื่องหมายจุลภาค 7 5 2" xfId="3660" xr:uid="{A51D7C2C-78D8-494F-865A-3A04829DEB6B}"/>
    <cellStyle name="เครื่องหมายจุลภาค 7 6" xfId="2213" xr:uid="{00000000-0005-0000-0000-0000A6080000}"/>
    <cellStyle name="เครื่องหมายจุลภาค 7 6 2" xfId="3661" xr:uid="{963ADCC7-BCA7-4973-9F63-FC28D3E4513E}"/>
    <cellStyle name="เครื่องหมายจุลภาค 7 7" xfId="3653" xr:uid="{4745C24C-30C6-4B72-96BC-B7EFD58EB375}"/>
    <cellStyle name="เครื่องหมายจุลภาค 7 8" xfId="4020" xr:uid="{CAF01A00-F563-40CC-A6A8-E810DFDE852F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 8 2 2" xfId="3662" xr:uid="{A6AFCA0E-E0B1-41A9-92A1-D569A86FCD09}"/>
    <cellStyle name="เครื่องหมายจุลภาค_4fd.15_05_04final" xfId="2216" xr:uid="{00000000-0005-0000-0000-0000A908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2 2 2" xfId="3667" xr:uid="{21ED6CCF-7F10-49E7-96F4-66A5F4F2332B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 6" xfId="3663" xr:uid="{E7116CB4-34D0-44DD-87CC-9158E3D25006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2 2 2" xfId="3664" xr:uid="{34494B86-4A55-4CD9-A5A1-9C4F5C58ADF9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4 3" xfId="4023" xr:uid="{4A92C4D1-AA85-4087-97AF-30B6CD47C06D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3 3 2" xfId="3665" xr:uid="{13ACCBB7-A836-41DF-9296-E848AB3EE8AB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 2 3 2" xfId="3666" xr:uid="{EB7417AF-9452-4ED5-8FCC-037FAD9085B7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 T2 2" xfId="4024" xr:uid="{7E05D6C9-0A75-4B1D-80E8-707C204C2695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2 2" xfId="3669" xr:uid="{D5FC8D18-BCDF-48D0-B4B7-7100DCD004F0}"/>
    <cellStyle name="桁区切り [0.00] 2 3" xfId="2318" xr:uid="{00000000-0005-0000-0000-00000E090000}"/>
    <cellStyle name="桁区切り [0.00] 2 3 2" xfId="3670" xr:uid="{280132A3-6E15-4566-B09D-8BDF28C10F97}"/>
    <cellStyle name="桁区切り [0.00] 2 4" xfId="3668" xr:uid="{CB99BB2C-FD9F-4ACB-9485-52B648F434A5}"/>
    <cellStyle name="桁区切り [0.00] 2 5" xfId="4025" xr:uid="{F5E97A71-74B8-42D1-908B-9B036369DDC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3898F34-010D-444A-82FA-4DD4D5620AA2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ECC379B2-08B6-470E-9263-1C46CB5755B7}"/>
            </a:ext>
          </a:extLst>
        </xdr:cNvPr>
        <xdr:cNvSpPr txBox="1">
          <a:spLocks noChangeArrowheads="1"/>
        </xdr:cNvSpPr>
      </xdr:nvSpPr>
      <xdr:spPr bwMode="auto">
        <a:xfrm>
          <a:off x="7632700" y="0"/>
          <a:ext cx="855866" cy="60766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0</xdr:rowOff>
    </xdr:from>
    <xdr:to>
      <xdr:col>25</xdr:col>
      <xdr:colOff>855866</xdr:colOff>
      <xdr:row>2</xdr:row>
      <xdr:rowOff>44656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F7E993D-B0BC-4E39-83C9-702C6D84C9F4}"/>
            </a:ext>
          </a:extLst>
        </xdr:cNvPr>
        <xdr:cNvSpPr txBox="1">
          <a:spLocks noChangeArrowheads="1"/>
        </xdr:cNvSpPr>
      </xdr:nvSpPr>
      <xdr:spPr bwMode="auto">
        <a:xfrm>
          <a:off x="15648214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21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1D11B076-8A3E-4C16-B81F-09C46CC4E0BD}"/>
            </a:ext>
          </a:extLst>
        </xdr:cNvPr>
        <xdr:cNvSpPr txBox="1">
          <a:spLocks noChangeArrowheads="1"/>
        </xdr:cNvSpPr>
      </xdr:nvSpPr>
      <xdr:spPr bwMode="auto">
        <a:xfrm>
          <a:off x="13230225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0</xdr:colOff>
      <xdr:row>54</xdr:row>
      <xdr:rowOff>9525</xdr:rowOff>
    </xdr:from>
    <xdr:to>
      <xdr:col>16</xdr:col>
      <xdr:colOff>855866</xdr:colOff>
      <xdr:row>56</xdr:row>
      <xdr:rowOff>58387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7E8A8693-6F50-4241-A621-9DD15E3AB495}"/>
            </a:ext>
          </a:extLst>
        </xdr:cNvPr>
        <xdr:cNvSpPr txBox="1">
          <a:spLocks noChangeArrowheads="1"/>
        </xdr:cNvSpPr>
      </xdr:nvSpPr>
      <xdr:spPr bwMode="auto">
        <a:xfrm>
          <a:off x="8010525" y="1489710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9525</xdr:colOff>
      <xdr:row>0</xdr:row>
      <xdr:rowOff>0</xdr:rowOff>
    </xdr:from>
    <xdr:to>
      <xdr:col>16</xdr:col>
      <xdr:colOff>865391</xdr:colOff>
      <xdr:row>2</xdr:row>
      <xdr:rowOff>48862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781BB-84C0-42D1-BBC0-56B891CA27CA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094C-A8CE-4582-B068-AC191CEA0C54}">
  <sheetPr>
    <tabColor theme="1"/>
  </sheetPr>
  <dimension ref="A1:P113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2" customWidth="1"/>
    <col min="2" max="3" width="2.28515625" style="2" customWidth="1"/>
    <col min="4" max="4" width="2.140625" style="2" customWidth="1"/>
    <col min="5" max="5" width="8" style="2" customWidth="1"/>
    <col min="6" max="6" width="8.42578125" style="2" customWidth="1"/>
    <col min="7" max="7" width="30" style="2" customWidth="1"/>
    <col min="8" max="8" width="11.7109375" style="2" customWidth="1"/>
    <col min="9" max="9" width="0.85546875" style="2" customWidth="1"/>
    <col min="10" max="10" width="16.7109375" style="2" customWidth="1"/>
    <col min="11" max="11" width="0.85546875" style="2" customWidth="1"/>
    <col min="12" max="12" width="16.7109375" style="5" customWidth="1"/>
    <col min="13" max="13" width="0.85546875" style="4" customWidth="1"/>
    <col min="14" max="14" width="16.7109375" style="4" customWidth="1"/>
    <col min="15" max="15" width="0.85546875" style="4" customWidth="1"/>
    <col min="16" max="16" width="16.7109375" style="4" customWidth="1"/>
    <col min="17" max="16384" width="9.140625" style="2"/>
  </cols>
  <sheetData>
    <row r="1" spans="1:16" ht="21.95" customHeight="1">
      <c r="A1" s="35" t="s">
        <v>0</v>
      </c>
      <c r="B1" s="35"/>
      <c r="C1" s="35"/>
      <c r="D1" s="35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1.95" customHeight="1">
      <c r="A2" s="35" t="s">
        <v>1</v>
      </c>
      <c r="B2" s="35"/>
      <c r="C2" s="35"/>
      <c r="D2" s="35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1.95" customHeight="1">
      <c r="A3" s="35" t="s">
        <v>206</v>
      </c>
      <c r="B3" s="35"/>
      <c r="C3" s="35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1.95" customHeight="1">
      <c r="A4" s="35"/>
      <c r="B4" s="35"/>
      <c r="C4" s="35"/>
      <c r="D4" s="35"/>
      <c r="E4" s="37"/>
      <c r="F4" s="37"/>
      <c r="G4" s="37"/>
      <c r="H4" s="38"/>
      <c r="I4" s="37"/>
      <c r="J4" s="37"/>
      <c r="K4" s="37"/>
      <c r="L4" s="113"/>
      <c r="M4" s="39"/>
      <c r="N4" s="39"/>
      <c r="O4" s="39"/>
      <c r="P4" s="39"/>
    </row>
    <row r="5" spans="1:16" ht="21.95" customHeight="1">
      <c r="A5" s="40"/>
      <c r="B5" s="40"/>
      <c r="C5" s="40"/>
      <c r="D5" s="40"/>
      <c r="E5" s="41"/>
      <c r="F5" s="41"/>
      <c r="G5" s="41"/>
      <c r="H5" s="42"/>
      <c r="I5" s="42"/>
      <c r="J5" s="191" t="s">
        <v>2</v>
      </c>
      <c r="K5" s="191"/>
      <c r="L5" s="191"/>
      <c r="M5" s="191"/>
      <c r="N5" s="191"/>
      <c r="O5" s="191"/>
      <c r="P5" s="191"/>
    </row>
    <row r="6" spans="1:16" ht="21.95" customHeight="1">
      <c r="A6" s="40"/>
      <c r="B6" s="40"/>
      <c r="C6" s="40"/>
      <c r="D6" s="40"/>
      <c r="E6" s="41"/>
      <c r="F6" s="41"/>
      <c r="G6" s="41"/>
      <c r="H6" s="42"/>
      <c r="I6" s="42"/>
      <c r="J6" s="192" t="s">
        <v>3</v>
      </c>
      <c r="K6" s="192"/>
      <c r="L6" s="192"/>
      <c r="M6" s="43"/>
      <c r="N6" s="191" t="s">
        <v>4</v>
      </c>
      <c r="O6" s="191"/>
      <c r="P6" s="191"/>
    </row>
    <row r="7" spans="1:16" ht="21.95" customHeight="1">
      <c r="A7" s="40"/>
      <c r="B7" s="40"/>
      <c r="C7" s="40"/>
      <c r="D7" s="40"/>
      <c r="E7" s="41"/>
      <c r="F7" s="41"/>
      <c r="G7" s="41"/>
      <c r="H7" s="42"/>
      <c r="I7" s="42"/>
      <c r="J7" s="147" t="s">
        <v>201</v>
      </c>
      <c r="K7" s="43"/>
      <c r="L7" s="147" t="s">
        <v>5</v>
      </c>
      <c r="M7" s="43"/>
      <c r="N7" s="147" t="s">
        <v>201</v>
      </c>
      <c r="O7" s="43"/>
      <c r="P7" s="150" t="s">
        <v>5</v>
      </c>
    </row>
    <row r="8" spans="1:16" ht="21.95" customHeight="1">
      <c r="A8" s="40"/>
      <c r="B8" s="40"/>
      <c r="C8" s="40"/>
      <c r="D8" s="40"/>
      <c r="E8" s="41"/>
      <c r="F8" s="41"/>
      <c r="G8" s="41"/>
      <c r="H8" s="42"/>
      <c r="I8" s="42"/>
      <c r="J8" s="148" t="s">
        <v>6</v>
      </c>
      <c r="K8" s="43"/>
      <c r="L8" s="148" t="s">
        <v>7</v>
      </c>
      <c r="M8" s="43"/>
      <c r="N8" s="148" t="s">
        <v>6</v>
      </c>
      <c r="O8" s="43"/>
      <c r="P8" s="148" t="s">
        <v>7</v>
      </c>
    </row>
    <row r="9" spans="1:16" ht="21.95" customHeight="1">
      <c r="A9" s="40"/>
      <c r="B9" s="40"/>
      <c r="C9" s="40"/>
      <c r="D9" s="40"/>
      <c r="E9" s="41"/>
      <c r="F9" s="41"/>
      <c r="G9" s="41"/>
      <c r="H9" s="44" t="s">
        <v>8</v>
      </c>
      <c r="I9" s="42"/>
      <c r="J9" s="149" t="s">
        <v>9</v>
      </c>
      <c r="K9" s="42"/>
      <c r="L9" s="149"/>
      <c r="M9" s="42"/>
      <c r="N9" s="149" t="s">
        <v>9</v>
      </c>
      <c r="O9" s="146" t="s">
        <v>10</v>
      </c>
      <c r="P9" s="151"/>
    </row>
    <row r="10" spans="1:16" ht="21.95" customHeight="1">
      <c r="A10" s="45" t="s">
        <v>11</v>
      </c>
      <c r="B10" s="45"/>
      <c r="C10" s="45"/>
      <c r="D10" s="45"/>
      <c r="E10" s="46"/>
      <c r="F10" s="46"/>
      <c r="G10" s="46"/>
      <c r="H10" s="42"/>
      <c r="I10" s="41"/>
      <c r="J10" s="43"/>
      <c r="K10" s="43"/>
      <c r="L10" s="43"/>
      <c r="M10" s="114"/>
      <c r="N10" s="43"/>
      <c r="O10" s="43"/>
      <c r="P10" s="43"/>
    </row>
    <row r="11" spans="1:16" ht="7.15" customHeight="1">
      <c r="A11" s="45"/>
      <c r="B11" s="45"/>
      <c r="C11" s="45"/>
      <c r="D11" s="45"/>
      <c r="E11" s="46"/>
      <c r="F11" s="46"/>
      <c r="G11" s="46"/>
      <c r="H11" s="42"/>
      <c r="I11" s="41"/>
      <c r="J11" s="43"/>
      <c r="K11" s="43"/>
      <c r="L11" s="43"/>
      <c r="M11" s="114"/>
      <c r="N11" s="43"/>
      <c r="O11" s="43"/>
      <c r="P11" s="43"/>
    </row>
    <row r="12" spans="1:16" ht="21.95" customHeight="1">
      <c r="A12" s="35" t="s">
        <v>12</v>
      </c>
      <c r="B12" s="40"/>
      <c r="C12" s="40"/>
      <c r="D12" s="40"/>
      <c r="E12" s="41"/>
      <c r="F12" s="41"/>
      <c r="G12" s="41"/>
      <c r="H12" s="42"/>
      <c r="I12" s="41"/>
      <c r="J12" s="41"/>
      <c r="K12" s="41"/>
      <c r="L12" s="41"/>
      <c r="M12" s="120"/>
      <c r="N12" s="120"/>
      <c r="O12" s="120"/>
      <c r="P12" s="120"/>
    </row>
    <row r="13" spans="1:16" ht="21.95" customHeight="1">
      <c r="A13" s="40" t="s">
        <v>13</v>
      </c>
      <c r="B13" s="40"/>
      <c r="C13" s="40"/>
      <c r="D13" s="40"/>
      <c r="E13" s="41"/>
      <c r="F13" s="41"/>
      <c r="G13" s="41"/>
      <c r="H13" s="42">
        <v>6</v>
      </c>
      <c r="I13" s="41"/>
      <c r="J13" s="187">
        <v>177546852.90000001</v>
      </c>
      <c r="K13" s="48"/>
      <c r="L13" s="47">
        <v>171880603.63</v>
      </c>
      <c r="M13" s="29"/>
      <c r="N13" s="163">
        <v>165453234.11000001</v>
      </c>
      <c r="O13" s="29"/>
      <c r="P13" s="29">
        <v>159964980.94999999</v>
      </c>
    </row>
    <row r="14" spans="1:16" ht="21.95" customHeight="1">
      <c r="A14" s="49" t="s">
        <v>14</v>
      </c>
      <c r="B14" s="40"/>
      <c r="C14" s="40"/>
      <c r="D14" s="40"/>
      <c r="E14" s="41"/>
      <c r="F14" s="41"/>
      <c r="G14" s="41"/>
      <c r="H14" s="42" t="s">
        <v>188</v>
      </c>
      <c r="I14" s="41"/>
      <c r="J14" s="187">
        <v>18068592.289999999</v>
      </c>
      <c r="K14" s="48"/>
      <c r="L14" s="47">
        <v>26191764.66</v>
      </c>
      <c r="M14" s="29"/>
      <c r="N14" s="163">
        <v>17338965.199999999</v>
      </c>
      <c r="O14" s="29"/>
      <c r="P14" s="29">
        <v>25748524.739999995</v>
      </c>
    </row>
    <row r="15" spans="1:16" ht="21.95" customHeight="1">
      <c r="A15" s="40" t="s">
        <v>15</v>
      </c>
      <c r="B15" s="40"/>
      <c r="C15" s="40"/>
      <c r="D15" s="40"/>
      <c r="E15" s="41"/>
      <c r="F15" s="41"/>
      <c r="G15" s="41"/>
      <c r="H15" s="42">
        <v>5.2</v>
      </c>
      <c r="I15" s="41"/>
      <c r="J15" s="187">
        <v>0</v>
      </c>
      <c r="K15" s="121"/>
      <c r="L15" s="121">
        <v>14983346.370000001</v>
      </c>
      <c r="M15" s="29"/>
      <c r="N15" s="163">
        <v>0</v>
      </c>
      <c r="O15" s="29"/>
      <c r="P15" s="29">
        <v>17422464.52</v>
      </c>
    </row>
    <row r="16" spans="1:16" ht="21.95" customHeight="1">
      <c r="A16" s="40" t="s">
        <v>16</v>
      </c>
      <c r="B16" s="40"/>
      <c r="C16" s="40"/>
      <c r="D16" s="40"/>
      <c r="E16" s="41"/>
      <c r="F16" s="41"/>
      <c r="G16" s="41"/>
      <c r="H16" s="42"/>
      <c r="I16" s="41"/>
      <c r="J16" s="187"/>
      <c r="K16" s="121"/>
      <c r="L16" s="121"/>
      <c r="M16" s="29"/>
      <c r="N16" s="163"/>
      <c r="O16" s="29"/>
      <c r="P16" s="29"/>
    </row>
    <row r="17" spans="1:16" ht="21.95" customHeight="1">
      <c r="A17" s="40"/>
      <c r="B17" s="40" t="s">
        <v>17</v>
      </c>
      <c r="C17" s="40"/>
      <c r="D17" s="40"/>
      <c r="E17" s="41"/>
      <c r="F17" s="41"/>
      <c r="G17" s="41"/>
      <c r="H17" s="42">
        <v>5.2</v>
      </c>
      <c r="I17" s="41"/>
      <c r="J17" s="187">
        <v>3507193.26</v>
      </c>
      <c r="K17" s="48"/>
      <c r="L17" s="47">
        <v>2323428.9300000002</v>
      </c>
      <c r="M17" s="29"/>
      <c r="N17" s="163">
        <v>2080365.15</v>
      </c>
      <c r="O17" s="29"/>
      <c r="P17" s="29">
        <v>1376705.51</v>
      </c>
    </row>
    <row r="18" spans="1:16" ht="21.95" customHeight="1">
      <c r="A18" s="40" t="s">
        <v>190</v>
      </c>
      <c r="C18" s="40"/>
      <c r="D18" s="40"/>
      <c r="E18" s="41"/>
      <c r="F18" s="41"/>
      <c r="G18" s="41"/>
      <c r="H18" s="42">
        <v>5.2</v>
      </c>
      <c r="I18" s="41"/>
      <c r="J18" s="187">
        <v>4320000</v>
      </c>
      <c r="K18" s="48"/>
      <c r="L18" s="47">
        <v>0</v>
      </c>
      <c r="M18" s="29"/>
      <c r="N18" s="163">
        <v>4320000</v>
      </c>
      <c r="O18" s="29"/>
      <c r="P18" s="29">
        <v>0</v>
      </c>
    </row>
    <row r="19" spans="1:16" ht="21.95" customHeight="1">
      <c r="A19" s="40" t="s">
        <v>18</v>
      </c>
      <c r="B19" s="40"/>
      <c r="C19" s="40"/>
      <c r="D19" s="40"/>
      <c r="E19" s="41"/>
      <c r="F19" s="41"/>
      <c r="G19" s="41"/>
      <c r="H19" s="42">
        <v>8</v>
      </c>
      <c r="I19" s="41"/>
      <c r="J19" s="187">
        <v>59026993.609999999</v>
      </c>
      <c r="K19" s="48"/>
      <c r="L19" s="47">
        <v>50675699.200000003</v>
      </c>
      <c r="M19" s="29"/>
      <c r="N19" s="163">
        <v>59026993.610000007</v>
      </c>
      <c r="O19" s="29"/>
      <c r="P19" s="29">
        <v>50675699.20000001</v>
      </c>
    </row>
    <row r="20" spans="1:16" ht="21.95" customHeight="1">
      <c r="A20" s="40" t="s">
        <v>19</v>
      </c>
      <c r="B20" s="40"/>
      <c r="C20" s="40"/>
      <c r="D20" s="40"/>
      <c r="E20" s="41"/>
      <c r="F20" s="41"/>
      <c r="G20" s="41"/>
      <c r="H20" s="41"/>
      <c r="I20" s="41"/>
      <c r="J20" s="188">
        <v>153543.74</v>
      </c>
      <c r="K20" s="48"/>
      <c r="L20" s="47">
        <v>171012.73</v>
      </c>
      <c r="M20" s="29"/>
      <c r="N20" s="185">
        <v>104988.57</v>
      </c>
      <c r="O20" s="29"/>
      <c r="P20" s="31">
        <v>120534.67</v>
      </c>
    </row>
    <row r="21" spans="1:16" ht="21.95" customHeight="1">
      <c r="A21" s="35" t="s">
        <v>20</v>
      </c>
      <c r="B21" s="40"/>
      <c r="C21" s="40"/>
      <c r="D21" s="40"/>
      <c r="E21" s="41"/>
      <c r="F21" s="41"/>
      <c r="G21" s="41"/>
      <c r="H21" s="42"/>
      <c r="I21" s="41"/>
      <c r="J21" s="115">
        <f>SUM(J13:J20)</f>
        <v>262623175.80000001</v>
      </c>
      <c r="K21" s="48"/>
      <c r="L21" s="115">
        <f>SUM(L13:L20)</f>
        <v>266225855.52000001</v>
      </c>
      <c r="M21" s="121">
        <v>0</v>
      </c>
      <c r="N21" s="122">
        <f>SUM(N13:N20)</f>
        <v>248324546.64000002</v>
      </c>
      <c r="O21" s="29">
        <f>SUM(E21:N21)</f>
        <v>777173577.96000004</v>
      </c>
      <c r="P21" s="122">
        <f>SUM(P13:P20)</f>
        <v>255308909.59</v>
      </c>
    </row>
    <row r="22" spans="1:16" ht="10.15" customHeight="1">
      <c r="A22" s="35"/>
      <c r="B22" s="40"/>
      <c r="C22" s="40"/>
      <c r="D22" s="40"/>
      <c r="E22" s="41"/>
      <c r="F22" s="41"/>
      <c r="G22" s="41"/>
      <c r="H22" s="42"/>
      <c r="I22" s="41"/>
      <c r="J22" s="48"/>
      <c r="K22" s="48"/>
      <c r="L22" s="48"/>
      <c r="M22" s="121"/>
      <c r="N22" s="121"/>
      <c r="O22" s="121"/>
      <c r="P22" s="121"/>
    </row>
    <row r="23" spans="1:16" ht="21.95" customHeight="1">
      <c r="A23" s="35" t="s">
        <v>21</v>
      </c>
      <c r="B23" s="40"/>
      <c r="C23" s="40"/>
      <c r="D23" s="40"/>
      <c r="E23" s="41"/>
      <c r="F23" s="41"/>
      <c r="G23" s="41"/>
      <c r="H23" s="42"/>
      <c r="I23" s="41"/>
      <c r="J23" s="48"/>
      <c r="K23" s="48"/>
      <c r="L23" s="48"/>
      <c r="M23" s="121"/>
      <c r="N23" s="121"/>
      <c r="O23" s="121"/>
      <c r="P23" s="121"/>
    </row>
    <row r="24" spans="1:16">
      <c r="A24" s="40" t="s">
        <v>22</v>
      </c>
      <c r="B24" s="40"/>
      <c r="C24" s="40"/>
      <c r="D24" s="50"/>
      <c r="E24" s="51"/>
      <c r="F24" s="41"/>
      <c r="G24" s="41"/>
      <c r="H24" s="42">
        <v>9</v>
      </c>
      <c r="I24" s="42"/>
      <c r="J24" s="121">
        <v>0</v>
      </c>
      <c r="K24" s="48"/>
      <c r="L24" s="121">
        <v>0</v>
      </c>
      <c r="M24" s="121"/>
      <c r="N24" s="163">
        <v>26730000</v>
      </c>
      <c r="O24" s="121"/>
      <c r="P24" s="121">
        <v>26730000</v>
      </c>
    </row>
    <row r="25" spans="1:16">
      <c r="A25" s="40" t="s">
        <v>23</v>
      </c>
      <c r="B25" s="40"/>
      <c r="C25" s="40"/>
      <c r="D25" s="50"/>
      <c r="E25" s="51"/>
      <c r="F25" s="41"/>
      <c r="G25" s="41"/>
      <c r="H25" s="42"/>
      <c r="I25" s="41"/>
      <c r="J25" s="47">
        <v>9664560</v>
      </c>
      <c r="K25" s="48"/>
      <c r="L25" s="47">
        <v>9660064</v>
      </c>
      <c r="M25" s="121"/>
      <c r="N25" s="163">
        <v>264560</v>
      </c>
      <c r="O25" s="121"/>
      <c r="P25" s="121">
        <v>260064</v>
      </c>
    </row>
    <row r="26" spans="1:16">
      <c r="A26" s="40" t="s">
        <v>191</v>
      </c>
      <c r="B26" s="40"/>
      <c r="C26" s="40"/>
      <c r="D26" s="50"/>
      <c r="E26" s="51"/>
      <c r="F26" s="41"/>
      <c r="G26" s="41"/>
      <c r="H26" s="42">
        <v>5.2</v>
      </c>
      <c r="I26" s="41"/>
      <c r="J26" s="47">
        <v>7607894.8800000027</v>
      </c>
      <c r="K26" s="48"/>
      <c r="L26" s="47">
        <v>8791659.2100000009</v>
      </c>
      <c r="M26" s="121"/>
      <c r="N26" s="163">
        <v>26095825.190000001</v>
      </c>
      <c r="O26" s="121"/>
      <c r="P26" s="121">
        <v>28799484.829999998</v>
      </c>
    </row>
    <row r="27" spans="1:16" ht="21.95" customHeight="1">
      <c r="A27" s="40" t="s">
        <v>24</v>
      </c>
      <c r="B27" s="40"/>
      <c r="C27" s="40"/>
      <c r="D27" s="40"/>
      <c r="E27" s="41"/>
      <c r="F27" s="41"/>
      <c r="G27" s="41"/>
      <c r="H27" s="42">
        <v>10</v>
      </c>
      <c r="I27" s="41"/>
      <c r="J27" s="47">
        <v>82600422.239999995</v>
      </c>
      <c r="K27" s="48"/>
      <c r="L27" s="47">
        <v>84572459.400000006</v>
      </c>
      <c r="M27" s="121"/>
      <c r="N27" s="163">
        <v>0</v>
      </c>
      <c r="O27" s="121"/>
      <c r="P27" s="47">
        <v>0</v>
      </c>
    </row>
    <row r="28" spans="1:16" ht="21.95" customHeight="1">
      <c r="A28" s="40" t="s">
        <v>25</v>
      </c>
      <c r="B28" s="40"/>
      <c r="C28" s="40"/>
      <c r="D28" s="40"/>
      <c r="E28" s="41"/>
      <c r="F28" s="41"/>
      <c r="G28" s="41"/>
      <c r="H28" s="42">
        <v>11</v>
      </c>
      <c r="I28" s="41"/>
      <c r="J28" s="47">
        <v>47968168.82</v>
      </c>
      <c r="K28" s="48"/>
      <c r="L28" s="47">
        <v>50110805.310000002</v>
      </c>
      <c r="M28" s="121"/>
      <c r="N28" s="163">
        <v>42556652.82</v>
      </c>
      <c r="O28" s="121"/>
      <c r="P28" s="121">
        <v>44655175.139999881</v>
      </c>
    </row>
    <row r="29" spans="1:16" ht="21.95" customHeight="1">
      <c r="A29" s="52" t="s">
        <v>26</v>
      </c>
      <c r="B29" s="40"/>
      <c r="C29" s="40"/>
      <c r="D29" s="40"/>
      <c r="E29" s="41"/>
      <c r="F29" s="41"/>
      <c r="G29" s="41"/>
      <c r="H29" s="42" t="s">
        <v>189</v>
      </c>
      <c r="I29" s="41"/>
      <c r="J29" s="47">
        <v>4958361.32</v>
      </c>
      <c r="K29" s="48"/>
      <c r="L29" s="47">
        <v>5179555.68</v>
      </c>
      <c r="M29" s="121"/>
      <c r="N29" s="163">
        <v>4173091.8799999957</v>
      </c>
      <c r="O29" s="121"/>
      <c r="P29" s="121">
        <v>11174045.409999987</v>
      </c>
    </row>
    <row r="30" spans="1:16" ht="21.95" customHeight="1">
      <c r="A30" s="40" t="s">
        <v>27</v>
      </c>
      <c r="B30" s="40"/>
      <c r="C30" s="40"/>
      <c r="D30" s="40"/>
      <c r="E30" s="41"/>
      <c r="F30" s="41"/>
      <c r="G30" s="41"/>
      <c r="H30" s="42"/>
      <c r="I30" s="41"/>
      <c r="J30" s="47">
        <v>3375819.65</v>
      </c>
      <c r="K30" s="48"/>
      <c r="L30" s="47">
        <v>2094170</v>
      </c>
      <c r="M30" s="121"/>
      <c r="N30" s="163">
        <v>3375819.65</v>
      </c>
      <c r="O30" s="121"/>
      <c r="P30" s="121">
        <v>2094170</v>
      </c>
    </row>
    <row r="31" spans="1:16" ht="21.95" customHeight="1">
      <c r="A31" s="40" t="s">
        <v>28</v>
      </c>
      <c r="B31" s="40"/>
      <c r="C31" s="40"/>
      <c r="D31" s="40"/>
      <c r="E31" s="41"/>
      <c r="F31" s="41"/>
      <c r="G31" s="41"/>
      <c r="H31" s="42">
        <v>13</v>
      </c>
      <c r="I31" s="41"/>
      <c r="J31" s="47">
        <v>19735449.100000001</v>
      </c>
      <c r="K31" s="48"/>
      <c r="L31" s="47">
        <v>17859166.940000001</v>
      </c>
      <c r="M31" s="121"/>
      <c r="N31" s="163">
        <v>19725908.27</v>
      </c>
      <c r="O31" s="121"/>
      <c r="P31" s="121">
        <v>17828622.039999999</v>
      </c>
    </row>
    <row r="32" spans="1:16" ht="21.95" customHeight="1">
      <c r="A32" s="40" t="s">
        <v>29</v>
      </c>
      <c r="B32" s="40"/>
      <c r="C32" s="40"/>
      <c r="D32" s="40"/>
      <c r="E32" s="41"/>
      <c r="F32" s="41"/>
      <c r="G32" s="41"/>
      <c r="H32" s="42"/>
      <c r="I32" s="41"/>
      <c r="J32" s="47">
        <v>1914410.16</v>
      </c>
      <c r="K32" s="48"/>
      <c r="L32" s="47">
        <v>1921796.52</v>
      </c>
      <c r="M32" s="121"/>
      <c r="N32" s="185">
        <v>1704410.1600000001</v>
      </c>
      <c r="O32" s="121"/>
      <c r="P32" s="121">
        <v>1711796.52</v>
      </c>
    </row>
    <row r="33" spans="1:16" ht="21.95" customHeight="1">
      <c r="A33" s="35" t="s">
        <v>30</v>
      </c>
      <c r="B33" s="40"/>
      <c r="C33" s="40"/>
      <c r="D33" s="40"/>
      <c r="E33" s="41"/>
      <c r="F33" s="41"/>
      <c r="G33" s="41"/>
      <c r="H33" s="42"/>
      <c r="I33" s="41"/>
      <c r="J33" s="122">
        <f>SUM(J24:J32)</f>
        <v>177825086.16999999</v>
      </c>
      <c r="K33" s="48"/>
      <c r="L33" s="122">
        <f>SUM(L24:L32)</f>
        <v>180189677.06000003</v>
      </c>
      <c r="M33" s="123"/>
      <c r="N33" s="122">
        <f>SUM(N24:N32)</f>
        <v>124626267.96999998</v>
      </c>
      <c r="O33" s="123"/>
      <c r="P33" s="122">
        <f>SUM(P24:P32)</f>
        <v>133253357.93999986</v>
      </c>
    </row>
    <row r="34" spans="1:16" ht="12" customHeight="1">
      <c r="A34" s="35"/>
      <c r="B34" s="40"/>
      <c r="C34" s="40"/>
      <c r="D34" s="40"/>
      <c r="E34" s="41"/>
      <c r="F34" s="41"/>
      <c r="G34" s="41"/>
      <c r="H34" s="42"/>
      <c r="I34" s="41"/>
      <c r="J34" s="48"/>
      <c r="K34" s="48"/>
      <c r="L34" s="48"/>
      <c r="M34" s="121"/>
      <c r="N34" s="121"/>
      <c r="O34" s="121"/>
      <c r="P34" s="121"/>
    </row>
    <row r="35" spans="1:16" ht="21.95" customHeight="1" thickBot="1">
      <c r="A35" s="35" t="s">
        <v>31</v>
      </c>
      <c r="B35" s="40"/>
      <c r="C35" s="40"/>
      <c r="D35" s="40"/>
      <c r="E35" s="41"/>
      <c r="F35" s="41"/>
      <c r="G35" s="41"/>
      <c r="H35" s="41"/>
      <c r="I35" s="41"/>
      <c r="J35" s="124">
        <f>SUM(J21,J33)</f>
        <v>440448261.97000003</v>
      </c>
      <c r="K35" s="48"/>
      <c r="L35" s="124">
        <f>SUM(L21,L33)</f>
        <v>446415532.58000004</v>
      </c>
      <c r="M35" s="121"/>
      <c r="N35" s="124">
        <f>SUM(N21,N33)</f>
        <v>372950814.61000001</v>
      </c>
      <c r="O35" s="121"/>
      <c r="P35" s="124">
        <f>SUM(P21,P33)</f>
        <v>388562267.52999985</v>
      </c>
    </row>
    <row r="36" spans="1:16" ht="21.95" customHeight="1" thickTop="1">
      <c r="A36" s="36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120"/>
      <c r="M36" s="120"/>
      <c r="N36" s="120"/>
      <c r="O36" s="120"/>
      <c r="P36" s="120"/>
    </row>
    <row r="37" spans="1:16" ht="21.95" customHeight="1">
      <c r="A37" s="154" t="s">
        <v>32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120"/>
      <c r="M37" s="120"/>
      <c r="N37" s="120"/>
      <c r="O37" s="120"/>
      <c r="P37" s="120"/>
    </row>
    <row r="38" spans="1:16" ht="21.95" customHeight="1">
      <c r="A38" s="36"/>
      <c r="B38" s="41"/>
      <c r="C38" s="41"/>
      <c r="D38" s="41"/>
      <c r="E38" s="41"/>
      <c r="F38" s="41"/>
      <c r="G38" s="41"/>
      <c r="H38" s="41"/>
      <c r="I38" s="41"/>
      <c r="J38" s="116"/>
      <c r="K38" s="41"/>
      <c r="L38" s="120"/>
      <c r="M38" s="120"/>
      <c r="N38" s="120"/>
      <c r="O38" s="120"/>
      <c r="P38" s="120"/>
    </row>
    <row r="39" spans="1:16" ht="21.95" customHeight="1">
      <c r="A39" s="36"/>
      <c r="B39" s="41"/>
      <c r="C39" s="41"/>
      <c r="D39" s="41"/>
      <c r="E39" s="41"/>
      <c r="F39" s="41"/>
      <c r="G39" s="41"/>
      <c r="H39" s="41"/>
      <c r="I39" s="41"/>
      <c r="J39" s="116"/>
      <c r="K39" s="41"/>
      <c r="L39" s="120"/>
      <c r="M39" s="120"/>
      <c r="N39" s="120"/>
      <c r="O39" s="120"/>
      <c r="P39" s="120"/>
    </row>
    <row r="40" spans="1:16" ht="21.95" customHeight="1">
      <c r="A40" s="36"/>
      <c r="B40" s="41"/>
      <c r="C40" s="41"/>
      <c r="D40" s="41"/>
      <c r="E40" s="41"/>
      <c r="F40" s="41"/>
      <c r="G40" s="41"/>
      <c r="H40" s="41"/>
      <c r="I40" s="41"/>
      <c r="J40" s="116"/>
      <c r="K40" s="41"/>
      <c r="L40" s="120"/>
      <c r="M40" s="120"/>
      <c r="N40" s="120"/>
      <c r="O40" s="120"/>
      <c r="P40" s="120"/>
    </row>
    <row r="41" spans="1:16" ht="21.95" customHeight="1">
      <c r="A41" s="36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120"/>
      <c r="M41" s="120"/>
      <c r="N41" s="120"/>
      <c r="O41" s="120"/>
      <c r="P41" s="120"/>
    </row>
    <row r="42" spans="1:16" ht="21.95" customHeight="1">
      <c r="A42" s="36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120"/>
      <c r="M42" s="120"/>
      <c r="N42" s="120"/>
      <c r="O42" s="120"/>
      <c r="P42" s="120"/>
    </row>
    <row r="43" spans="1:16" ht="21.95" customHeight="1">
      <c r="A43" s="36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20"/>
      <c r="M43" s="120"/>
      <c r="N43" s="120"/>
      <c r="O43" s="120"/>
      <c r="P43" s="120"/>
    </row>
    <row r="44" spans="1:16" ht="21.95" customHeight="1">
      <c r="A44" s="36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120"/>
      <c r="M44" s="120"/>
      <c r="N44" s="120"/>
      <c r="O44" s="120"/>
      <c r="P44" s="120"/>
    </row>
    <row r="45" spans="1:16" ht="21.95" customHeight="1">
      <c r="A45" s="36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120"/>
      <c r="M45" s="120"/>
      <c r="N45" s="120"/>
      <c r="O45" s="120"/>
      <c r="P45" s="120"/>
    </row>
    <row r="46" spans="1:16" ht="21.95" customHeight="1">
      <c r="A46" s="36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120"/>
      <c r="M46" s="120"/>
      <c r="N46" s="120"/>
      <c r="O46" s="120"/>
      <c r="P46" s="120"/>
    </row>
    <row r="47" spans="1:16" ht="21.95" customHeight="1">
      <c r="A47" s="36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120"/>
      <c r="M47" s="120"/>
      <c r="N47" s="120"/>
      <c r="O47" s="120"/>
      <c r="P47" s="120"/>
    </row>
    <row r="48" spans="1:16" ht="21.95" customHeight="1">
      <c r="A48" s="36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120"/>
      <c r="M48" s="120"/>
      <c r="N48" s="120"/>
      <c r="O48" s="120"/>
      <c r="P48" s="120"/>
    </row>
    <row r="49" spans="1:16" ht="21">
      <c r="A49" s="36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120"/>
      <c r="M49" s="120"/>
      <c r="N49" s="120"/>
      <c r="O49" s="120"/>
      <c r="P49" s="120"/>
    </row>
    <row r="50" spans="1:16" ht="21">
      <c r="A50" s="36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120"/>
      <c r="M50" s="120"/>
      <c r="N50" s="120"/>
      <c r="O50" s="120"/>
      <c r="P50" s="120"/>
    </row>
    <row r="51" spans="1:16" ht="21">
      <c r="A51" s="36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120"/>
      <c r="M51" s="120"/>
      <c r="N51" s="120"/>
      <c r="O51" s="120"/>
      <c r="P51" s="120"/>
    </row>
    <row r="52" spans="1:16" ht="21">
      <c r="A52" s="36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120"/>
      <c r="M52" s="120"/>
      <c r="N52" s="120"/>
      <c r="O52" s="120"/>
      <c r="P52" s="120"/>
    </row>
    <row r="53" spans="1:16" ht="21">
      <c r="A53" s="36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120"/>
      <c r="M53" s="120"/>
      <c r="N53" s="120"/>
      <c r="O53" s="120"/>
      <c r="P53" s="120"/>
    </row>
    <row r="54" spans="1:16" ht="21">
      <c r="A54" s="36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120"/>
      <c r="M54" s="120"/>
      <c r="N54" s="120"/>
      <c r="O54" s="120"/>
      <c r="P54" s="120"/>
    </row>
    <row r="55" spans="1:16" ht="21">
      <c r="A55" s="36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120"/>
      <c r="M55" s="120"/>
      <c r="N55" s="120"/>
      <c r="O55" s="120"/>
      <c r="P55" s="120"/>
    </row>
    <row r="56" spans="1:16" ht="21.9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120"/>
      <c r="M56" s="120"/>
      <c r="N56" s="120"/>
      <c r="O56" s="120"/>
      <c r="P56" s="29" t="s">
        <v>207</v>
      </c>
    </row>
    <row r="57" spans="1:16" ht="21.95" customHeight="1">
      <c r="A57" s="35" t="s">
        <v>0</v>
      </c>
      <c r="B57" s="35"/>
      <c r="C57" s="35"/>
      <c r="D57" s="35"/>
      <c r="E57" s="35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</row>
    <row r="58" spans="1:16" ht="21.95" customHeight="1">
      <c r="A58" s="35" t="s">
        <v>33</v>
      </c>
      <c r="B58" s="35"/>
      <c r="C58" s="35"/>
      <c r="D58" s="35"/>
      <c r="E58" s="35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</row>
    <row r="59" spans="1:16" ht="21.95" customHeight="1">
      <c r="A59" s="35" t="str">
        <f>+A3</f>
        <v>AS AT SEPTEMBER 30, 2025</v>
      </c>
      <c r="B59" s="35"/>
      <c r="C59" s="35"/>
      <c r="D59" s="35"/>
      <c r="E59" s="35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</row>
    <row r="60" spans="1:16" ht="21.95" customHeight="1">
      <c r="A60" s="35"/>
      <c r="B60" s="35"/>
      <c r="C60" s="35"/>
      <c r="D60" s="35"/>
      <c r="E60" s="35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</row>
    <row r="61" spans="1:16" ht="21.95" customHeight="1">
      <c r="A61" s="35"/>
      <c r="B61" s="35"/>
      <c r="C61" s="35"/>
      <c r="D61" s="35"/>
      <c r="E61" s="35"/>
      <c r="F61" s="37"/>
      <c r="G61" s="37"/>
      <c r="H61" s="42"/>
      <c r="I61" s="42"/>
      <c r="J61" s="191" t="s">
        <v>2</v>
      </c>
      <c r="K61" s="191"/>
      <c r="L61" s="191"/>
      <c r="M61" s="191"/>
      <c r="N61" s="191"/>
      <c r="O61" s="191"/>
      <c r="P61" s="191"/>
    </row>
    <row r="62" spans="1:16" ht="21.95" customHeight="1">
      <c r="A62" s="40"/>
      <c r="B62" s="40"/>
      <c r="C62" s="40"/>
      <c r="D62" s="40"/>
      <c r="E62" s="41"/>
      <c r="F62" s="41"/>
      <c r="G62" s="41"/>
      <c r="H62" s="42"/>
      <c r="I62" s="42"/>
      <c r="J62" s="192" t="s">
        <v>3</v>
      </c>
      <c r="K62" s="192"/>
      <c r="L62" s="192"/>
      <c r="M62" s="43"/>
      <c r="N62" s="191" t="s">
        <v>4</v>
      </c>
      <c r="O62" s="191"/>
      <c r="P62" s="191"/>
    </row>
    <row r="63" spans="1:16" ht="21.95" customHeight="1">
      <c r="A63" s="40"/>
      <c r="B63" s="40"/>
      <c r="C63" s="40"/>
      <c r="D63" s="40"/>
      <c r="E63" s="41"/>
      <c r="F63" s="41"/>
      <c r="G63" s="41"/>
      <c r="H63" s="42"/>
      <c r="I63" s="42"/>
      <c r="J63" s="147" t="s">
        <v>201</v>
      </c>
      <c r="K63" s="43"/>
      <c r="L63" s="147" t="s">
        <v>5</v>
      </c>
      <c r="M63" s="43"/>
      <c r="N63" s="147" t="s">
        <v>201</v>
      </c>
      <c r="O63" s="43"/>
      <c r="P63" s="150" t="s">
        <v>5</v>
      </c>
    </row>
    <row r="64" spans="1:16" ht="21.95" customHeight="1">
      <c r="A64" s="40"/>
      <c r="B64" s="40"/>
      <c r="C64" s="40"/>
      <c r="D64" s="40"/>
      <c r="E64" s="41"/>
      <c r="F64" s="41"/>
      <c r="G64" s="41"/>
      <c r="H64" s="42"/>
      <c r="I64" s="42"/>
      <c r="J64" s="148" t="s">
        <v>6</v>
      </c>
      <c r="K64" s="43"/>
      <c r="L64" s="148" t="s">
        <v>7</v>
      </c>
      <c r="M64" s="43"/>
      <c r="N64" s="148" t="s">
        <v>6</v>
      </c>
      <c r="O64" s="43"/>
      <c r="P64" s="148" t="s">
        <v>7</v>
      </c>
    </row>
    <row r="65" spans="1:16" ht="21.95" customHeight="1">
      <c r="A65" s="40"/>
      <c r="B65" s="40"/>
      <c r="C65" s="40"/>
      <c r="D65" s="40"/>
      <c r="E65" s="41"/>
      <c r="F65" s="41"/>
      <c r="G65" s="41"/>
      <c r="H65" s="44" t="s">
        <v>8</v>
      </c>
      <c r="I65" s="42"/>
      <c r="J65" s="149" t="s">
        <v>9</v>
      </c>
      <c r="K65" s="42"/>
      <c r="L65" s="149"/>
      <c r="M65" s="42"/>
      <c r="N65" s="149" t="s">
        <v>9</v>
      </c>
      <c r="O65" s="146" t="s">
        <v>10</v>
      </c>
      <c r="P65" s="151"/>
    </row>
    <row r="66" spans="1:16" ht="21.95" customHeight="1">
      <c r="A66" s="45" t="s">
        <v>34</v>
      </c>
      <c r="B66" s="40"/>
      <c r="C66" s="40"/>
      <c r="D66" s="40"/>
      <c r="E66" s="40"/>
      <c r="F66" s="41"/>
      <c r="G66" s="41"/>
      <c r="H66" s="42"/>
      <c r="I66" s="42"/>
      <c r="J66" s="42"/>
      <c r="K66" s="55"/>
      <c r="L66" s="56"/>
      <c r="M66" s="52"/>
      <c r="N66" s="42"/>
      <c r="O66" s="55"/>
      <c r="P66" s="56"/>
    </row>
    <row r="67" spans="1:16" ht="6" customHeight="1">
      <c r="A67" s="45"/>
      <c r="B67" s="40"/>
      <c r="C67" s="40"/>
      <c r="D67" s="40"/>
      <c r="E67" s="40"/>
      <c r="F67" s="41"/>
      <c r="G67" s="41"/>
      <c r="H67" s="42"/>
      <c r="I67" s="42"/>
      <c r="J67" s="42"/>
      <c r="K67" s="55"/>
      <c r="L67" s="56"/>
      <c r="M67" s="52"/>
      <c r="N67" s="42"/>
      <c r="O67" s="55"/>
      <c r="P67" s="56"/>
    </row>
    <row r="68" spans="1:16" ht="21.95" customHeight="1">
      <c r="A68" s="35" t="s">
        <v>35</v>
      </c>
      <c r="B68" s="40"/>
      <c r="C68" s="40"/>
      <c r="D68" s="40"/>
      <c r="E68" s="40"/>
      <c r="F68" s="41"/>
      <c r="G68" s="41"/>
      <c r="H68" s="42"/>
      <c r="I68" s="41"/>
      <c r="J68" s="41"/>
      <c r="K68" s="41"/>
      <c r="L68" s="41"/>
      <c r="M68" s="120"/>
      <c r="N68" s="120"/>
      <c r="O68" s="120"/>
      <c r="P68" s="120"/>
    </row>
    <row r="69" spans="1:16" ht="21.95" customHeight="1">
      <c r="A69" s="41" t="s">
        <v>182</v>
      </c>
      <c r="B69" s="40"/>
      <c r="C69" s="40"/>
      <c r="D69" s="40"/>
      <c r="E69" s="40"/>
      <c r="F69" s="41"/>
      <c r="G69" s="41"/>
      <c r="H69" s="42"/>
      <c r="I69" s="41"/>
      <c r="J69" s="163">
        <v>183742.91</v>
      </c>
      <c r="K69" s="41"/>
      <c r="L69" s="164">
        <v>0</v>
      </c>
      <c r="M69" s="120"/>
      <c r="N69" s="163">
        <v>183742.91</v>
      </c>
      <c r="O69" s="120"/>
      <c r="P69" s="120">
        <v>0</v>
      </c>
    </row>
    <row r="70" spans="1:16" ht="21.95" customHeight="1">
      <c r="A70" s="41" t="s">
        <v>195</v>
      </c>
      <c r="B70" s="41"/>
      <c r="C70" s="41"/>
      <c r="D70" s="40"/>
      <c r="E70" s="40"/>
      <c r="F70" s="41"/>
      <c r="G70" s="41"/>
      <c r="H70" s="42" t="s">
        <v>192</v>
      </c>
      <c r="I70" s="41"/>
      <c r="J70" s="186">
        <v>8228882.8300000001</v>
      </c>
      <c r="K70" s="48"/>
      <c r="L70" s="47">
        <v>6673995.1699999999</v>
      </c>
      <c r="M70" s="121"/>
      <c r="N70" s="163">
        <v>7883948.1399999987</v>
      </c>
      <c r="O70" s="121"/>
      <c r="P70" s="121">
        <v>7129952.830000001</v>
      </c>
    </row>
    <row r="71" spans="1:16" ht="21.95" customHeight="1">
      <c r="A71" s="41" t="s">
        <v>187</v>
      </c>
      <c r="B71" s="41"/>
      <c r="C71" s="41"/>
      <c r="D71" s="40"/>
      <c r="E71" s="40"/>
      <c r="F71" s="41"/>
      <c r="G71" s="41"/>
      <c r="H71" s="42" t="s">
        <v>193</v>
      </c>
      <c r="I71" s="41"/>
      <c r="J71" s="163">
        <v>5116979.1500000004</v>
      </c>
      <c r="K71" s="48"/>
      <c r="L71" s="47">
        <v>5098153.6399999997</v>
      </c>
      <c r="M71" s="121"/>
      <c r="N71" s="163">
        <v>4460544.68</v>
      </c>
      <c r="O71" s="121"/>
      <c r="P71" s="121">
        <v>12558558.870000001</v>
      </c>
    </row>
    <row r="72" spans="1:16" ht="21.95" customHeight="1">
      <c r="A72" s="52" t="s">
        <v>37</v>
      </c>
      <c r="B72" s="41"/>
      <c r="C72" s="41"/>
      <c r="D72" s="40"/>
      <c r="E72" s="40"/>
      <c r="F72" s="41"/>
      <c r="G72" s="41"/>
      <c r="H72" s="42"/>
      <c r="I72" s="41"/>
      <c r="J72" s="34">
        <v>123801.19</v>
      </c>
      <c r="K72" s="48"/>
      <c r="L72" s="47">
        <v>348338.09</v>
      </c>
      <c r="M72" s="121"/>
      <c r="N72" s="34">
        <v>0</v>
      </c>
      <c r="O72" s="121">
        <v>9797346.7400000002</v>
      </c>
      <c r="P72" s="8">
        <v>0</v>
      </c>
    </row>
    <row r="73" spans="1:16" ht="21.95" customHeight="1">
      <c r="A73" s="41" t="s">
        <v>38</v>
      </c>
      <c r="B73" s="41"/>
      <c r="C73" s="41"/>
      <c r="D73" s="40"/>
      <c r="E73" s="40"/>
      <c r="F73" s="41"/>
      <c r="G73" s="41"/>
      <c r="H73" s="42" t="s">
        <v>194</v>
      </c>
      <c r="I73" s="41"/>
      <c r="J73" s="34">
        <v>11836900</v>
      </c>
      <c r="K73" s="48"/>
      <c r="L73" s="9">
        <v>12550306</v>
      </c>
      <c r="M73" s="121"/>
      <c r="N73" s="34">
        <v>11836900</v>
      </c>
      <c r="O73" s="121"/>
      <c r="P73" s="121">
        <v>12550306</v>
      </c>
    </row>
    <row r="74" spans="1:16" ht="21.95" customHeight="1">
      <c r="A74" s="41" t="s">
        <v>39</v>
      </c>
      <c r="B74" s="41"/>
      <c r="C74" s="41"/>
      <c r="D74" s="40"/>
      <c r="E74" s="40"/>
      <c r="F74" s="41"/>
      <c r="G74" s="41"/>
      <c r="H74" s="42">
        <v>5.2</v>
      </c>
      <c r="I74" s="41"/>
      <c r="J74" s="34">
        <v>14439343.890000001</v>
      </c>
      <c r="K74" s="48"/>
      <c r="L74" s="47">
        <v>14439343.890000001</v>
      </c>
      <c r="M74" s="121"/>
      <c r="N74" s="34">
        <v>14439343.890000001</v>
      </c>
      <c r="O74" s="121"/>
      <c r="P74" s="123">
        <v>14439343.890000001</v>
      </c>
    </row>
    <row r="75" spans="1:16" ht="21.95" customHeight="1">
      <c r="A75" s="41" t="s">
        <v>40</v>
      </c>
      <c r="B75" s="41"/>
      <c r="C75" s="41"/>
      <c r="D75" s="40"/>
      <c r="E75" s="40"/>
      <c r="F75" s="41"/>
      <c r="G75" s="41"/>
      <c r="H75" s="42"/>
      <c r="I75" s="41"/>
      <c r="J75" s="34">
        <v>554444.68000000005</v>
      </c>
      <c r="K75" s="48"/>
      <c r="L75" s="47">
        <v>1093296.1499999999</v>
      </c>
      <c r="M75" s="123"/>
      <c r="N75" s="34">
        <v>511268.54000000004</v>
      </c>
      <c r="O75" s="123"/>
      <c r="P75" s="123">
        <v>560556.30000000028</v>
      </c>
    </row>
    <row r="76" spans="1:16" ht="21.95" customHeight="1">
      <c r="A76" s="36" t="s">
        <v>41</v>
      </c>
      <c r="B76" s="41"/>
      <c r="C76" s="41"/>
      <c r="D76" s="40"/>
      <c r="E76" s="40"/>
      <c r="F76" s="41"/>
      <c r="G76" s="41"/>
      <c r="H76" s="42"/>
      <c r="I76" s="41"/>
      <c r="J76" s="122">
        <f>SUM(J69:J75)</f>
        <v>40484094.649999999</v>
      </c>
      <c r="K76" s="48"/>
      <c r="L76" s="122">
        <f>SUM(L69:L75)</f>
        <v>40203432.939999998</v>
      </c>
      <c r="M76" s="123"/>
      <c r="N76" s="122">
        <f>SUM(N69:N75)</f>
        <v>39315748.159999996</v>
      </c>
      <c r="O76" s="123"/>
      <c r="P76" s="122">
        <f>SUM(P69:P75)</f>
        <v>47238717.890000001</v>
      </c>
    </row>
    <row r="77" spans="1:16" ht="12" customHeight="1">
      <c r="A77" s="40"/>
      <c r="B77" s="40"/>
      <c r="C77" s="40"/>
      <c r="D77" s="40"/>
      <c r="E77" s="40"/>
      <c r="F77" s="41"/>
      <c r="G77" s="41"/>
      <c r="H77" s="42"/>
      <c r="I77" s="41"/>
      <c r="J77" s="48"/>
      <c r="K77" s="48"/>
      <c r="L77" s="48"/>
      <c r="M77" s="121"/>
      <c r="N77" s="121"/>
      <c r="O77" s="121"/>
      <c r="P77" s="121"/>
    </row>
    <row r="78" spans="1:16" ht="21.95" customHeight="1">
      <c r="A78" s="35" t="s">
        <v>42</v>
      </c>
      <c r="B78" s="40"/>
      <c r="C78" s="40"/>
      <c r="D78" s="40"/>
      <c r="E78" s="40"/>
      <c r="F78" s="41"/>
      <c r="G78" s="41"/>
      <c r="H78" s="42"/>
      <c r="I78" s="41"/>
      <c r="J78" s="48"/>
      <c r="K78" s="48"/>
      <c r="L78" s="48"/>
      <c r="M78" s="121"/>
      <c r="N78" s="121"/>
      <c r="O78" s="121"/>
      <c r="P78" s="121"/>
    </row>
    <row r="79" spans="1:16" ht="21.95" customHeight="1">
      <c r="A79" s="40" t="s">
        <v>43</v>
      </c>
      <c r="B79" s="40"/>
      <c r="C79" s="40"/>
      <c r="D79" s="40"/>
      <c r="E79" s="40"/>
      <c r="F79" s="41"/>
      <c r="G79" s="41"/>
      <c r="H79" s="42" t="s">
        <v>193</v>
      </c>
      <c r="I79" s="41"/>
      <c r="J79" s="163">
        <v>176539.14</v>
      </c>
      <c r="K79" s="121"/>
      <c r="L79" s="121">
        <v>673135.02</v>
      </c>
      <c r="M79" s="121"/>
      <c r="N79" s="163">
        <v>0</v>
      </c>
      <c r="O79" s="121"/>
      <c r="P79" s="121">
        <v>0</v>
      </c>
    </row>
    <row r="80" spans="1:16" ht="21.95" customHeight="1">
      <c r="A80" s="41" t="s">
        <v>44</v>
      </c>
      <c r="B80" s="40"/>
      <c r="C80" s="40"/>
      <c r="D80" s="40"/>
      <c r="E80" s="40"/>
      <c r="F80" s="41"/>
      <c r="G80" s="41"/>
      <c r="H80" s="42">
        <v>15</v>
      </c>
      <c r="I80" s="41"/>
      <c r="J80" s="163">
        <v>11274242</v>
      </c>
      <c r="K80" s="48"/>
      <c r="L80" s="47">
        <v>11396199</v>
      </c>
      <c r="M80" s="48"/>
      <c r="N80" s="184">
        <v>11274242</v>
      </c>
      <c r="O80" s="121"/>
      <c r="P80" s="47">
        <v>11286077</v>
      </c>
    </row>
    <row r="81" spans="1:16" ht="21.95" customHeight="1">
      <c r="A81" s="40" t="s">
        <v>45</v>
      </c>
      <c r="B81" s="40"/>
      <c r="C81" s="40"/>
      <c r="D81" s="40"/>
      <c r="E81" s="40"/>
      <c r="F81" s="41"/>
      <c r="G81" s="41"/>
      <c r="H81" s="42"/>
      <c r="I81" s="41"/>
      <c r="J81" s="185">
        <v>1031791.25</v>
      </c>
      <c r="K81" s="48"/>
      <c r="L81" s="47">
        <v>1105491.25</v>
      </c>
      <c r="M81" s="48"/>
      <c r="N81" s="185">
        <v>374200.07</v>
      </c>
      <c r="O81" s="121"/>
      <c r="P81" s="47">
        <v>373500.07</v>
      </c>
    </row>
    <row r="82" spans="1:16" ht="21.95" customHeight="1">
      <c r="A82" s="35" t="s">
        <v>46</v>
      </c>
      <c r="B82" s="40"/>
      <c r="C82" s="40"/>
      <c r="D82" s="40"/>
      <c r="E82" s="40"/>
      <c r="F82" s="41"/>
      <c r="G82" s="41"/>
      <c r="H82" s="42"/>
      <c r="I82" s="41"/>
      <c r="J82" s="122">
        <f>SUM(J79:J81)</f>
        <v>12482572.390000001</v>
      </c>
      <c r="K82" s="48"/>
      <c r="L82" s="122">
        <f>SUM(L79:L81)</f>
        <v>13174825.27</v>
      </c>
      <c r="M82" s="121"/>
      <c r="N82" s="122">
        <f>SUM(N79:N81)</f>
        <v>11648442.07</v>
      </c>
      <c r="O82" s="121"/>
      <c r="P82" s="122">
        <f>SUM(P79:P81)</f>
        <v>11659577.07</v>
      </c>
    </row>
    <row r="83" spans="1:16" ht="12" customHeight="1">
      <c r="A83" s="35"/>
      <c r="B83" s="40"/>
      <c r="C83" s="40"/>
      <c r="D83" s="40"/>
      <c r="E83" s="40"/>
      <c r="F83" s="41"/>
      <c r="G83" s="41"/>
      <c r="H83" s="42"/>
      <c r="I83" s="41"/>
      <c r="J83" s="123"/>
      <c r="K83" s="48"/>
      <c r="L83" s="123"/>
      <c r="M83" s="123"/>
      <c r="N83" s="123"/>
      <c r="O83" s="123"/>
      <c r="P83" s="123"/>
    </row>
    <row r="84" spans="1:16" ht="21.95" customHeight="1">
      <c r="A84" s="35" t="s">
        <v>47</v>
      </c>
      <c r="B84" s="40"/>
      <c r="C84" s="40"/>
      <c r="D84" s="40"/>
      <c r="E84" s="40"/>
      <c r="F84" s="41"/>
      <c r="G84" s="41"/>
      <c r="H84" s="42"/>
      <c r="I84" s="41"/>
      <c r="J84" s="125">
        <f>SUM(J82,J76)</f>
        <v>52966667.039999999</v>
      </c>
      <c r="K84" s="48"/>
      <c r="L84" s="125">
        <f>SUM(L82,L76)</f>
        <v>53378258.209999993</v>
      </c>
      <c r="M84" s="121"/>
      <c r="N84" s="125">
        <f>SUM(N76,N82)</f>
        <v>50964190.229999997</v>
      </c>
      <c r="O84" s="121"/>
      <c r="P84" s="125">
        <f>SUM(P76,P82)</f>
        <v>58898294.960000001</v>
      </c>
    </row>
    <row r="85" spans="1:16" ht="8.4499999999999993" customHeight="1">
      <c r="A85" s="40"/>
      <c r="B85" s="40"/>
      <c r="C85" s="40"/>
      <c r="D85" s="40"/>
      <c r="E85" s="40"/>
      <c r="F85" s="41"/>
      <c r="G85" s="41"/>
      <c r="H85" s="42"/>
      <c r="I85" s="42"/>
      <c r="J85" s="42"/>
      <c r="K85" s="55"/>
      <c r="L85" s="56"/>
      <c r="M85" s="52"/>
      <c r="N85" s="42"/>
      <c r="O85" s="55"/>
      <c r="P85" s="56"/>
    </row>
    <row r="86" spans="1:16" ht="21.95" customHeight="1">
      <c r="A86" s="35" t="s">
        <v>48</v>
      </c>
      <c r="B86" s="40"/>
      <c r="C86" s="40"/>
      <c r="D86" s="40"/>
      <c r="E86" s="40"/>
      <c r="F86" s="41"/>
      <c r="G86" s="41"/>
      <c r="H86" s="41"/>
      <c r="I86" s="41"/>
      <c r="J86" s="48"/>
      <c r="K86" s="48"/>
      <c r="L86" s="48"/>
      <c r="M86" s="126"/>
      <c r="N86" s="126"/>
      <c r="O86" s="126"/>
      <c r="P86" s="126"/>
    </row>
    <row r="87" spans="1:16" ht="21.95" customHeight="1">
      <c r="A87" s="40" t="s">
        <v>49</v>
      </c>
      <c r="B87" s="40"/>
      <c r="C87" s="40"/>
      <c r="D87" s="40"/>
      <c r="E87" s="40"/>
      <c r="F87" s="41"/>
      <c r="G87" s="41"/>
      <c r="H87" s="41"/>
      <c r="I87" s="41"/>
      <c r="J87" s="48"/>
      <c r="K87" s="48"/>
      <c r="L87" s="48"/>
      <c r="M87" s="126"/>
      <c r="N87" s="126"/>
      <c r="O87" s="126"/>
      <c r="P87" s="126"/>
    </row>
    <row r="88" spans="1:16" ht="21.95" customHeight="1">
      <c r="A88" s="40"/>
      <c r="B88" s="40" t="s">
        <v>50</v>
      </c>
      <c r="C88" s="40"/>
      <c r="D88" s="40"/>
      <c r="E88" s="40"/>
      <c r="F88" s="41"/>
      <c r="G88" s="41"/>
      <c r="H88" s="42"/>
      <c r="I88" s="41"/>
      <c r="J88" s="48"/>
      <c r="K88" s="48"/>
      <c r="L88" s="48"/>
      <c r="M88" s="121"/>
      <c r="N88" s="121"/>
      <c r="O88" s="121"/>
      <c r="P88" s="121"/>
    </row>
    <row r="89" spans="1:16" ht="21.95" customHeight="1">
      <c r="A89" s="40"/>
      <c r="B89" s="40"/>
      <c r="C89" s="40" t="s">
        <v>51</v>
      </c>
      <c r="D89" s="40"/>
      <c r="E89" s="40"/>
      <c r="F89" s="41"/>
      <c r="G89" s="41"/>
      <c r="H89" s="42"/>
      <c r="I89" s="41"/>
      <c r="J89" s="127">
        <v>100000000</v>
      </c>
      <c r="K89" s="48"/>
      <c r="L89" s="127">
        <v>100000000</v>
      </c>
      <c r="M89" s="121"/>
      <c r="N89" s="127">
        <v>100000000</v>
      </c>
      <c r="O89" s="121"/>
      <c r="P89" s="127">
        <v>100000000</v>
      </c>
    </row>
    <row r="90" spans="1:16" ht="21.95" customHeight="1">
      <c r="A90" s="40"/>
      <c r="B90" s="40" t="s">
        <v>52</v>
      </c>
      <c r="C90" s="40"/>
      <c r="D90" s="40"/>
      <c r="E90" s="40"/>
      <c r="F90" s="41"/>
      <c r="G90" s="41"/>
      <c r="H90" s="41"/>
      <c r="I90" s="41"/>
      <c r="J90" s="121"/>
      <c r="K90" s="48"/>
      <c r="L90" s="121"/>
      <c r="M90" s="121"/>
      <c r="N90" s="121"/>
      <c r="O90" s="121"/>
      <c r="P90" s="121"/>
    </row>
    <row r="91" spans="1:16" ht="21.95" customHeight="1">
      <c r="A91" s="40"/>
      <c r="B91" s="40"/>
      <c r="C91" s="40" t="s">
        <v>51</v>
      </c>
      <c r="D91" s="40"/>
      <c r="E91" s="40"/>
      <c r="F91" s="41"/>
      <c r="G91" s="41"/>
      <c r="H91" s="42"/>
      <c r="I91" s="41"/>
      <c r="J91" s="121">
        <v>100000000</v>
      </c>
      <c r="K91" s="48"/>
      <c r="L91" s="121">
        <v>100000000</v>
      </c>
      <c r="M91" s="121"/>
      <c r="N91" s="121">
        <v>100000000</v>
      </c>
      <c r="O91" s="121"/>
      <c r="P91" s="121">
        <v>100000000</v>
      </c>
    </row>
    <row r="92" spans="1:16" ht="21.95" customHeight="1">
      <c r="A92" s="40" t="s">
        <v>53</v>
      </c>
      <c r="B92" s="40"/>
      <c r="C92" s="40"/>
      <c r="D92" s="40"/>
      <c r="E92" s="40"/>
      <c r="F92" s="41"/>
      <c r="G92" s="41"/>
      <c r="H92" s="41"/>
      <c r="I92" s="41"/>
      <c r="J92" s="121">
        <v>138500000</v>
      </c>
      <c r="K92" s="48"/>
      <c r="L92" s="121">
        <v>138500000</v>
      </c>
      <c r="M92" s="121"/>
      <c r="N92" s="121">
        <v>138500000</v>
      </c>
      <c r="O92" s="121"/>
      <c r="P92" s="121">
        <v>138500000</v>
      </c>
    </row>
    <row r="93" spans="1:16" ht="21.95" customHeight="1">
      <c r="A93" s="40" t="s">
        <v>54</v>
      </c>
      <c r="B93" s="40"/>
      <c r="C93" s="40"/>
      <c r="D93" s="40"/>
      <c r="E93" s="40"/>
      <c r="F93" s="41"/>
      <c r="G93" s="41"/>
      <c r="H93" s="41"/>
      <c r="I93" s="41"/>
      <c r="J93" s="48"/>
      <c r="K93" s="48"/>
      <c r="L93" s="48"/>
      <c r="M93" s="121"/>
      <c r="N93" s="121"/>
      <c r="O93" s="121"/>
      <c r="P93" s="121"/>
    </row>
    <row r="94" spans="1:16" ht="21.95" customHeight="1">
      <c r="A94" s="40"/>
      <c r="B94" s="40" t="s">
        <v>55</v>
      </c>
      <c r="C94" s="40"/>
      <c r="D94" s="40"/>
      <c r="E94" s="40"/>
      <c r="F94" s="41"/>
      <c r="G94" s="41"/>
      <c r="H94" s="42"/>
      <c r="I94" s="41"/>
      <c r="J94" s="47">
        <v>10057461.83</v>
      </c>
      <c r="K94" s="48"/>
      <c r="L94" s="47">
        <v>10057461.83</v>
      </c>
      <c r="M94" s="121"/>
      <c r="N94" s="121">
        <v>10057461.83</v>
      </c>
      <c r="O94" s="121"/>
      <c r="P94" s="121">
        <v>10057461.83</v>
      </c>
    </row>
    <row r="95" spans="1:16" ht="21.95" customHeight="1">
      <c r="A95" s="40"/>
      <c r="B95" s="40" t="s">
        <v>56</v>
      </c>
      <c r="C95" s="40"/>
      <c r="D95" s="40"/>
      <c r="E95" s="40"/>
      <c r="F95" s="41"/>
      <c r="G95" s="41"/>
      <c r="H95" s="42"/>
      <c r="I95" s="41"/>
      <c r="J95" s="116">
        <v>133025870.45000003</v>
      </c>
      <c r="K95" s="48"/>
      <c r="L95" s="47">
        <v>138615492.56000003</v>
      </c>
      <c r="M95" s="123"/>
      <c r="N95" s="34">
        <v>68836047.890000001</v>
      </c>
      <c r="O95" s="123"/>
      <c r="P95" s="123">
        <v>76516992.879999936</v>
      </c>
    </row>
    <row r="96" spans="1:16" ht="21.95" customHeight="1">
      <c r="A96" s="40" t="s">
        <v>57</v>
      </c>
      <c r="B96" s="40"/>
      <c r="C96" s="40"/>
      <c r="D96" s="40"/>
      <c r="E96" s="40"/>
      <c r="F96" s="41"/>
      <c r="G96" s="41"/>
      <c r="H96" s="42"/>
      <c r="I96" s="41"/>
      <c r="J96" s="183">
        <v>4810578.66</v>
      </c>
      <c r="K96" s="121"/>
      <c r="L96" s="128">
        <v>4806981.8600000003</v>
      </c>
      <c r="M96" s="121"/>
      <c r="N96" s="183">
        <v>4593114.66</v>
      </c>
      <c r="O96" s="121"/>
      <c r="P96" s="128">
        <v>4589517.8600000003</v>
      </c>
    </row>
    <row r="97" spans="1:16" ht="21.95" customHeight="1">
      <c r="A97" s="35" t="s">
        <v>58</v>
      </c>
      <c r="B97" s="40"/>
      <c r="C97" s="40"/>
      <c r="D97" s="40"/>
      <c r="E97" s="40"/>
      <c r="F97" s="41"/>
      <c r="G97" s="41"/>
      <c r="H97" s="41"/>
      <c r="I97" s="41"/>
      <c r="J97" s="123">
        <f>SUM(J90:J96)</f>
        <v>386393910.94000006</v>
      </c>
      <c r="K97" s="48"/>
      <c r="L97" s="123">
        <f>SUM(L90:L96)</f>
        <v>391979936.25000006</v>
      </c>
      <c r="M97" s="121"/>
      <c r="N97" s="123">
        <f>SUM(N90:N96)</f>
        <v>321986624.38000005</v>
      </c>
      <c r="O97" s="121"/>
      <c r="P97" s="123">
        <f>SUM(P90:P96)</f>
        <v>329663972.56999993</v>
      </c>
    </row>
    <row r="98" spans="1:16" ht="21.95" customHeight="1">
      <c r="A98" s="40" t="s">
        <v>59</v>
      </c>
      <c r="B98" s="40"/>
      <c r="C98" s="40"/>
      <c r="D98" s="40"/>
      <c r="E98" s="40"/>
      <c r="F98" s="41"/>
      <c r="G98" s="41"/>
      <c r="H98" s="41"/>
      <c r="I98" s="41"/>
      <c r="J98" s="182">
        <f>+'CE-Conso'!X28</f>
        <v>1087683.99</v>
      </c>
      <c r="K98" s="48"/>
      <c r="L98" s="152">
        <v>1057338.1199999999</v>
      </c>
      <c r="M98" s="123"/>
      <c r="N98" s="125">
        <v>0</v>
      </c>
      <c r="O98" s="123"/>
      <c r="P98" s="125">
        <v>0</v>
      </c>
    </row>
    <row r="99" spans="1:16" ht="21.95" customHeight="1">
      <c r="A99" s="36" t="s">
        <v>60</v>
      </c>
      <c r="B99" s="40"/>
      <c r="C99" s="40"/>
      <c r="D99" s="40"/>
      <c r="E99" s="40"/>
      <c r="F99" s="41"/>
      <c r="G99" s="41"/>
      <c r="H99" s="41"/>
      <c r="I99" s="41"/>
      <c r="J99" s="125">
        <f>SUM(J97:J98)</f>
        <v>387481594.93000007</v>
      </c>
      <c r="K99" s="48"/>
      <c r="L99" s="125">
        <f>SUM(L97:L98)</f>
        <v>393037274.37000006</v>
      </c>
      <c r="M99" s="123"/>
      <c r="N99" s="125">
        <f>SUM(N97:N98)</f>
        <v>321986624.38000005</v>
      </c>
      <c r="O99" s="123"/>
      <c r="P99" s="125">
        <f>SUM(P97:P98)</f>
        <v>329663972.56999993</v>
      </c>
    </row>
    <row r="100" spans="1:16" ht="11.45" customHeight="1">
      <c r="A100" s="35"/>
      <c r="B100" s="40"/>
      <c r="C100" s="40"/>
      <c r="D100" s="40"/>
      <c r="E100" s="40"/>
      <c r="F100" s="41"/>
      <c r="G100" s="41"/>
      <c r="H100" s="41"/>
      <c r="I100" s="41"/>
      <c r="J100" s="48"/>
      <c r="K100" s="48"/>
      <c r="L100" s="48"/>
      <c r="M100" s="123"/>
      <c r="N100" s="123"/>
      <c r="O100" s="123"/>
      <c r="P100" s="123"/>
    </row>
    <row r="101" spans="1:16" ht="21.95" customHeight="1" thickBot="1">
      <c r="A101" s="35" t="s">
        <v>61</v>
      </c>
      <c r="B101" s="40"/>
      <c r="C101" s="40"/>
      <c r="D101" s="40"/>
      <c r="E101" s="40"/>
      <c r="F101" s="41"/>
      <c r="G101" s="41"/>
      <c r="H101" s="41"/>
      <c r="I101" s="41"/>
      <c r="J101" s="124">
        <f>J99+J84</f>
        <v>440448261.97000009</v>
      </c>
      <c r="K101" s="48"/>
      <c r="L101" s="124">
        <f>L99+L84</f>
        <v>446415532.58000004</v>
      </c>
      <c r="M101" s="121"/>
      <c r="N101" s="124">
        <f>N99+N84</f>
        <v>372950814.61000007</v>
      </c>
      <c r="O101" s="121"/>
      <c r="P101" s="124">
        <f>P99+P84</f>
        <v>388562267.52999991</v>
      </c>
    </row>
    <row r="102" spans="1:16" ht="21.95" customHeight="1" thickTop="1">
      <c r="A102" s="36"/>
      <c r="B102" s="41"/>
      <c r="C102" s="41"/>
      <c r="D102" s="41"/>
      <c r="E102" s="41"/>
      <c r="F102" s="41"/>
      <c r="G102" s="41"/>
      <c r="H102" s="41"/>
      <c r="I102" s="41"/>
      <c r="J102" s="129"/>
      <c r="K102" s="41"/>
      <c r="L102" s="129"/>
      <c r="M102" s="120"/>
      <c r="N102" s="129"/>
      <c r="O102" s="120"/>
      <c r="P102" s="129"/>
    </row>
    <row r="103" spans="1:16" ht="21.95" customHeight="1">
      <c r="A103" s="53" t="s">
        <v>32</v>
      </c>
      <c r="B103" s="41"/>
      <c r="C103" s="41"/>
      <c r="D103" s="41"/>
      <c r="E103" s="41"/>
      <c r="F103" s="41"/>
      <c r="G103" s="41"/>
      <c r="H103" s="41"/>
      <c r="I103" s="41"/>
      <c r="J103" s="129"/>
      <c r="K103" s="41"/>
      <c r="L103" s="129"/>
      <c r="M103" s="120"/>
      <c r="N103" s="129"/>
      <c r="O103" s="120"/>
      <c r="P103" s="129"/>
    </row>
    <row r="104" spans="1:16" ht="21.95" customHeight="1">
      <c r="A104" s="53"/>
      <c r="B104" s="41"/>
      <c r="C104" s="41"/>
      <c r="D104" s="41"/>
      <c r="E104" s="41"/>
      <c r="F104" s="41"/>
      <c r="G104" s="41"/>
      <c r="H104" s="41"/>
      <c r="I104" s="41"/>
      <c r="J104" s="129"/>
      <c r="K104" s="41"/>
      <c r="L104" s="129"/>
      <c r="M104" s="120"/>
      <c r="N104" s="129"/>
      <c r="O104" s="120"/>
      <c r="P104" s="129"/>
    </row>
    <row r="105" spans="1:16" ht="21.95" customHeight="1">
      <c r="A105" s="57"/>
      <c r="B105" s="41"/>
      <c r="C105" s="41"/>
      <c r="D105" s="41"/>
      <c r="E105" s="41"/>
      <c r="F105" s="41"/>
      <c r="G105" s="41"/>
      <c r="H105" s="41"/>
      <c r="I105" s="41"/>
      <c r="J105" s="129"/>
      <c r="K105" s="41"/>
      <c r="L105" s="129"/>
      <c r="M105" s="120"/>
      <c r="N105" s="129"/>
      <c r="O105" s="120"/>
      <c r="P105" s="129"/>
    </row>
    <row r="106" spans="1:16" ht="21.95" customHeight="1">
      <c r="A106" s="57"/>
      <c r="B106" s="41"/>
      <c r="C106" s="41"/>
      <c r="D106" s="41"/>
      <c r="E106" s="41"/>
      <c r="F106" s="41"/>
      <c r="G106" s="41"/>
      <c r="H106" s="41"/>
      <c r="I106" s="41"/>
      <c r="J106" s="129"/>
      <c r="K106" s="41"/>
      <c r="L106" s="129"/>
      <c r="M106" s="120"/>
      <c r="N106" s="129"/>
      <c r="O106" s="120"/>
      <c r="P106" s="129"/>
    </row>
    <row r="107" spans="1:16" ht="21.95" customHeight="1">
      <c r="A107" s="57"/>
      <c r="B107" s="41"/>
      <c r="C107" s="41"/>
      <c r="D107" s="41"/>
      <c r="E107" s="41"/>
      <c r="F107" s="41"/>
      <c r="G107" s="41"/>
      <c r="H107" s="41"/>
      <c r="I107" s="41"/>
      <c r="J107" s="129"/>
      <c r="K107" s="41"/>
      <c r="L107" s="129"/>
      <c r="M107" s="120"/>
      <c r="N107" s="129"/>
      <c r="O107" s="120"/>
      <c r="P107" s="129"/>
    </row>
    <row r="108" spans="1:16" ht="21.95" customHeight="1">
      <c r="A108" s="57"/>
      <c r="B108" s="41"/>
      <c r="C108" s="41"/>
      <c r="D108" s="41"/>
      <c r="E108" s="41"/>
      <c r="F108" s="41"/>
      <c r="G108" s="41"/>
      <c r="H108" s="41"/>
      <c r="I108" s="41"/>
      <c r="J108" s="129"/>
      <c r="K108" s="41"/>
      <c r="L108" s="129"/>
      <c r="M108" s="120"/>
      <c r="N108" s="129"/>
      <c r="O108" s="120"/>
      <c r="P108" s="129"/>
    </row>
    <row r="109" spans="1:16">
      <c r="A109" s="57"/>
      <c r="B109" s="41"/>
      <c r="C109" s="41"/>
      <c r="D109" s="41"/>
      <c r="E109" s="41"/>
      <c r="F109" s="41"/>
      <c r="G109" s="41"/>
      <c r="H109" s="41"/>
      <c r="I109" s="41"/>
      <c r="J109" s="129"/>
      <c r="K109" s="41"/>
      <c r="L109" s="129"/>
      <c r="M109" s="120"/>
      <c r="N109" s="129"/>
      <c r="O109" s="120"/>
      <c r="P109" s="129"/>
    </row>
    <row r="110" spans="1:16" ht="18.75" customHeight="1">
      <c r="A110" s="57"/>
      <c r="B110" s="41"/>
      <c r="C110" s="41"/>
      <c r="D110" s="41"/>
      <c r="E110" s="41"/>
      <c r="F110" s="41"/>
      <c r="G110" s="41"/>
      <c r="H110" s="41"/>
      <c r="I110" s="41"/>
      <c r="J110" s="129"/>
      <c r="K110" s="41"/>
      <c r="L110" s="129"/>
      <c r="M110" s="120"/>
      <c r="N110" s="129"/>
      <c r="O110" s="120"/>
      <c r="P110" s="129"/>
    </row>
    <row r="111" spans="1:16">
      <c r="A111" s="57"/>
      <c r="B111" s="41"/>
      <c r="C111" s="41"/>
      <c r="D111" s="41"/>
      <c r="E111" s="41"/>
      <c r="F111" s="41"/>
      <c r="G111" s="41"/>
      <c r="H111" s="41"/>
      <c r="I111" s="41"/>
      <c r="J111" s="129"/>
      <c r="K111" s="41"/>
      <c r="L111" s="129"/>
      <c r="M111" s="120"/>
      <c r="N111" s="129"/>
      <c r="O111" s="120"/>
      <c r="P111" s="129"/>
    </row>
    <row r="112" spans="1:16">
      <c r="A112" s="57"/>
      <c r="B112" s="41"/>
      <c r="C112" s="41"/>
      <c r="D112" s="41"/>
      <c r="E112" s="41"/>
      <c r="F112" s="41"/>
      <c r="G112" s="41"/>
      <c r="H112" s="41"/>
      <c r="I112" s="41"/>
      <c r="J112" s="129"/>
      <c r="K112" s="41"/>
      <c r="L112" s="129"/>
      <c r="M112" s="120"/>
      <c r="N112" s="129"/>
      <c r="O112" s="120"/>
      <c r="P112" s="129"/>
    </row>
    <row r="113" spans="1:16" ht="21.95" customHeight="1">
      <c r="A113" s="41"/>
      <c r="B113" s="41"/>
      <c r="C113" s="41"/>
      <c r="D113" s="36"/>
      <c r="E113" s="41"/>
      <c r="F113" s="41"/>
      <c r="G113" s="41"/>
      <c r="H113" s="42"/>
      <c r="I113" s="41"/>
      <c r="J113" s="41"/>
      <c r="K113" s="41"/>
      <c r="L113" s="129"/>
      <c r="M113" s="120"/>
      <c r="N113" s="120"/>
      <c r="O113" s="120"/>
      <c r="P113" s="29" t="s">
        <v>208</v>
      </c>
    </row>
  </sheetData>
  <mergeCells count="6">
    <mergeCell ref="J5:P5"/>
    <mergeCell ref="J6:L6"/>
    <mergeCell ref="N6:P6"/>
    <mergeCell ref="J61:P61"/>
    <mergeCell ref="J62:L62"/>
    <mergeCell ref="N62:P62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5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1" customWidth="1"/>
    <col min="2" max="4" width="3.140625" style="1" customWidth="1"/>
    <col min="5" max="5" width="8" style="1" customWidth="1"/>
    <col min="6" max="6" width="8.42578125" style="1" customWidth="1"/>
    <col min="7" max="7" width="27.7109375" style="1" customWidth="1"/>
    <col min="8" max="8" width="11.7109375" style="1" customWidth="1"/>
    <col min="9" max="9" width="0.85546875" style="1" customWidth="1"/>
    <col min="10" max="10" width="16.7109375" style="6" customWidth="1"/>
    <col min="11" max="11" width="0.85546875" style="6" customWidth="1"/>
    <col min="12" max="12" width="16.7109375" style="6" customWidth="1"/>
    <col min="13" max="13" width="0.85546875" style="6" customWidth="1"/>
    <col min="14" max="14" width="16.7109375" style="6" customWidth="1"/>
    <col min="15" max="15" width="0.85546875" style="6" customWidth="1"/>
    <col min="16" max="16" width="16.7109375" style="6" customWidth="1"/>
    <col min="17" max="16384" width="9.140625" style="1"/>
  </cols>
  <sheetData>
    <row r="1" spans="1:16" ht="21.95" customHeight="1">
      <c r="A1" s="60" t="s">
        <v>0</v>
      </c>
      <c r="B1" s="60"/>
      <c r="C1" s="60"/>
      <c r="D1" s="60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21.95" customHeight="1">
      <c r="A2" s="60" t="s">
        <v>62</v>
      </c>
      <c r="B2" s="60"/>
      <c r="C2" s="60"/>
      <c r="D2" s="60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21.95" customHeight="1">
      <c r="A3" s="36" t="s">
        <v>205</v>
      </c>
      <c r="B3" s="60"/>
      <c r="C3" s="60"/>
      <c r="D3" s="60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21.95" customHeight="1">
      <c r="A4" s="57"/>
      <c r="B4" s="57"/>
      <c r="C4" s="57"/>
      <c r="D4" s="57"/>
      <c r="E4" s="53"/>
      <c r="F4" s="53"/>
      <c r="G4" s="53"/>
      <c r="H4" s="53"/>
      <c r="I4" s="53"/>
      <c r="J4" s="61"/>
      <c r="K4" s="61"/>
      <c r="L4" s="61"/>
      <c r="M4" s="61"/>
      <c r="N4" s="61"/>
      <c r="O4" s="61"/>
      <c r="P4" s="61"/>
    </row>
    <row r="5" spans="1:16" ht="21.95" customHeight="1">
      <c r="A5" s="57"/>
      <c r="B5" s="57"/>
      <c r="C5" s="57"/>
      <c r="D5" s="57"/>
      <c r="E5" s="53"/>
      <c r="F5" s="53"/>
      <c r="G5" s="53"/>
      <c r="H5" s="59"/>
      <c r="I5" s="59"/>
      <c r="J5" s="193" t="s">
        <v>2</v>
      </c>
      <c r="K5" s="193"/>
      <c r="L5" s="193"/>
      <c r="M5" s="193"/>
      <c r="N5" s="193"/>
      <c r="O5" s="193"/>
      <c r="P5" s="193"/>
    </row>
    <row r="6" spans="1:16" ht="21.95" customHeight="1">
      <c r="A6" s="57"/>
      <c r="B6" s="57"/>
      <c r="C6" s="57"/>
      <c r="D6" s="57"/>
      <c r="E6" s="53"/>
      <c r="F6" s="53"/>
      <c r="G6" s="53"/>
      <c r="H6" s="59"/>
      <c r="I6" s="59"/>
      <c r="J6" s="194" t="s">
        <v>3</v>
      </c>
      <c r="K6" s="194"/>
      <c r="L6" s="194"/>
      <c r="M6" s="62"/>
      <c r="N6" s="194" t="s">
        <v>4</v>
      </c>
      <c r="O6" s="194"/>
      <c r="P6" s="194"/>
    </row>
    <row r="7" spans="1:16" ht="21.95" customHeight="1">
      <c r="A7" s="57"/>
      <c r="B7" s="57"/>
      <c r="C7" s="57"/>
      <c r="D7" s="57"/>
      <c r="E7" s="53"/>
      <c r="F7" s="53"/>
      <c r="G7" s="53"/>
      <c r="H7" s="63" t="s">
        <v>8</v>
      </c>
      <c r="I7" s="59"/>
      <c r="J7" s="64">
        <v>2025</v>
      </c>
      <c r="K7" s="59"/>
      <c r="L7" s="64">
        <v>2024</v>
      </c>
      <c r="M7" s="59"/>
      <c r="N7" s="64">
        <v>2025</v>
      </c>
      <c r="O7" s="59"/>
      <c r="P7" s="64">
        <v>2024</v>
      </c>
    </row>
    <row r="8" spans="1:16" ht="21.95" customHeight="1">
      <c r="A8" s="60" t="s">
        <v>63</v>
      </c>
      <c r="B8" s="57"/>
      <c r="C8" s="57"/>
      <c r="D8" s="57"/>
      <c r="E8" s="53"/>
      <c r="F8" s="53"/>
      <c r="G8" s="53"/>
      <c r="H8" s="53"/>
      <c r="I8" s="53"/>
      <c r="J8" s="62"/>
      <c r="K8" s="62"/>
      <c r="L8" s="62"/>
      <c r="M8" s="61"/>
      <c r="N8" s="62"/>
      <c r="O8" s="62"/>
      <c r="P8" s="62"/>
    </row>
    <row r="9" spans="1:16" ht="21.95" customHeight="1">
      <c r="A9" s="57" t="s">
        <v>64</v>
      </c>
      <c r="B9" s="57"/>
      <c r="C9" s="57"/>
      <c r="D9" s="57"/>
      <c r="E9" s="53"/>
      <c r="F9" s="53"/>
      <c r="G9" s="53"/>
      <c r="H9" s="59">
        <v>5.0999999999999996</v>
      </c>
      <c r="I9" s="53"/>
      <c r="J9" s="65">
        <v>28493057.599999994</v>
      </c>
      <c r="K9" s="66"/>
      <c r="L9" s="65">
        <v>32362610.120000001</v>
      </c>
      <c r="M9" s="66"/>
      <c r="N9" s="65">
        <v>28493057.600000001</v>
      </c>
      <c r="O9" s="66"/>
      <c r="P9" s="65">
        <v>32362610.12000002</v>
      </c>
    </row>
    <row r="10" spans="1:16" ht="21.95" customHeight="1">
      <c r="A10" s="57" t="s">
        <v>65</v>
      </c>
      <c r="B10" s="57"/>
      <c r="C10" s="57"/>
      <c r="D10" s="57"/>
      <c r="E10" s="53"/>
      <c r="F10" s="53"/>
      <c r="G10" s="53"/>
      <c r="H10" s="59">
        <v>5.0999999999999996</v>
      </c>
      <c r="I10" s="53"/>
      <c r="J10" s="65">
        <v>844354.79999999981</v>
      </c>
      <c r="K10" s="66"/>
      <c r="L10" s="65">
        <v>1311249.7000000002</v>
      </c>
      <c r="M10" s="32"/>
      <c r="N10" s="32">
        <v>0</v>
      </c>
      <c r="O10" s="32"/>
      <c r="P10" s="32">
        <v>0</v>
      </c>
    </row>
    <row r="11" spans="1:16" ht="21.95" customHeight="1">
      <c r="A11" s="57" t="s">
        <v>66</v>
      </c>
      <c r="B11" s="57"/>
      <c r="C11" s="57"/>
      <c r="D11" s="57"/>
      <c r="E11" s="53"/>
      <c r="F11" s="53"/>
      <c r="G11" s="53"/>
      <c r="H11" s="59">
        <v>5.0999999999999996</v>
      </c>
      <c r="I11" s="53"/>
      <c r="J11" s="65">
        <v>202356.93000000005</v>
      </c>
      <c r="K11" s="66"/>
      <c r="L11" s="65">
        <v>305242.27</v>
      </c>
      <c r="M11" s="66"/>
      <c r="N11" s="65">
        <v>621460.80000000016</v>
      </c>
      <c r="O11" s="66"/>
      <c r="P11" s="65">
        <v>825854.19</v>
      </c>
    </row>
    <row r="12" spans="1:16" ht="21.95" customHeight="1">
      <c r="A12" s="36" t="s">
        <v>67</v>
      </c>
      <c r="B12" s="57"/>
      <c r="C12" s="57"/>
      <c r="D12" s="57"/>
      <c r="E12" s="53"/>
      <c r="F12" s="53"/>
      <c r="G12" s="53"/>
      <c r="H12" s="59"/>
      <c r="I12" s="53"/>
      <c r="J12" s="67">
        <f>SUM(J9:J11)</f>
        <v>29539769.329999994</v>
      </c>
      <c r="K12" s="66"/>
      <c r="L12" s="67">
        <f>SUM(L9:L11)</f>
        <v>33979102.090000004</v>
      </c>
      <c r="M12" s="66"/>
      <c r="N12" s="67">
        <f>SUM(N9:N11)</f>
        <v>29114518.400000002</v>
      </c>
      <c r="O12" s="66"/>
      <c r="P12" s="67">
        <f>SUM(P9:P11)</f>
        <v>33188464.310000021</v>
      </c>
    </row>
    <row r="13" spans="1:16" ht="8.4499999999999993" customHeight="1">
      <c r="A13" s="57"/>
      <c r="B13" s="57"/>
      <c r="C13" s="57"/>
      <c r="D13" s="57"/>
      <c r="E13" s="53"/>
      <c r="F13" s="53"/>
      <c r="G13" s="53"/>
      <c r="H13" s="53"/>
      <c r="I13" s="53"/>
      <c r="J13" s="66"/>
      <c r="K13" s="66"/>
      <c r="L13" s="66"/>
      <c r="M13" s="66"/>
      <c r="N13" s="66"/>
      <c r="O13" s="66"/>
      <c r="P13" s="66"/>
    </row>
    <row r="14" spans="1:16" ht="21.95" customHeight="1">
      <c r="A14" s="60" t="s">
        <v>68</v>
      </c>
      <c r="B14" s="57"/>
      <c r="C14" s="57"/>
      <c r="D14" s="57"/>
      <c r="E14" s="53"/>
      <c r="F14" s="53"/>
      <c r="G14" s="53"/>
      <c r="H14" s="59"/>
      <c r="I14" s="53"/>
      <c r="J14" s="65"/>
      <c r="K14" s="66"/>
      <c r="L14" s="65"/>
      <c r="M14" s="66"/>
      <c r="N14" s="65"/>
      <c r="O14" s="66"/>
      <c r="P14" s="65"/>
    </row>
    <row r="15" spans="1:16" ht="21.95" customHeight="1">
      <c r="A15" s="57" t="s">
        <v>69</v>
      </c>
      <c r="B15" s="57"/>
      <c r="C15" s="57"/>
      <c r="D15" s="57"/>
      <c r="E15" s="53"/>
      <c r="F15" s="53"/>
      <c r="G15" s="59"/>
      <c r="H15" s="59">
        <v>5.0999999999999996</v>
      </c>
      <c r="I15" s="53"/>
      <c r="J15" s="65">
        <v>18939628.030000001</v>
      </c>
      <c r="K15" s="65"/>
      <c r="L15" s="65">
        <v>20754671.189999998</v>
      </c>
      <c r="M15" s="65"/>
      <c r="N15" s="65">
        <v>20998262.380000003</v>
      </c>
      <c r="O15" s="65"/>
      <c r="P15" s="65">
        <v>22088507.899999976</v>
      </c>
    </row>
    <row r="16" spans="1:16" ht="21.95" customHeight="1">
      <c r="A16" s="57" t="s">
        <v>70</v>
      </c>
      <c r="B16" s="57"/>
      <c r="C16" s="57"/>
      <c r="D16" s="57"/>
      <c r="E16" s="53"/>
      <c r="F16" s="53"/>
      <c r="G16" s="59"/>
      <c r="H16" s="59">
        <v>5.0999999999999996</v>
      </c>
      <c r="I16" s="53"/>
      <c r="J16" s="65">
        <v>1576676.5999999996</v>
      </c>
      <c r="K16" s="65"/>
      <c r="L16" s="65">
        <v>1778064.5500000003</v>
      </c>
      <c r="M16" s="32"/>
      <c r="N16" s="32">
        <v>0</v>
      </c>
      <c r="O16" s="32"/>
      <c r="P16" s="32">
        <v>0</v>
      </c>
    </row>
    <row r="17" spans="1:16" ht="21.95" customHeight="1">
      <c r="A17" s="57" t="s">
        <v>71</v>
      </c>
      <c r="B17" s="57"/>
      <c r="C17" s="57"/>
      <c r="D17" s="57"/>
      <c r="E17" s="53"/>
      <c r="F17" s="53"/>
      <c r="G17" s="59"/>
      <c r="H17" s="59"/>
      <c r="I17" s="53"/>
      <c r="J17" s="65">
        <v>5244674.370000001</v>
      </c>
      <c r="K17" s="65"/>
      <c r="L17" s="65">
        <v>6899105.4299999997</v>
      </c>
      <c r="M17" s="65"/>
      <c r="N17" s="65">
        <v>5244674.370000001</v>
      </c>
      <c r="O17" s="65"/>
      <c r="P17" s="65">
        <v>6899105.4299999978</v>
      </c>
    </row>
    <row r="18" spans="1:16" ht="21.95" customHeight="1">
      <c r="A18" s="57" t="s">
        <v>72</v>
      </c>
      <c r="B18" s="57"/>
      <c r="C18" s="57"/>
      <c r="D18" s="57"/>
      <c r="E18" s="53"/>
      <c r="F18" s="53"/>
      <c r="G18" s="59"/>
      <c r="H18" s="59">
        <v>5.0999999999999996</v>
      </c>
      <c r="I18" s="53"/>
      <c r="J18" s="65">
        <v>6044387.9699999997</v>
      </c>
      <c r="K18" s="65"/>
      <c r="L18" s="65">
        <v>6954512.0999999996</v>
      </c>
      <c r="M18" s="65"/>
      <c r="N18" s="65">
        <v>6242198</v>
      </c>
      <c r="O18" s="65"/>
      <c r="P18" s="65">
        <v>7857864.5100000007</v>
      </c>
    </row>
    <row r="19" spans="1:16" ht="21.95" customHeight="1">
      <c r="A19" s="36" t="s">
        <v>73</v>
      </c>
      <c r="B19" s="57"/>
      <c r="C19" s="57"/>
      <c r="D19" s="57"/>
      <c r="E19" s="53"/>
      <c r="F19" s="53"/>
      <c r="G19" s="59"/>
      <c r="H19" s="59"/>
      <c r="I19" s="53"/>
      <c r="J19" s="68">
        <f>SUM(J15:J18)</f>
        <v>31805366.970000003</v>
      </c>
      <c r="K19" s="65"/>
      <c r="L19" s="68">
        <f>SUM(L15:L18)</f>
        <v>36386353.269999996</v>
      </c>
      <c r="M19" s="65">
        <v>-602176</v>
      </c>
      <c r="N19" s="68">
        <f>SUM(N15:N18)</f>
        <v>32485134.750000004</v>
      </c>
      <c r="O19" s="65">
        <f>SUM(E19:N19)</f>
        <v>100074678.98999999</v>
      </c>
      <c r="P19" s="68">
        <f>SUM(P15:P18)</f>
        <v>36845477.839999974</v>
      </c>
    </row>
    <row r="20" spans="1:16" ht="8.4499999999999993" customHeight="1">
      <c r="A20" s="57"/>
      <c r="B20" s="57"/>
      <c r="C20" s="57"/>
      <c r="D20" s="57"/>
      <c r="E20" s="53"/>
      <c r="F20" s="53"/>
      <c r="G20" s="53"/>
      <c r="H20" s="53"/>
      <c r="I20" s="53"/>
      <c r="J20" s="66"/>
      <c r="K20" s="66"/>
      <c r="L20" s="66"/>
      <c r="M20" s="66">
        <v>0</v>
      </c>
      <c r="N20" s="66"/>
      <c r="O20" s="65">
        <f>SUM(E20:N20)</f>
        <v>0</v>
      </c>
      <c r="P20" s="66"/>
    </row>
    <row r="21" spans="1:16" ht="21.95" customHeight="1">
      <c r="A21" s="60" t="s">
        <v>74</v>
      </c>
      <c r="B21" s="57"/>
      <c r="C21" s="57"/>
      <c r="D21" s="57"/>
      <c r="E21" s="53"/>
      <c r="F21" s="53"/>
      <c r="G21" s="53"/>
      <c r="H21" s="53"/>
      <c r="I21" s="53"/>
      <c r="J21" s="66">
        <f>+J12-J19</f>
        <v>-2265597.640000008</v>
      </c>
      <c r="K21" s="66"/>
      <c r="L21" s="66">
        <f>+L12-L19</f>
        <v>-2407251.1799999923</v>
      </c>
      <c r="M21" s="66"/>
      <c r="N21" s="66">
        <f>+N12-N19</f>
        <v>-3370616.3500000015</v>
      </c>
      <c r="O21" s="65"/>
      <c r="P21" s="66">
        <f>+P12-P19</f>
        <v>-3657013.5299999528</v>
      </c>
    </row>
    <row r="22" spans="1:16" ht="21.95" customHeight="1">
      <c r="A22" s="57" t="s">
        <v>75</v>
      </c>
      <c r="B22" s="57"/>
      <c r="C22" s="57"/>
      <c r="D22" s="57"/>
      <c r="E22" s="53"/>
      <c r="F22" s="53"/>
      <c r="G22" s="59"/>
      <c r="H22" s="59">
        <v>5.0999999999999996</v>
      </c>
      <c r="I22" s="53"/>
      <c r="J22" s="69">
        <v>-78214.47</v>
      </c>
      <c r="K22" s="65"/>
      <c r="L22" s="69">
        <v>-240634.72000000003</v>
      </c>
      <c r="M22" s="65"/>
      <c r="N22" s="181">
        <v>-80684.160000000033</v>
      </c>
      <c r="O22" s="65"/>
      <c r="P22" s="69">
        <v>-351862.20999999985</v>
      </c>
    </row>
    <row r="23" spans="1:16" ht="21.95" customHeight="1">
      <c r="A23" s="36" t="s">
        <v>76</v>
      </c>
      <c r="B23" s="57"/>
      <c r="C23" s="57"/>
      <c r="D23" s="57"/>
      <c r="E23" s="53"/>
      <c r="F23" s="53"/>
      <c r="G23" s="59"/>
      <c r="H23" s="59"/>
      <c r="I23" s="53"/>
      <c r="J23" s="65">
        <f>+J21+J22</f>
        <v>-2343812.1100000083</v>
      </c>
      <c r="K23" s="70"/>
      <c r="L23" s="65">
        <f>+L21+L22</f>
        <v>-2647885.8999999925</v>
      </c>
      <c r="M23" s="70"/>
      <c r="N23" s="65">
        <f>+N21+N22</f>
        <v>-3451300.5100000016</v>
      </c>
      <c r="O23" s="70"/>
      <c r="P23" s="65">
        <f>+P21+P22</f>
        <v>-4008875.7399999527</v>
      </c>
    </row>
    <row r="24" spans="1:16" ht="21.95" customHeight="1">
      <c r="A24" s="71" t="s">
        <v>77</v>
      </c>
      <c r="B24" s="72"/>
      <c r="C24" s="57"/>
      <c r="D24" s="57"/>
      <c r="E24" s="53"/>
      <c r="F24" s="53"/>
      <c r="G24" s="59"/>
      <c r="H24" s="59" t="s">
        <v>78</v>
      </c>
      <c r="I24" s="53"/>
      <c r="J24" s="180">
        <v>363009.62999999989</v>
      </c>
      <c r="K24" s="65"/>
      <c r="L24" s="65">
        <v>-181634.44999999995</v>
      </c>
      <c r="M24" s="65"/>
      <c r="N24" s="69">
        <v>674293.26999999979</v>
      </c>
      <c r="O24" s="65"/>
      <c r="P24" s="69">
        <v>140159.31</v>
      </c>
    </row>
    <row r="25" spans="1:16" ht="21.95" customHeight="1">
      <c r="A25" s="60" t="s">
        <v>79</v>
      </c>
      <c r="B25" s="57"/>
      <c r="C25" s="57"/>
      <c r="D25" s="57"/>
      <c r="E25" s="53"/>
      <c r="F25" s="53"/>
      <c r="G25" s="59"/>
      <c r="H25" s="59"/>
      <c r="I25" s="53"/>
      <c r="J25" s="73">
        <f>SUM(J23:J24)</f>
        <v>-1980802.4800000084</v>
      </c>
      <c r="K25" s="74"/>
      <c r="L25" s="73">
        <f>SUM(L23:L24)</f>
        <v>-2829520.3499999922</v>
      </c>
      <c r="M25" s="74"/>
      <c r="N25" s="73">
        <f>SUM(N23:N24)</f>
        <v>-2777007.2400000021</v>
      </c>
      <c r="O25" s="74"/>
      <c r="P25" s="73">
        <f>SUM(P23:P24)</f>
        <v>-3868716.4299999527</v>
      </c>
    </row>
    <row r="26" spans="1:16" ht="6.6" customHeight="1">
      <c r="A26" s="57"/>
      <c r="B26" s="57"/>
      <c r="C26" s="57"/>
      <c r="D26" s="57"/>
      <c r="E26" s="53"/>
      <c r="F26" s="53"/>
      <c r="G26" s="53"/>
      <c r="H26" s="53"/>
      <c r="I26" s="53"/>
      <c r="J26" s="66"/>
      <c r="K26" s="66"/>
      <c r="L26" s="66"/>
      <c r="M26" s="66"/>
      <c r="N26" s="66"/>
      <c r="O26" s="66"/>
      <c r="P26" s="66"/>
    </row>
    <row r="27" spans="1:16" ht="21.95" customHeight="1">
      <c r="A27" s="36" t="s">
        <v>80</v>
      </c>
      <c r="B27" s="57"/>
      <c r="C27" s="57"/>
      <c r="D27" s="57"/>
      <c r="E27" s="53"/>
      <c r="F27" s="53"/>
      <c r="G27" s="53"/>
      <c r="H27" s="59"/>
      <c r="I27" s="53"/>
      <c r="J27" s="66"/>
      <c r="K27" s="66"/>
      <c r="L27" s="66"/>
      <c r="M27" s="66"/>
      <c r="N27" s="66"/>
      <c r="O27" s="66"/>
      <c r="P27" s="66"/>
    </row>
    <row r="28" spans="1:16" ht="21.95" customHeight="1">
      <c r="A28" s="57" t="s">
        <v>81</v>
      </c>
      <c r="B28" s="53"/>
      <c r="C28" s="57"/>
      <c r="D28" s="57"/>
      <c r="E28" s="53"/>
      <c r="F28" s="53"/>
      <c r="G28" s="53"/>
      <c r="H28" s="53"/>
      <c r="I28" s="53"/>
      <c r="J28" s="66"/>
      <c r="K28" s="66"/>
      <c r="L28" s="66"/>
      <c r="M28" s="66"/>
      <c r="N28" s="66"/>
      <c r="O28" s="66"/>
      <c r="P28" s="30"/>
    </row>
    <row r="29" spans="1:16" ht="21.95" customHeight="1">
      <c r="A29" s="57"/>
      <c r="B29" s="57" t="s">
        <v>82</v>
      </c>
      <c r="C29" s="53"/>
      <c r="D29" s="57"/>
      <c r="E29" s="53"/>
      <c r="F29" s="53"/>
      <c r="G29" s="53"/>
      <c r="H29" s="53"/>
      <c r="I29" s="53"/>
      <c r="J29" s="30"/>
      <c r="K29" s="30"/>
      <c r="L29" s="30"/>
      <c r="M29" s="66"/>
      <c r="N29" s="66"/>
      <c r="O29" s="66"/>
      <c r="P29" s="30"/>
    </row>
    <row r="30" spans="1:16" ht="21.95" customHeight="1">
      <c r="A30" s="57"/>
      <c r="B30" s="57" t="s">
        <v>83</v>
      </c>
      <c r="C30" s="53"/>
      <c r="D30" s="57"/>
      <c r="E30" s="53"/>
      <c r="F30" s="53"/>
      <c r="G30" s="53"/>
      <c r="H30" s="53"/>
      <c r="I30" s="53"/>
      <c r="J30" s="30"/>
      <c r="K30" s="30"/>
      <c r="L30" s="30"/>
      <c r="M30" s="66"/>
      <c r="N30" s="66"/>
      <c r="O30" s="66"/>
      <c r="P30" s="30"/>
    </row>
    <row r="31" spans="1:16" ht="21.95" customHeight="1">
      <c r="A31" s="57"/>
      <c r="B31" s="57"/>
      <c r="C31" s="53" t="s">
        <v>84</v>
      </c>
      <c r="D31" s="57"/>
      <c r="E31" s="53"/>
      <c r="F31" s="53"/>
      <c r="G31" s="53"/>
      <c r="H31" s="53"/>
      <c r="I31" s="53"/>
      <c r="J31" s="30"/>
      <c r="K31" s="30"/>
      <c r="L31" s="30"/>
      <c r="M31" s="66"/>
      <c r="N31" s="66"/>
      <c r="O31" s="66"/>
      <c r="P31" s="30"/>
    </row>
    <row r="32" spans="1:16" ht="21.95" customHeight="1">
      <c r="A32" s="57"/>
      <c r="B32" s="40"/>
      <c r="C32" s="53" t="s">
        <v>85</v>
      </c>
      <c r="D32" s="57"/>
      <c r="E32" s="53"/>
      <c r="F32" s="53"/>
      <c r="G32" s="53"/>
      <c r="H32" s="59" t="s">
        <v>86</v>
      </c>
      <c r="I32" s="53"/>
      <c r="J32" s="179">
        <v>899.2</v>
      </c>
      <c r="K32" s="30"/>
      <c r="L32" s="111">
        <v>23379.200000000001</v>
      </c>
      <c r="M32" s="66"/>
      <c r="N32" s="179">
        <v>899.2</v>
      </c>
      <c r="O32" s="66"/>
      <c r="P32" s="111">
        <v>23379.200000000001</v>
      </c>
    </row>
    <row r="33" spans="1:16" ht="21.95" customHeight="1">
      <c r="A33" s="60" t="s">
        <v>87</v>
      </c>
      <c r="B33" s="57"/>
      <c r="C33" s="57"/>
      <c r="D33" s="57"/>
      <c r="E33" s="53"/>
      <c r="F33" s="53"/>
      <c r="G33" s="53"/>
      <c r="H33" s="53"/>
      <c r="I33" s="53"/>
      <c r="J33" s="75">
        <f>SUM(J32)</f>
        <v>899.2</v>
      </c>
      <c r="K33" s="30"/>
      <c r="L33" s="75">
        <f>SUM(L32)</f>
        <v>23379.200000000001</v>
      </c>
      <c r="M33" s="66"/>
      <c r="N33" s="75">
        <f>SUM(N32)</f>
        <v>899.2</v>
      </c>
      <c r="O33" s="66"/>
      <c r="P33" s="75">
        <f>SUM(P32)</f>
        <v>23379.200000000001</v>
      </c>
    </row>
    <row r="34" spans="1:16" ht="7.15" customHeight="1">
      <c r="A34" s="57"/>
      <c r="B34" s="40"/>
      <c r="C34" s="40"/>
      <c r="D34" s="40"/>
      <c r="E34" s="41"/>
      <c r="F34" s="53"/>
      <c r="G34" s="59"/>
      <c r="H34" s="59"/>
      <c r="I34" s="53"/>
      <c r="J34" s="32"/>
      <c r="K34" s="32"/>
      <c r="L34" s="32"/>
      <c r="M34" s="74"/>
      <c r="N34" s="74"/>
      <c r="O34" s="74"/>
      <c r="P34" s="32"/>
    </row>
    <row r="35" spans="1:16" ht="21.95" customHeight="1" thickBot="1">
      <c r="A35" s="60" t="s">
        <v>88</v>
      </c>
      <c r="B35" s="57"/>
      <c r="C35" s="57"/>
      <c r="D35" s="57"/>
      <c r="E35" s="53"/>
      <c r="F35" s="53"/>
      <c r="G35" s="59"/>
      <c r="H35" s="59"/>
      <c r="I35" s="53"/>
      <c r="J35" s="76">
        <f>+J25+J33</f>
        <v>-1979903.2800000084</v>
      </c>
      <c r="K35" s="77"/>
      <c r="L35" s="76">
        <f>+L25+L33</f>
        <v>-2806141.149999992</v>
      </c>
      <c r="M35" s="77"/>
      <c r="N35" s="76">
        <f>+N25+N33</f>
        <v>-2776108.0400000019</v>
      </c>
      <c r="O35" s="77"/>
      <c r="P35" s="76">
        <f>+P25+P33</f>
        <v>-3845337.2299999525</v>
      </c>
    </row>
    <row r="36" spans="1:16" ht="9" customHeight="1" thickTop="1">
      <c r="A36" s="57"/>
      <c r="B36" s="57"/>
      <c r="C36" s="57"/>
      <c r="D36" s="57"/>
      <c r="E36" s="53"/>
      <c r="F36" s="53"/>
      <c r="G36" s="53"/>
      <c r="H36" s="53"/>
      <c r="I36" s="53"/>
      <c r="J36" s="78"/>
      <c r="K36" s="78"/>
      <c r="L36" s="78"/>
      <c r="M36" s="78"/>
      <c r="N36" s="78"/>
      <c r="O36" s="78"/>
      <c r="P36" s="78"/>
    </row>
    <row r="37" spans="1:16" ht="21.95" customHeight="1">
      <c r="A37" s="60" t="s">
        <v>89</v>
      </c>
      <c r="B37" s="57"/>
      <c r="C37" s="57"/>
      <c r="D37" s="57"/>
      <c r="E37" s="53"/>
      <c r="F37" s="53"/>
      <c r="G37" s="59"/>
      <c r="H37" s="59"/>
      <c r="I37" s="53"/>
      <c r="J37" s="79"/>
      <c r="K37" s="80"/>
      <c r="L37" s="79"/>
      <c r="M37" s="80"/>
      <c r="N37" s="79"/>
      <c r="O37" s="80"/>
      <c r="P37" s="79"/>
    </row>
    <row r="38" spans="1:16" ht="21.95" customHeight="1">
      <c r="A38" s="53"/>
      <c r="B38" s="57" t="s">
        <v>90</v>
      </c>
      <c r="C38" s="57"/>
      <c r="D38" s="57"/>
      <c r="E38" s="53"/>
      <c r="F38" s="53"/>
      <c r="G38" s="59"/>
      <c r="H38" s="53"/>
      <c r="I38" s="53"/>
      <c r="J38" s="132">
        <f>+J40-J39</f>
        <v>-2001419.6500000083</v>
      </c>
      <c r="K38" s="70"/>
      <c r="L38" s="132">
        <f>+L40-L39</f>
        <v>-2841801.2899999921</v>
      </c>
      <c r="M38" s="65">
        <f>+M40-M39</f>
        <v>0</v>
      </c>
      <c r="N38" s="79"/>
      <c r="O38" s="80"/>
      <c r="P38" s="81"/>
    </row>
    <row r="39" spans="1:16" ht="21.95" customHeight="1">
      <c r="A39" s="53"/>
      <c r="B39" s="57" t="s">
        <v>59</v>
      </c>
      <c r="C39" s="57"/>
      <c r="D39" s="57"/>
      <c r="E39" s="53"/>
      <c r="F39" s="53"/>
      <c r="G39" s="59"/>
      <c r="H39" s="53"/>
      <c r="I39" s="53"/>
      <c r="J39" s="181">
        <v>20617.169999999998</v>
      </c>
      <c r="K39" s="65"/>
      <c r="L39" s="69">
        <v>12280.94</v>
      </c>
      <c r="M39" s="79"/>
      <c r="N39" s="79"/>
      <c r="O39" s="80"/>
      <c r="P39" s="81"/>
    </row>
    <row r="40" spans="1:16" ht="21.95" customHeight="1" thickBot="1">
      <c r="A40" s="60" t="s">
        <v>79</v>
      </c>
      <c r="B40" s="82"/>
      <c r="C40" s="60"/>
      <c r="D40" s="60"/>
      <c r="E40" s="53"/>
      <c r="F40" s="53"/>
      <c r="G40" s="59"/>
      <c r="H40" s="59"/>
      <c r="I40" s="53"/>
      <c r="J40" s="83">
        <f>J25</f>
        <v>-1980802.4800000084</v>
      </c>
      <c r="K40" s="70"/>
      <c r="L40" s="83">
        <f>L25</f>
        <v>-2829520.3499999922</v>
      </c>
      <c r="M40" s="65">
        <f>M25</f>
        <v>0</v>
      </c>
      <c r="N40" s="79"/>
      <c r="O40" s="80"/>
      <c r="P40" s="81"/>
    </row>
    <row r="41" spans="1:16" ht="10.15" customHeight="1" thickTop="1">
      <c r="A41" s="57"/>
      <c r="B41" s="57"/>
      <c r="C41" s="57"/>
      <c r="D41" s="57"/>
      <c r="E41" s="53"/>
      <c r="F41" s="53"/>
      <c r="G41" s="53"/>
      <c r="H41" s="53"/>
      <c r="I41" s="53"/>
      <c r="J41" s="78"/>
      <c r="K41" s="78"/>
      <c r="L41" s="78"/>
      <c r="M41" s="78"/>
      <c r="N41" s="79"/>
      <c r="O41" s="80"/>
      <c r="P41" s="81"/>
    </row>
    <row r="42" spans="1:16" ht="21.95" customHeight="1">
      <c r="A42" s="60" t="s">
        <v>91</v>
      </c>
      <c r="B42" s="57"/>
      <c r="C42" s="57"/>
      <c r="D42" s="57"/>
      <c r="E42" s="53"/>
      <c r="F42" s="53"/>
      <c r="G42" s="59"/>
      <c r="H42" s="59"/>
      <c r="I42" s="53"/>
      <c r="J42" s="65"/>
      <c r="K42" s="70"/>
      <c r="L42" s="65"/>
      <c r="M42" s="80"/>
      <c r="N42" s="79"/>
      <c r="O42" s="80"/>
      <c r="P42" s="81"/>
    </row>
    <row r="43" spans="1:16" ht="21.95" customHeight="1">
      <c r="A43" s="53"/>
      <c r="B43" s="57" t="s">
        <v>90</v>
      </c>
      <c r="C43" s="57"/>
      <c r="D43" s="57"/>
      <c r="E43" s="53"/>
      <c r="F43" s="53"/>
      <c r="G43" s="59"/>
      <c r="H43" s="53"/>
      <c r="I43" s="53"/>
      <c r="J43" s="65">
        <f>+J45-J44</f>
        <v>-2000520.4500000083</v>
      </c>
      <c r="K43" s="70"/>
      <c r="L43" s="65">
        <f>L45-L44</f>
        <v>-2818422.0899999919</v>
      </c>
      <c r="M43" s="80"/>
      <c r="N43" s="79"/>
      <c r="O43" s="80"/>
      <c r="P43" s="81"/>
    </row>
    <row r="44" spans="1:16" ht="21.95" customHeight="1">
      <c r="A44" s="53"/>
      <c r="B44" s="57" t="s">
        <v>59</v>
      </c>
      <c r="C44" s="57"/>
      <c r="D44" s="57"/>
      <c r="E44" s="53"/>
      <c r="F44" s="53"/>
      <c r="G44" s="59"/>
      <c r="H44" s="53"/>
      <c r="I44" s="53"/>
      <c r="J44" s="69">
        <f>J39</f>
        <v>20617.169999999998</v>
      </c>
      <c r="K44" s="65"/>
      <c r="L44" s="69">
        <f>L39</f>
        <v>12280.94</v>
      </c>
      <c r="M44" s="79"/>
      <c r="N44" s="79"/>
      <c r="O44" s="80"/>
      <c r="P44" s="81"/>
    </row>
    <row r="45" spans="1:16" ht="21.95" customHeight="1" thickBot="1">
      <c r="A45" s="60" t="s">
        <v>88</v>
      </c>
      <c r="B45" s="82"/>
      <c r="C45" s="60"/>
      <c r="D45" s="60"/>
      <c r="E45" s="53"/>
      <c r="F45" s="53"/>
      <c r="G45" s="59"/>
      <c r="H45" s="59"/>
      <c r="I45" s="53"/>
      <c r="J45" s="83">
        <f>J35</f>
        <v>-1979903.2800000084</v>
      </c>
      <c r="K45" s="70"/>
      <c r="L45" s="83">
        <f>L35</f>
        <v>-2806141.149999992</v>
      </c>
      <c r="M45" s="80"/>
      <c r="N45" s="79"/>
      <c r="O45" s="80"/>
      <c r="P45" s="81"/>
    </row>
    <row r="46" spans="1:16" ht="8.4499999999999993" customHeight="1" thickTop="1">
      <c r="A46" s="57"/>
      <c r="B46" s="57"/>
      <c r="C46" s="57"/>
      <c r="D46" s="57"/>
      <c r="E46" s="53"/>
      <c r="F46" s="53"/>
      <c r="G46" s="53"/>
      <c r="H46" s="53"/>
      <c r="I46" s="53"/>
      <c r="J46" s="78"/>
      <c r="K46" s="78"/>
      <c r="L46" s="78"/>
      <c r="M46" s="78"/>
      <c r="N46" s="78"/>
      <c r="O46" s="78"/>
      <c r="P46" s="78"/>
    </row>
    <row r="47" spans="1:16" ht="21.95" customHeight="1">
      <c r="A47" s="60" t="s">
        <v>92</v>
      </c>
      <c r="B47" s="57"/>
      <c r="C47" s="57"/>
      <c r="D47" s="57"/>
      <c r="E47" s="53"/>
      <c r="F47" s="53"/>
      <c r="G47" s="59"/>
      <c r="H47" s="59"/>
      <c r="I47" s="53"/>
      <c r="J47" s="84"/>
      <c r="K47" s="85"/>
      <c r="L47" s="84"/>
      <c r="M47" s="85"/>
      <c r="N47" s="84"/>
      <c r="O47" s="85"/>
      <c r="P47" s="84"/>
    </row>
    <row r="48" spans="1:16" ht="21.95" customHeight="1">
      <c r="A48" s="41" t="s">
        <v>93</v>
      </c>
      <c r="B48" s="53"/>
      <c r="C48" s="53"/>
      <c r="D48" s="53"/>
      <c r="E48" s="53"/>
      <c r="F48" s="53"/>
      <c r="G48" s="59"/>
      <c r="H48" s="59">
        <v>16</v>
      </c>
      <c r="I48" s="53"/>
      <c r="J48" s="86">
        <f>+J38/10000000</f>
        <v>-0.20014196500000084</v>
      </c>
      <c r="K48" s="86"/>
      <c r="L48" s="119">
        <f>+L38/10000000</f>
        <v>-0.28418012899999923</v>
      </c>
      <c r="M48" s="85"/>
      <c r="N48" s="86">
        <f>+N25/10000000</f>
        <v>-0.27770072400000023</v>
      </c>
      <c r="O48" s="85"/>
      <c r="P48" s="86">
        <f>+P25/10000000</f>
        <v>-0.38687164299999527</v>
      </c>
    </row>
    <row r="49" spans="1:16" ht="21.95" customHeight="1">
      <c r="A49" s="41"/>
      <c r="B49" s="53"/>
      <c r="C49" s="53"/>
      <c r="D49" s="53"/>
      <c r="E49" s="53"/>
      <c r="F49" s="53"/>
      <c r="G49" s="59"/>
      <c r="H49" s="59"/>
      <c r="I49" s="53"/>
      <c r="J49" s="87"/>
      <c r="K49" s="85"/>
      <c r="L49" s="87"/>
      <c r="M49" s="85"/>
      <c r="N49" s="87"/>
      <c r="O49" s="85"/>
      <c r="P49" s="87"/>
    </row>
    <row r="50" spans="1:16" ht="21.95" customHeight="1">
      <c r="A50" s="53" t="s">
        <v>32</v>
      </c>
      <c r="B50" s="53"/>
      <c r="C50" s="53"/>
      <c r="D50" s="53"/>
      <c r="E50" s="53"/>
      <c r="F50" s="53"/>
      <c r="G50" s="59"/>
      <c r="H50" s="59"/>
      <c r="I50" s="53"/>
      <c r="J50" s="87"/>
      <c r="K50" s="85"/>
      <c r="L50" s="87"/>
      <c r="M50" s="85"/>
      <c r="N50" s="87"/>
      <c r="O50" s="85"/>
      <c r="P50" s="87"/>
    </row>
    <row r="51" spans="1:16" ht="21.95" customHeight="1">
      <c r="A51" s="53"/>
      <c r="B51" s="53"/>
      <c r="C51" s="53"/>
      <c r="D51" s="53"/>
      <c r="E51" s="53"/>
      <c r="F51" s="53"/>
      <c r="G51" s="59"/>
      <c r="H51" s="59"/>
      <c r="I51" s="53"/>
      <c r="J51" s="87"/>
      <c r="K51" s="85"/>
      <c r="L51" s="87"/>
      <c r="M51" s="85"/>
      <c r="N51" s="87"/>
      <c r="O51" s="85"/>
      <c r="P51" s="87"/>
    </row>
    <row r="52" spans="1:16" ht="18" customHeight="1">
      <c r="A52" s="53"/>
      <c r="B52" s="53"/>
      <c r="C52" s="53"/>
      <c r="D52" s="53"/>
      <c r="E52" s="53"/>
      <c r="F52" s="53"/>
      <c r="G52" s="59"/>
      <c r="H52" s="59"/>
      <c r="I52" s="53"/>
      <c r="J52" s="87"/>
      <c r="K52" s="85"/>
      <c r="L52" s="87"/>
      <c r="M52" s="85"/>
      <c r="N52" s="87"/>
      <c r="O52" s="85"/>
      <c r="P52" s="87"/>
    </row>
    <row r="53" spans="1:16" ht="21.95" customHeight="1">
      <c r="A53" s="53"/>
      <c r="B53" s="53"/>
      <c r="C53" s="53"/>
      <c r="D53" s="53"/>
      <c r="E53" s="53"/>
      <c r="F53" s="53"/>
      <c r="G53" s="59"/>
      <c r="H53" s="59"/>
      <c r="I53" s="53"/>
      <c r="J53" s="87"/>
      <c r="K53" s="85"/>
      <c r="L53" s="87"/>
      <c r="M53" s="85"/>
      <c r="N53" s="87"/>
      <c r="O53" s="85"/>
      <c r="P53" s="87"/>
    </row>
    <row r="54" spans="1:16">
      <c r="A54" s="53"/>
      <c r="B54" s="53"/>
      <c r="C54" s="53"/>
      <c r="D54" s="53"/>
      <c r="E54" s="53"/>
      <c r="F54" s="53"/>
      <c r="G54" s="59"/>
      <c r="H54" s="59"/>
      <c r="I54" s="53"/>
      <c r="J54" s="87"/>
      <c r="K54" s="85"/>
      <c r="L54" s="87"/>
      <c r="M54" s="85"/>
      <c r="N54" s="87"/>
      <c r="O54" s="85"/>
      <c r="P54" s="87"/>
    </row>
    <row r="55" spans="1:16">
      <c r="A55" s="53"/>
      <c r="B55" s="53"/>
      <c r="C55" s="53"/>
      <c r="D55" s="53"/>
      <c r="E55" s="53"/>
      <c r="F55" s="53"/>
      <c r="G55" s="59"/>
      <c r="H55" s="59"/>
      <c r="I55" s="53"/>
      <c r="J55" s="87"/>
      <c r="K55" s="85"/>
      <c r="L55" s="87"/>
      <c r="M55" s="85"/>
      <c r="N55" s="87"/>
      <c r="O55" s="85"/>
      <c r="P55" s="87"/>
    </row>
    <row r="56" spans="1:16">
      <c r="A56" s="53"/>
      <c r="B56" s="53"/>
      <c r="C56" s="53"/>
      <c r="D56" s="53"/>
      <c r="E56" s="53"/>
      <c r="F56" s="53"/>
      <c r="G56" s="59"/>
      <c r="H56" s="59"/>
      <c r="I56" s="53"/>
      <c r="J56" s="87"/>
      <c r="K56" s="85"/>
      <c r="L56" s="87"/>
      <c r="M56" s="85"/>
      <c r="N56" s="87"/>
      <c r="O56" s="85"/>
      <c r="P56" s="87"/>
    </row>
    <row r="57" spans="1:16">
      <c r="A57" s="53"/>
      <c r="B57" s="53"/>
      <c r="C57" s="53"/>
      <c r="D57" s="53"/>
      <c r="E57" s="53"/>
      <c r="F57" s="53"/>
      <c r="G57" s="59"/>
      <c r="H57" s="59"/>
      <c r="I57" s="53"/>
      <c r="J57" s="87"/>
      <c r="K57" s="85"/>
      <c r="L57" s="87"/>
      <c r="M57" s="85"/>
      <c r="N57" s="87"/>
      <c r="O57" s="85"/>
      <c r="P57" s="87"/>
    </row>
    <row r="58" spans="1:16" ht="14.45" customHeight="1">
      <c r="A58" s="53"/>
      <c r="B58" s="53"/>
      <c r="C58" s="53"/>
      <c r="D58" s="53"/>
      <c r="E58" s="53"/>
      <c r="F58" s="53"/>
      <c r="G58" s="59"/>
      <c r="H58" s="59"/>
      <c r="I58" s="53"/>
      <c r="J58" s="87"/>
      <c r="K58" s="85"/>
      <c r="L58" s="87"/>
      <c r="M58" s="85"/>
      <c r="N58" s="87"/>
      <c r="O58" s="85"/>
      <c r="P58" s="87"/>
    </row>
    <row r="59" spans="1:16" ht="21.95" customHeight="1">
      <c r="A59" s="53"/>
      <c r="B59" s="53"/>
      <c r="C59" s="53"/>
      <c r="D59" s="53"/>
      <c r="E59" s="53"/>
      <c r="F59" s="53"/>
      <c r="G59" s="53"/>
      <c r="H59" s="53"/>
      <c r="I59" s="53"/>
      <c r="J59" s="61"/>
      <c r="K59" s="61"/>
      <c r="L59" s="61"/>
      <c r="M59" s="61"/>
      <c r="N59" s="61"/>
      <c r="O59" s="61"/>
      <c r="P59" s="29" t="s">
        <v>209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1B1B-8BAF-4D82-B6E4-BDB305D7C0E3}">
  <sheetPr>
    <tabColor rgb="FFFF0000"/>
  </sheetPr>
  <dimension ref="A1:P5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1" customWidth="1"/>
    <col min="2" max="4" width="3.140625" style="1" customWidth="1"/>
    <col min="5" max="5" width="8" style="1" customWidth="1"/>
    <col min="6" max="6" width="8.42578125" style="1" customWidth="1"/>
    <col min="7" max="7" width="27.7109375" style="1" customWidth="1"/>
    <col min="8" max="8" width="11.7109375" style="1" customWidth="1"/>
    <col min="9" max="9" width="0.85546875" style="1" customWidth="1"/>
    <col min="10" max="10" width="16.7109375" style="6" customWidth="1"/>
    <col min="11" max="11" width="0.85546875" style="6" customWidth="1"/>
    <col min="12" max="12" width="16.7109375" style="6" customWidth="1"/>
    <col min="13" max="13" width="0.85546875" style="6" customWidth="1"/>
    <col min="14" max="14" width="16.7109375" style="6" customWidth="1"/>
    <col min="15" max="15" width="0.85546875" style="6" customWidth="1"/>
    <col min="16" max="16" width="16.7109375" style="6" customWidth="1"/>
    <col min="17" max="16384" width="9.140625" style="1"/>
  </cols>
  <sheetData>
    <row r="1" spans="1:16" ht="21.95" customHeight="1">
      <c r="A1" s="60" t="s">
        <v>0</v>
      </c>
      <c r="B1" s="60"/>
      <c r="C1" s="60"/>
      <c r="D1" s="60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21.95" customHeight="1">
      <c r="A2" s="60" t="s">
        <v>62</v>
      </c>
      <c r="B2" s="60"/>
      <c r="C2" s="60"/>
      <c r="D2" s="60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21.95" customHeight="1">
      <c r="A3" s="36" t="s">
        <v>204</v>
      </c>
      <c r="B3" s="60"/>
      <c r="C3" s="60"/>
      <c r="D3" s="60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21.95" customHeight="1">
      <c r="A4" s="57"/>
      <c r="B4" s="57"/>
      <c r="C4" s="57"/>
      <c r="D4" s="57"/>
      <c r="E4" s="53"/>
      <c r="F4" s="53"/>
      <c r="G4" s="53"/>
      <c r="H4" s="53"/>
      <c r="I4" s="53"/>
      <c r="J4" s="61"/>
      <c r="K4" s="61"/>
      <c r="L4" s="61"/>
      <c r="M4" s="61"/>
      <c r="N4" s="61"/>
      <c r="O4" s="61"/>
      <c r="P4" s="61"/>
    </row>
    <row r="5" spans="1:16" ht="21.95" customHeight="1">
      <c r="A5" s="57"/>
      <c r="B5" s="57"/>
      <c r="C5" s="57"/>
      <c r="D5" s="57"/>
      <c r="E5" s="53"/>
      <c r="F5" s="53"/>
      <c r="G5" s="53"/>
      <c r="H5" s="59"/>
      <c r="I5" s="59"/>
      <c r="J5" s="193" t="s">
        <v>2</v>
      </c>
      <c r="K5" s="193"/>
      <c r="L5" s="193"/>
      <c r="M5" s="193"/>
      <c r="N5" s="193"/>
      <c r="O5" s="193"/>
      <c r="P5" s="193"/>
    </row>
    <row r="6" spans="1:16" ht="21.95" customHeight="1">
      <c r="A6" s="57"/>
      <c r="B6" s="57"/>
      <c r="C6" s="57"/>
      <c r="D6" s="57"/>
      <c r="E6" s="53"/>
      <c r="F6" s="53"/>
      <c r="G6" s="53"/>
      <c r="H6" s="59"/>
      <c r="I6" s="59"/>
      <c r="J6" s="194" t="s">
        <v>3</v>
      </c>
      <c r="K6" s="194"/>
      <c r="L6" s="194"/>
      <c r="M6" s="62"/>
      <c r="N6" s="194" t="s">
        <v>4</v>
      </c>
      <c r="O6" s="194"/>
      <c r="P6" s="194"/>
    </row>
    <row r="7" spans="1:16" ht="21.95" customHeight="1">
      <c r="A7" s="57"/>
      <c r="B7" s="57"/>
      <c r="C7" s="57"/>
      <c r="D7" s="57"/>
      <c r="E7" s="53"/>
      <c r="F7" s="53"/>
      <c r="G7" s="53"/>
      <c r="H7" s="63" t="s">
        <v>8</v>
      </c>
      <c r="I7" s="59"/>
      <c r="J7" s="64">
        <v>2025</v>
      </c>
      <c r="K7" s="59"/>
      <c r="L7" s="64">
        <v>2024</v>
      </c>
      <c r="M7" s="59"/>
      <c r="N7" s="64">
        <v>2025</v>
      </c>
      <c r="O7" s="59"/>
      <c r="P7" s="64">
        <v>2024</v>
      </c>
    </row>
    <row r="8" spans="1:16" ht="21.95" customHeight="1">
      <c r="A8" s="60" t="s">
        <v>63</v>
      </c>
      <c r="B8" s="57"/>
      <c r="C8" s="57"/>
      <c r="D8" s="57"/>
      <c r="E8" s="53"/>
      <c r="F8" s="53"/>
      <c r="G8" s="53"/>
      <c r="H8" s="53"/>
      <c r="I8" s="53"/>
      <c r="J8" s="62"/>
      <c r="K8" s="62"/>
      <c r="L8" s="62"/>
      <c r="M8" s="61"/>
      <c r="N8" s="62"/>
      <c r="O8" s="62"/>
      <c r="P8" s="62"/>
    </row>
    <row r="9" spans="1:16" ht="21.95" customHeight="1">
      <c r="A9" s="57" t="s">
        <v>64</v>
      </c>
      <c r="B9" s="57"/>
      <c r="C9" s="57"/>
      <c r="D9" s="57"/>
      <c r="E9" s="53"/>
      <c r="F9" s="53"/>
      <c r="G9" s="53"/>
      <c r="H9" s="59">
        <v>5.0999999999999996</v>
      </c>
      <c r="I9" s="53"/>
      <c r="J9" s="177">
        <v>86350723.269999996</v>
      </c>
      <c r="K9" s="66"/>
      <c r="L9" s="65">
        <v>99290565.150000006</v>
      </c>
      <c r="M9" s="66"/>
      <c r="N9" s="178">
        <v>86350723.269999981</v>
      </c>
      <c r="O9" s="66"/>
      <c r="P9" s="65">
        <v>99290565.150000006</v>
      </c>
    </row>
    <row r="10" spans="1:16" ht="21.95" customHeight="1">
      <c r="A10" s="57" t="s">
        <v>65</v>
      </c>
      <c r="B10" s="57"/>
      <c r="C10" s="57"/>
      <c r="D10" s="57"/>
      <c r="E10" s="53"/>
      <c r="F10" s="53"/>
      <c r="G10" s="53"/>
      <c r="H10" s="59">
        <v>5.0999999999999996</v>
      </c>
      <c r="I10" s="53"/>
      <c r="J10" s="177">
        <v>2625119.4</v>
      </c>
      <c r="K10" s="66"/>
      <c r="L10" s="65">
        <v>3968131.74</v>
      </c>
      <c r="M10" s="32"/>
      <c r="N10" s="177">
        <v>0</v>
      </c>
      <c r="O10" s="32"/>
      <c r="P10" s="32">
        <v>0</v>
      </c>
    </row>
    <row r="11" spans="1:16" ht="21.95" customHeight="1">
      <c r="A11" s="57" t="s">
        <v>66</v>
      </c>
      <c r="B11" s="57"/>
      <c r="C11" s="57"/>
      <c r="D11" s="57"/>
      <c r="E11" s="53"/>
      <c r="F11" s="53"/>
      <c r="G11" s="53"/>
      <c r="H11" s="59">
        <v>5.0999999999999996</v>
      </c>
      <c r="I11" s="53"/>
      <c r="J11" s="32">
        <v>763037</v>
      </c>
      <c r="K11" s="66"/>
      <c r="L11" s="65">
        <v>1027710.19</v>
      </c>
      <c r="M11" s="66"/>
      <c r="N11" s="177">
        <v>2053668.1</v>
      </c>
      <c r="O11" s="66"/>
      <c r="P11" s="65">
        <v>2612691.96</v>
      </c>
    </row>
    <row r="12" spans="1:16" ht="21.95" customHeight="1">
      <c r="A12" s="36" t="s">
        <v>67</v>
      </c>
      <c r="B12" s="57"/>
      <c r="C12" s="57"/>
      <c r="D12" s="57"/>
      <c r="E12" s="53"/>
      <c r="F12" s="53"/>
      <c r="G12" s="53"/>
      <c r="H12" s="59"/>
      <c r="I12" s="53"/>
      <c r="J12" s="67">
        <f>SUM(J9:J11)</f>
        <v>89738879.670000002</v>
      </c>
      <c r="K12" s="66"/>
      <c r="L12" s="67">
        <f>SUM(L9:L11)</f>
        <v>104286407.08</v>
      </c>
      <c r="M12" s="66"/>
      <c r="N12" s="67">
        <f>SUM(N9:N11)</f>
        <v>88404391.369999975</v>
      </c>
      <c r="O12" s="66"/>
      <c r="P12" s="67">
        <f>SUM(P9:P11)</f>
        <v>101903257.11</v>
      </c>
    </row>
    <row r="13" spans="1:16" ht="8.4499999999999993" customHeight="1">
      <c r="A13" s="57"/>
      <c r="B13" s="57"/>
      <c r="C13" s="57"/>
      <c r="D13" s="57"/>
      <c r="E13" s="53"/>
      <c r="F13" s="53"/>
      <c r="G13" s="53"/>
      <c r="H13" s="53"/>
      <c r="I13" s="53"/>
      <c r="J13" s="66"/>
      <c r="K13" s="66"/>
      <c r="L13" s="66"/>
      <c r="M13" s="66"/>
      <c r="N13" s="66"/>
      <c r="O13" s="66"/>
      <c r="P13" s="66"/>
    </row>
    <row r="14" spans="1:16" ht="21.95" customHeight="1">
      <c r="A14" s="60" t="s">
        <v>68</v>
      </c>
      <c r="B14" s="57"/>
      <c r="C14" s="57"/>
      <c r="D14" s="57"/>
      <c r="E14" s="53"/>
      <c r="F14" s="53"/>
      <c r="G14" s="53"/>
      <c r="H14" s="59"/>
      <c r="I14" s="53"/>
      <c r="J14" s="65"/>
      <c r="K14" s="66"/>
      <c r="L14" s="65"/>
      <c r="M14" s="66"/>
      <c r="N14" s="65"/>
      <c r="O14" s="66"/>
      <c r="P14" s="65"/>
    </row>
    <row r="15" spans="1:16" ht="21.95" customHeight="1">
      <c r="A15" s="57" t="s">
        <v>69</v>
      </c>
      <c r="B15" s="57"/>
      <c r="C15" s="57"/>
      <c r="D15" s="57"/>
      <c r="E15" s="53"/>
      <c r="F15" s="53"/>
      <c r="G15" s="59"/>
      <c r="H15" s="59">
        <v>5.0999999999999996</v>
      </c>
      <c r="I15" s="53"/>
      <c r="J15" s="34">
        <v>54964596.200000003</v>
      </c>
      <c r="K15" s="65"/>
      <c r="L15" s="65">
        <v>59635979.049999997</v>
      </c>
      <c r="M15" s="65"/>
      <c r="N15" s="177">
        <v>61140497.909999996</v>
      </c>
      <c r="O15" s="65"/>
      <c r="P15" s="65">
        <v>65087099.319999985</v>
      </c>
    </row>
    <row r="16" spans="1:16" ht="21.95" customHeight="1">
      <c r="A16" s="57" t="s">
        <v>70</v>
      </c>
      <c r="B16" s="57"/>
      <c r="C16" s="57"/>
      <c r="D16" s="57"/>
      <c r="E16" s="53"/>
      <c r="F16" s="53"/>
      <c r="G16" s="59"/>
      <c r="H16" s="59">
        <v>5.0999999999999996</v>
      </c>
      <c r="I16" s="53"/>
      <c r="J16" s="34">
        <v>5152278.34</v>
      </c>
      <c r="K16" s="65"/>
      <c r="L16" s="65">
        <v>5559197.9500000002</v>
      </c>
      <c r="M16" s="32"/>
      <c r="N16" s="176">
        <v>0</v>
      </c>
      <c r="O16" s="32"/>
      <c r="P16" s="32">
        <v>0</v>
      </c>
    </row>
    <row r="17" spans="1:16" ht="21.95" customHeight="1">
      <c r="A17" s="57" t="s">
        <v>71</v>
      </c>
      <c r="B17" s="57"/>
      <c r="C17" s="57"/>
      <c r="D17" s="57"/>
      <c r="E17" s="53"/>
      <c r="F17" s="53"/>
      <c r="G17" s="59"/>
      <c r="H17" s="59"/>
      <c r="I17" s="53"/>
      <c r="J17" s="34">
        <v>17040543.510000002</v>
      </c>
      <c r="K17" s="65"/>
      <c r="L17" s="65">
        <v>19560760.109999999</v>
      </c>
      <c r="M17" s="65"/>
      <c r="N17" s="177">
        <v>17040543.510000002</v>
      </c>
      <c r="O17" s="65"/>
      <c r="P17" s="65">
        <v>19560760.109999999</v>
      </c>
    </row>
    <row r="18" spans="1:16" ht="21.95" customHeight="1">
      <c r="A18" s="57" t="s">
        <v>72</v>
      </c>
      <c r="B18" s="57"/>
      <c r="C18" s="57"/>
      <c r="D18" s="57"/>
      <c r="E18" s="53"/>
      <c r="F18" s="53"/>
      <c r="G18" s="59"/>
      <c r="H18" s="59">
        <v>5.0999999999999996</v>
      </c>
      <c r="I18" s="53"/>
      <c r="J18" s="34">
        <v>18989805.27</v>
      </c>
      <c r="K18" s="65"/>
      <c r="L18" s="65">
        <v>18601571.390000001</v>
      </c>
      <c r="M18" s="65"/>
      <c r="N18" s="177">
        <v>19458356.98</v>
      </c>
      <c r="O18" s="65"/>
      <c r="P18" s="65">
        <v>19811584.859999999</v>
      </c>
    </row>
    <row r="19" spans="1:16" ht="21.95" customHeight="1">
      <c r="A19" s="36" t="s">
        <v>73</v>
      </c>
      <c r="B19" s="57"/>
      <c r="C19" s="57"/>
      <c r="D19" s="57"/>
      <c r="E19" s="53"/>
      <c r="F19" s="53"/>
      <c r="G19" s="59"/>
      <c r="H19" s="59"/>
      <c r="I19" s="53"/>
      <c r="J19" s="68">
        <f>SUM(J15:J18)</f>
        <v>96147223.320000008</v>
      </c>
      <c r="K19" s="65"/>
      <c r="L19" s="68">
        <f>SUM(L15:L18)</f>
        <v>103357508.5</v>
      </c>
      <c r="M19" s="65">
        <v>-602176</v>
      </c>
      <c r="N19" s="68">
        <f>SUM(N15:N18)</f>
        <v>97639398.400000006</v>
      </c>
      <c r="O19" s="65">
        <f>SUM(E19:N19)</f>
        <v>296541954.22000003</v>
      </c>
      <c r="P19" s="68">
        <f>SUM(P15:P18)</f>
        <v>104459444.28999998</v>
      </c>
    </row>
    <row r="20" spans="1:16" ht="8.4499999999999993" customHeight="1">
      <c r="A20" s="57"/>
      <c r="B20" s="57"/>
      <c r="C20" s="57"/>
      <c r="D20" s="57"/>
      <c r="E20" s="53"/>
      <c r="F20" s="53"/>
      <c r="G20" s="53"/>
      <c r="H20" s="53"/>
      <c r="I20" s="53"/>
      <c r="J20" s="66"/>
      <c r="K20" s="66"/>
      <c r="L20" s="66"/>
      <c r="M20" s="66">
        <v>0</v>
      </c>
      <c r="N20" s="66"/>
      <c r="O20" s="65">
        <f>SUM(E20:N20)</f>
        <v>0</v>
      </c>
      <c r="P20" s="66"/>
    </row>
    <row r="21" spans="1:16" ht="21.95" customHeight="1">
      <c r="A21" s="60" t="s">
        <v>74</v>
      </c>
      <c r="B21" s="57"/>
      <c r="C21" s="57"/>
      <c r="D21" s="57"/>
      <c r="E21" s="53"/>
      <c r="F21" s="53"/>
      <c r="G21" s="53"/>
      <c r="H21" s="53"/>
      <c r="I21" s="53"/>
      <c r="J21" s="66">
        <f>+J12-J19</f>
        <v>-6408343.650000006</v>
      </c>
      <c r="K21" s="66"/>
      <c r="L21" s="66">
        <f>+L12-L19</f>
        <v>928898.57999999821</v>
      </c>
      <c r="M21" s="66"/>
      <c r="N21" s="66">
        <f>+N12-N19</f>
        <v>-9235007.030000031</v>
      </c>
      <c r="O21" s="65"/>
      <c r="P21" s="66">
        <f>+P12-P19</f>
        <v>-2556187.1799999774</v>
      </c>
    </row>
    <row r="22" spans="1:16" ht="21.95" customHeight="1">
      <c r="A22" s="57" t="s">
        <v>75</v>
      </c>
      <c r="B22" s="57"/>
      <c r="C22" s="57"/>
      <c r="D22" s="57"/>
      <c r="E22" s="53"/>
      <c r="F22" s="53"/>
      <c r="G22" s="59"/>
      <c r="H22" s="59">
        <v>5.0999999999999996</v>
      </c>
      <c r="I22" s="53"/>
      <c r="J22" s="181">
        <v>-251929.47</v>
      </c>
      <c r="K22" s="65"/>
      <c r="L22" s="69">
        <v>-710144.76</v>
      </c>
      <c r="M22" s="65"/>
      <c r="N22" s="181">
        <v>-344123.39</v>
      </c>
      <c r="O22" s="65"/>
      <c r="P22" s="69">
        <v>-1132608.6499999999</v>
      </c>
    </row>
    <row r="23" spans="1:16" ht="21.95" customHeight="1">
      <c r="A23" s="36" t="s">
        <v>76</v>
      </c>
      <c r="B23" s="57"/>
      <c r="C23" s="57"/>
      <c r="D23" s="57"/>
      <c r="E23" s="53"/>
      <c r="F23" s="53"/>
      <c r="G23" s="59"/>
      <c r="H23" s="59"/>
      <c r="I23" s="53"/>
      <c r="J23" s="65">
        <f>+J21+J22</f>
        <v>-6660273.1200000057</v>
      </c>
      <c r="K23" s="70"/>
      <c r="L23" s="65">
        <f>+L21+L22</f>
        <v>218753.8199999982</v>
      </c>
      <c r="M23" s="70"/>
      <c r="N23" s="65">
        <f>+N21+N22</f>
        <v>-9579130.4200000316</v>
      </c>
      <c r="O23" s="70"/>
      <c r="P23" s="65">
        <f>+P21+P22</f>
        <v>-3688795.8299999773</v>
      </c>
    </row>
    <row r="24" spans="1:16" ht="21.95" customHeight="1">
      <c r="A24" s="71" t="s">
        <v>77</v>
      </c>
      <c r="B24" s="72"/>
      <c r="C24" s="57"/>
      <c r="D24" s="57"/>
      <c r="E24" s="53"/>
      <c r="F24" s="53"/>
      <c r="G24" s="59"/>
      <c r="H24" s="59" t="s">
        <v>78</v>
      </c>
      <c r="I24" s="53"/>
      <c r="J24" s="175">
        <v>1100996.8799999999</v>
      </c>
      <c r="K24" s="65"/>
      <c r="L24" s="65">
        <v>-990692.07</v>
      </c>
      <c r="M24" s="65"/>
      <c r="N24" s="174">
        <v>1898185.43</v>
      </c>
      <c r="O24" s="65"/>
      <c r="P24" s="69">
        <v>-73286.559999999998</v>
      </c>
    </row>
    <row r="25" spans="1:16" ht="21.95" customHeight="1">
      <c r="A25" s="60" t="s">
        <v>79</v>
      </c>
      <c r="B25" s="57"/>
      <c r="C25" s="57"/>
      <c r="D25" s="57"/>
      <c r="E25" s="53"/>
      <c r="F25" s="53"/>
      <c r="G25" s="59"/>
      <c r="H25" s="59"/>
      <c r="I25" s="53"/>
      <c r="J25" s="73">
        <f>SUM(J23:J24)</f>
        <v>-5559276.2400000058</v>
      </c>
      <c r="K25" s="74"/>
      <c r="L25" s="73">
        <f>SUM(L23:L24)</f>
        <v>-771938.25000000175</v>
      </c>
      <c r="M25" s="74"/>
      <c r="N25" s="73">
        <f>SUM(N23:N24)</f>
        <v>-7680944.9900000319</v>
      </c>
      <c r="O25" s="74"/>
      <c r="P25" s="73">
        <f>SUM(P23:P24)</f>
        <v>-3762082.3899999773</v>
      </c>
    </row>
    <row r="26" spans="1:16" ht="6.6" customHeight="1">
      <c r="A26" s="57"/>
      <c r="B26" s="57"/>
      <c r="C26" s="57"/>
      <c r="D26" s="57"/>
      <c r="E26" s="53"/>
      <c r="F26" s="53"/>
      <c r="G26" s="53"/>
      <c r="H26" s="53"/>
      <c r="I26" s="53"/>
      <c r="J26" s="66"/>
      <c r="K26" s="66"/>
      <c r="L26" s="66"/>
      <c r="M26" s="66"/>
      <c r="N26" s="66"/>
      <c r="O26" s="66"/>
      <c r="P26" s="66"/>
    </row>
    <row r="27" spans="1:16" ht="21.95" customHeight="1">
      <c r="A27" s="36" t="s">
        <v>80</v>
      </c>
      <c r="B27" s="57"/>
      <c r="C27" s="57"/>
      <c r="D27" s="57"/>
      <c r="E27" s="53"/>
      <c r="F27" s="53"/>
      <c r="G27" s="53"/>
      <c r="H27" s="59"/>
      <c r="I27" s="53"/>
      <c r="J27" s="66"/>
      <c r="K27" s="66"/>
      <c r="L27" s="66"/>
      <c r="M27" s="66"/>
      <c r="N27" s="66"/>
      <c r="O27" s="66"/>
      <c r="P27" s="66"/>
    </row>
    <row r="28" spans="1:16" ht="21.95" customHeight="1">
      <c r="A28" s="57" t="s">
        <v>81</v>
      </c>
      <c r="B28" s="53"/>
      <c r="C28" s="57"/>
      <c r="D28" s="57"/>
      <c r="E28" s="53"/>
      <c r="F28" s="53"/>
      <c r="G28" s="53"/>
      <c r="H28" s="53"/>
      <c r="I28" s="53"/>
      <c r="J28" s="66"/>
      <c r="K28" s="66"/>
      <c r="L28" s="66"/>
      <c r="M28" s="66"/>
      <c r="N28" s="66"/>
      <c r="O28" s="66"/>
      <c r="P28" s="30"/>
    </row>
    <row r="29" spans="1:16" ht="21.95" customHeight="1">
      <c r="A29" s="57"/>
      <c r="B29" s="57" t="s">
        <v>82</v>
      </c>
      <c r="C29" s="53"/>
      <c r="D29" s="57"/>
      <c r="E29" s="53"/>
      <c r="F29" s="53"/>
      <c r="G29" s="53"/>
      <c r="H29" s="53"/>
      <c r="I29" s="53"/>
      <c r="J29" s="30"/>
      <c r="K29" s="30"/>
      <c r="L29" s="30"/>
      <c r="M29" s="66"/>
      <c r="N29" s="66"/>
      <c r="O29" s="66"/>
      <c r="P29" s="30"/>
    </row>
    <row r="30" spans="1:16" ht="21.95" customHeight="1">
      <c r="A30" s="57"/>
      <c r="B30" s="57" t="s">
        <v>83</v>
      </c>
      <c r="C30" s="53"/>
      <c r="D30" s="57"/>
      <c r="E30" s="53"/>
      <c r="F30" s="53"/>
      <c r="G30" s="53"/>
      <c r="H30" s="53"/>
      <c r="I30" s="53"/>
      <c r="J30" s="30"/>
      <c r="K30" s="30"/>
      <c r="L30" s="30"/>
      <c r="M30" s="66"/>
      <c r="N30" s="66"/>
      <c r="O30" s="66"/>
      <c r="P30" s="30"/>
    </row>
    <row r="31" spans="1:16" ht="21.95" customHeight="1">
      <c r="A31" s="57"/>
      <c r="B31" s="57"/>
      <c r="C31" s="53" t="s">
        <v>84</v>
      </c>
      <c r="D31" s="57"/>
      <c r="E31" s="53"/>
      <c r="F31" s="53"/>
      <c r="G31" s="53"/>
      <c r="H31" s="53"/>
      <c r="I31" s="53"/>
      <c r="J31" s="30"/>
      <c r="K31" s="30"/>
      <c r="L31" s="30"/>
      <c r="M31" s="66"/>
      <c r="N31" s="66"/>
      <c r="O31" s="66"/>
      <c r="P31" s="30"/>
    </row>
    <row r="32" spans="1:16" ht="21.95" customHeight="1">
      <c r="A32" s="57"/>
      <c r="B32" s="40"/>
      <c r="C32" s="53" t="s">
        <v>85</v>
      </c>
      <c r="D32" s="57"/>
      <c r="E32" s="53"/>
      <c r="F32" s="53"/>
      <c r="G32" s="53"/>
      <c r="H32" s="59" t="s">
        <v>86</v>
      </c>
      <c r="I32" s="53"/>
      <c r="J32" s="179">
        <v>3596.8</v>
      </c>
      <c r="K32" s="30"/>
      <c r="L32" s="111">
        <v>26976</v>
      </c>
      <c r="M32" s="66"/>
      <c r="N32" s="179">
        <v>3596.8</v>
      </c>
      <c r="O32" s="66"/>
      <c r="P32" s="111">
        <v>26976</v>
      </c>
    </row>
    <row r="33" spans="1:16" ht="21.95" customHeight="1">
      <c r="A33" s="57"/>
      <c r="B33" s="40" t="s">
        <v>94</v>
      </c>
      <c r="C33" s="53"/>
      <c r="D33" s="57"/>
      <c r="E33" s="53"/>
      <c r="F33" s="53"/>
      <c r="G33" s="53"/>
      <c r="H33" s="59" t="s">
        <v>86</v>
      </c>
      <c r="I33" s="53"/>
      <c r="J33" s="3">
        <v>0</v>
      </c>
      <c r="K33" s="3"/>
      <c r="L33" s="130">
        <v>-1402828</v>
      </c>
      <c r="M33" s="131"/>
      <c r="N33" s="3">
        <v>0</v>
      </c>
      <c r="O33" s="66"/>
      <c r="P33" s="111">
        <v>-1402828</v>
      </c>
    </row>
    <row r="34" spans="1:16" ht="21.95" customHeight="1">
      <c r="A34" s="60" t="s">
        <v>87</v>
      </c>
      <c r="B34" s="57"/>
      <c r="C34" s="57"/>
      <c r="D34" s="57"/>
      <c r="E34" s="53"/>
      <c r="F34" s="53"/>
      <c r="G34" s="53"/>
      <c r="H34" s="53"/>
      <c r="I34" s="53"/>
      <c r="J34" s="75">
        <f>+J32+J33</f>
        <v>3596.8</v>
      </c>
      <c r="K34" s="30"/>
      <c r="L34" s="75">
        <f>+L32+L33</f>
        <v>-1375852</v>
      </c>
      <c r="M34" s="66"/>
      <c r="N34" s="68">
        <f>+N32+N33</f>
        <v>3596.8</v>
      </c>
      <c r="O34" s="66"/>
      <c r="P34" s="75">
        <f>+P32+P33</f>
        <v>-1375852</v>
      </c>
    </row>
    <row r="35" spans="1:16" ht="7.15" customHeight="1">
      <c r="A35" s="57"/>
      <c r="B35" s="40"/>
      <c r="C35" s="40"/>
      <c r="D35" s="40"/>
      <c r="E35" s="41"/>
      <c r="F35" s="53"/>
      <c r="G35" s="59"/>
      <c r="H35" s="59"/>
      <c r="I35" s="53"/>
      <c r="J35" s="32"/>
      <c r="K35" s="32"/>
      <c r="L35" s="32"/>
      <c r="M35" s="74"/>
      <c r="N35" s="74"/>
      <c r="O35" s="74"/>
      <c r="P35" s="32"/>
    </row>
    <row r="36" spans="1:16" ht="21.95" customHeight="1" thickBot="1">
      <c r="A36" s="60" t="s">
        <v>88</v>
      </c>
      <c r="B36" s="57"/>
      <c r="C36" s="57"/>
      <c r="D36" s="57"/>
      <c r="E36" s="53"/>
      <c r="F36" s="53"/>
      <c r="G36" s="59"/>
      <c r="H36" s="59"/>
      <c r="I36" s="53"/>
      <c r="J36" s="76">
        <f>+J25+J34</f>
        <v>-5555679.440000006</v>
      </c>
      <c r="K36" s="77"/>
      <c r="L36" s="76">
        <f>+L25+L34</f>
        <v>-2147790.2500000019</v>
      </c>
      <c r="M36" s="77"/>
      <c r="N36" s="76">
        <f>+N25+N34</f>
        <v>-7677348.1900000321</v>
      </c>
      <c r="O36" s="77"/>
      <c r="P36" s="76">
        <f>+P25+P34</f>
        <v>-5137934.3899999773</v>
      </c>
    </row>
    <row r="37" spans="1:16" ht="9" customHeight="1" thickTop="1">
      <c r="A37" s="57"/>
      <c r="B37" s="57"/>
      <c r="C37" s="57"/>
      <c r="D37" s="57"/>
      <c r="E37" s="53"/>
      <c r="F37" s="53"/>
      <c r="G37" s="53"/>
      <c r="H37" s="53"/>
      <c r="I37" s="53"/>
      <c r="J37" s="78"/>
      <c r="K37" s="78"/>
      <c r="L37" s="78"/>
      <c r="M37" s="78"/>
      <c r="N37" s="78"/>
      <c r="O37" s="78"/>
      <c r="P37" s="78"/>
    </row>
    <row r="38" spans="1:16" ht="21.95" customHeight="1">
      <c r="A38" s="60" t="s">
        <v>89</v>
      </c>
      <c r="B38" s="57"/>
      <c r="C38" s="57"/>
      <c r="D38" s="57"/>
      <c r="E38" s="53"/>
      <c r="F38" s="53"/>
      <c r="G38" s="59"/>
      <c r="H38" s="59"/>
      <c r="I38" s="53"/>
      <c r="J38" s="79"/>
      <c r="K38" s="80"/>
      <c r="L38" s="79"/>
      <c r="M38" s="80"/>
      <c r="N38" s="79"/>
      <c r="O38" s="80"/>
      <c r="P38" s="79"/>
    </row>
    <row r="39" spans="1:16" ht="21.95" customHeight="1">
      <c r="A39" s="53"/>
      <c r="B39" s="57" t="s">
        <v>90</v>
      </c>
      <c r="C39" s="57"/>
      <c r="D39" s="57"/>
      <c r="E39" s="53"/>
      <c r="F39" s="53"/>
      <c r="G39" s="59"/>
      <c r="H39" s="53"/>
      <c r="I39" s="53"/>
      <c r="J39" s="132">
        <f>+J41-J40</f>
        <v>-5589622.1100000059</v>
      </c>
      <c r="K39" s="70"/>
      <c r="L39" s="132">
        <f>+L41-L40</f>
        <v>-806658.54000000178</v>
      </c>
      <c r="M39" s="65">
        <f>+M41-M40</f>
        <v>0</v>
      </c>
      <c r="N39" s="79"/>
      <c r="O39" s="80"/>
      <c r="P39" s="81"/>
    </row>
    <row r="40" spans="1:16" ht="21.95" customHeight="1">
      <c r="A40" s="53"/>
      <c r="B40" s="57" t="s">
        <v>59</v>
      </c>
      <c r="C40" s="57"/>
      <c r="D40" s="57"/>
      <c r="E40" s="53"/>
      <c r="F40" s="53"/>
      <c r="G40" s="59"/>
      <c r="H40" s="53"/>
      <c r="I40" s="53"/>
      <c r="J40" s="181">
        <v>30345.87</v>
      </c>
      <c r="K40" s="65"/>
      <c r="L40" s="69">
        <v>34720.29</v>
      </c>
      <c r="M40" s="79"/>
      <c r="N40" s="79"/>
      <c r="O40" s="80"/>
      <c r="P40" s="81"/>
    </row>
    <row r="41" spans="1:16" ht="21.95" customHeight="1" thickBot="1">
      <c r="A41" s="60" t="s">
        <v>79</v>
      </c>
      <c r="B41" s="82"/>
      <c r="C41" s="60"/>
      <c r="D41" s="60"/>
      <c r="E41" s="53"/>
      <c r="F41" s="53"/>
      <c r="G41" s="59"/>
      <c r="H41" s="59"/>
      <c r="I41" s="53"/>
      <c r="J41" s="83">
        <f>J25</f>
        <v>-5559276.2400000058</v>
      </c>
      <c r="K41" s="70"/>
      <c r="L41" s="83">
        <f>L25</f>
        <v>-771938.25000000175</v>
      </c>
      <c r="M41" s="65">
        <f>M25</f>
        <v>0</v>
      </c>
      <c r="N41" s="79"/>
      <c r="O41" s="80"/>
      <c r="P41" s="81"/>
    </row>
    <row r="42" spans="1:16" ht="10.15" customHeight="1" thickTop="1">
      <c r="A42" s="57"/>
      <c r="B42" s="57"/>
      <c r="C42" s="57"/>
      <c r="D42" s="57"/>
      <c r="E42" s="53"/>
      <c r="F42" s="53"/>
      <c r="G42" s="53"/>
      <c r="H42" s="53"/>
      <c r="I42" s="53"/>
      <c r="J42" s="78"/>
      <c r="K42" s="78"/>
      <c r="L42" s="78"/>
      <c r="M42" s="78"/>
      <c r="N42" s="79"/>
      <c r="O42" s="80"/>
      <c r="P42" s="81"/>
    </row>
    <row r="43" spans="1:16" ht="21.95" customHeight="1">
      <c r="A43" s="60" t="s">
        <v>91</v>
      </c>
      <c r="B43" s="57"/>
      <c r="C43" s="57"/>
      <c r="D43" s="57"/>
      <c r="E43" s="53"/>
      <c r="F43" s="53"/>
      <c r="G43" s="59"/>
      <c r="H43" s="59"/>
      <c r="I43" s="53"/>
      <c r="J43" s="65"/>
      <c r="K43" s="70"/>
      <c r="L43" s="65"/>
      <c r="M43" s="80"/>
      <c r="N43" s="79"/>
      <c r="O43" s="80"/>
      <c r="P43" s="81"/>
    </row>
    <row r="44" spans="1:16" ht="21.95" customHeight="1">
      <c r="A44" s="53"/>
      <c r="B44" s="57" t="s">
        <v>90</v>
      </c>
      <c r="C44" s="57"/>
      <c r="D44" s="57"/>
      <c r="E44" s="53"/>
      <c r="F44" s="53"/>
      <c r="G44" s="59"/>
      <c r="H44" s="53"/>
      <c r="I44" s="53"/>
      <c r="J44" s="65">
        <f>+J46-J45</f>
        <v>-5586025.3100000061</v>
      </c>
      <c r="K44" s="70"/>
      <c r="L44" s="65">
        <f>L46-L45</f>
        <v>-2182510.5400000019</v>
      </c>
      <c r="M44" s="80"/>
      <c r="N44" s="79"/>
      <c r="O44" s="80"/>
      <c r="P44" s="81"/>
    </row>
    <row r="45" spans="1:16" ht="21.95" customHeight="1">
      <c r="A45" s="53"/>
      <c r="B45" s="57" t="s">
        <v>59</v>
      </c>
      <c r="C45" s="57"/>
      <c r="D45" s="57"/>
      <c r="E45" s="53"/>
      <c r="F45" s="53"/>
      <c r="G45" s="59"/>
      <c r="H45" s="53"/>
      <c r="I45" s="53"/>
      <c r="J45" s="69">
        <f>J40</f>
        <v>30345.87</v>
      </c>
      <c r="K45" s="65"/>
      <c r="L45" s="69">
        <f>L40</f>
        <v>34720.29</v>
      </c>
      <c r="M45" s="79"/>
      <c r="N45" s="79"/>
      <c r="O45" s="80"/>
      <c r="P45" s="81"/>
    </row>
    <row r="46" spans="1:16" ht="21.95" customHeight="1" thickBot="1">
      <c r="A46" s="60" t="s">
        <v>88</v>
      </c>
      <c r="B46" s="82"/>
      <c r="C46" s="60"/>
      <c r="D46" s="60"/>
      <c r="E46" s="53"/>
      <c r="F46" s="53"/>
      <c r="G46" s="59"/>
      <c r="H46" s="59"/>
      <c r="I46" s="53"/>
      <c r="J46" s="83">
        <f>J36</f>
        <v>-5555679.440000006</v>
      </c>
      <c r="K46" s="70"/>
      <c r="L46" s="83">
        <f>L36</f>
        <v>-2147790.2500000019</v>
      </c>
      <c r="M46" s="80"/>
      <c r="N46" s="79"/>
      <c r="O46" s="80"/>
      <c r="P46" s="81"/>
    </row>
    <row r="47" spans="1:16" ht="8.4499999999999993" customHeight="1" thickTop="1">
      <c r="A47" s="57"/>
      <c r="B47" s="57"/>
      <c r="C47" s="57"/>
      <c r="D47" s="57"/>
      <c r="E47" s="53"/>
      <c r="F47" s="53"/>
      <c r="G47" s="53"/>
      <c r="H47" s="53"/>
      <c r="I47" s="53"/>
      <c r="J47" s="78"/>
      <c r="K47" s="78"/>
      <c r="L47" s="78"/>
      <c r="M47" s="78"/>
      <c r="N47" s="78"/>
      <c r="O47" s="78"/>
      <c r="P47" s="78"/>
    </row>
    <row r="48" spans="1:16" ht="21.95" customHeight="1">
      <c r="A48" s="60" t="s">
        <v>92</v>
      </c>
      <c r="B48" s="57"/>
      <c r="C48" s="57"/>
      <c r="D48" s="57"/>
      <c r="E48" s="53"/>
      <c r="F48" s="53"/>
      <c r="G48" s="59"/>
      <c r="H48" s="59"/>
      <c r="I48" s="53"/>
      <c r="J48" s="84"/>
      <c r="K48" s="85"/>
      <c r="L48" s="84"/>
      <c r="M48" s="85"/>
      <c r="N48" s="84"/>
      <c r="O48" s="85"/>
      <c r="P48" s="84"/>
    </row>
    <row r="49" spans="1:16" ht="21.95" customHeight="1">
      <c r="A49" s="41" t="s">
        <v>93</v>
      </c>
      <c r="B49" s="53"/>
      <c r="C49" s="53"/>
      <c r="D49" s="53"/>
      <c r="E49" s="53"/>
      <c r="F49" s="53"/>
      <c r="G49" s="59"/>
      <c r="H49" s="59">
        <v>16</v>
      </c>
      <c r="I49" s="53"/>
      <c r="J49" s="86">
        <f>+J39/10000000</f>
        <v>-0.55896221100000054</v>
      </c>
      <c r="K49" s="86"/>
      <c r="L49" s="119">
        <f>+L39/10000000</f>
        <v>-8.0665854000000176E-2</v>
      </c>
      <c r="M49" s="85"/>
      <c r="N49" s="86">
        <f>+N25/10000000</f>
        <v>-0.76809449900000315</v>
      </c>
      <c r="O49" s="85"/>
      <c r="P49" s="86">
        <f>+P25/10000000</f>
        <v>-0.37620823899999772</v>
      </c>
    </row>
    <row r="50" spans="1:16" ht="21.95" customHeight="1">
      <c r="A50" s="41"/>
      <c r="B50" s="53"/>
      <c r="C50" s="53"/>
      <c r="D50" s="53"/>
      <c r="E50" s="53"/>
      <c r="F50" s="53"/>
      <c r="G50" s="59"/>
      <c r="H50" s="59"/>
      <c r="I50" s="53"/>
      <c r="J50" s="87"/>
      <c r="K50" s="85"/>
      <c r="L50" s="87"/>
      <c r="M50" s="85"/>
      <c r="N50" s="87"/>
      <c r="O50" s="85"/>
      <c r="P50" s="87"/>
    </row>
    <row r="51" spans="1:16" ht="21.95" customHeight="1">
      <c r="A51" s="53" t="s">
        <v>32</v>
      </c>
      <c r="B51" s="53"/>
      <c r="C51" s="53"/>
      <c r="D51" s="53"/>
      <c r="E51" s="53"/>
      <c r="F51" s="53"/>
      <c r="G51" s="59"/>
      <c r="H51" s="59"/>
      <c r="I51" s="53"/>
      <c r="J51" s="87"/>
      <c r="K51" s="85"/>
      <c r="L51" s="87"/>
      <c r="M51" s="85"/>
      <c r="N51" s="87"/>
      <c r="O51" s="85"/>
      <c r="P51" s="87"/>
    </row>
    <row r="52" spans="1:16" ht="21.95" customHeight="1">
      <c r="A52" s="53"/>
      <c r="B52" s="53"/>
      <c r="C52" s="53"/>
      <c r="D52" s="53"/>
      <c r="E52" s="53"/>
      <c r="F52" s="53"/>
      <c r="G52" s="59"/>
      <c r="H52" s="59"/>
      <c r="I52" s="53"/>
      <c r="J52" s="87"/>
      <c r="K52" s="85"/>
      <c r="L52" s="87"/>
      <c r="M52" s="85"/>
      <c r="N52" s="87"/>
      <c r="O52" s="85"/>
      <c r="P52" s="87"/>
    </row>
    <row r="53" spans="1:16" ht="16.5" customHeight="1">
      <c r="A53" s="53"/>
      <c r="B53" s="53"/>
      <c r="C53" s="53"/>
      <c r="D53" s="53"/>
      <c r="E53" s="53"/>
      <c r="F53" s="53"/>
      <c r="G53" s="59"/>
      <c r="H53" s="59"/>
      <c r="I53" s="53"/>
      <c r="J53" s="87"/>
      <c r="K53" s="85"/>
      <c r="L53" s="87"/>
      <c r="M53" s="85"/>
      <c r="N53" s="87"/>
      <c r="O53" s="85"/>
      <c r="P53" s="87"/>
    </row>
    <row r="54" spans="1:16">
      <c r="A54" s="53"/>
      <c r="B54" s="53"/>
      <c r="C54" s="53"/>
      <c r="D54" s="53"/>
      <c r="E54" s="53"/>
      <c r="F54" s="53"/>
      <c r="G54" s="59"/>
      <c r="H54" s="59"/>
      <c r="I54" s="53"/>
      <c r="J54" s="87"/>
      <c r="K54" s="85"/>
      <c r="L54" s="87"/>
      <c r="M54" s="85"/>
      <c r="N54" s="87"/>
      <c r="O54" s="85"/>
      <c r="P54" s="87"/>
    </row>
    <row r="55" spans="1:16">
      <c r="A55" s="53"/>
      <c r="B55" s="53"/>
      <c r="C55" s="53"/>
      <c r="D55" s="53"/>
      <c r="E55" s="53"/>
      <c r="F55" s="53"/>
      <c r="G55" s="59"/>
      <c r="H55" s="59"/>
      <c r="I55" s="53"/>
      <c r="J55" s="87"/>
      <c r="K55" s="85"/>
      <c r="L55" s="87"/>
      <c r="M55" s="85"/>
      <c r="N55" s="87"/>
      <c r="O55" s="85"/>
      <c r="P55" s="87"/>
    </row>
    <row r="56" spans="1:16">
      <c r="A56" s="53"/>
      <c r="B56" s="53"/>
      <c r="C56" s="53"/>
      <c r="D56" s="53"/>
      <c r="E56" s="53"/>
      <c r="F56" s="53"/>
      <c r="G56" s="59"/>
      <c r="H56" s="59"/>
      <c r="I56" s="53"/>
      <c r="J56" s="87"/>
      <c r="K56" s="85"/>
      <c r="L56" s="87"/>
      <c r="M56" s="85"/>
      <c r="N56" s="87"/>
      <c r="O56" s="85"/>
      <c r="P56" s="87"/>
    </row>
    <row r="57" spans="1:16">
      <c r="A57" s="53"/>
      <c r="B57" s="53"/>
      <c r="C57" s="53"/>
      <c r="D57" s="53"/>
      <c r="E57" s="53"/>
      <c r="F57" s="53"/>
      <c r="G57" s="59"/>
      <c r="H57" s="59"/>
      <c r="I57" s="53"/>
      <c r="J57" s="87"/>
      <c r="K57" s="85"/>
      <c r="L57" s="87"/>
      <c r="M57" s="85"/>
      <c r="N57" s="87"/>
      <c r="O57" s="85"/>
      <c r="P57" s="87"/>
    </row>
    <row r="58" spans="1:16" ht="15.95" customHeight="1">
      <c r="A58" s="53"/>
      <c r="B58" s="53"/>
      <c r="C58" s="53"/>
      <c r="D58" s="53"/>
      <c r="E58" s="53"/>
      <c r="F58" s="53"/>
      <c r="G58" s="59"/>
      <c r="H58" s="59"/>
      <c r="I58" s="53"/>
      <c r="J58" s="87"/>
      <c r="K58" s="85"/>
      <c r="L58" s="87"/>
      <c r="M58" s="85"/>
      <c r="N58" s="87"/>
      <c r="O58" s="85"/>
      <c r="P58" s="87"/>
    </row>
    <row r="59" spans="1:16" ht="21.95" customHeight="1">
      <c r="A59" s="53"/>
      <c r="B59" s="53"/>
      <c r="C59" s="53"/>
      <c r="D59" s="53"/>
      <c r="E59" s="53"/>
      <c r="F59" s="53"/>
      <c r="G59" s="53"/>
      <c r="H59" s="53"/>
      <c r="I59" s="53"/>
      <c r="J59" s="61"/>
      <c r="K59" s="61"/>
      <c r="L59" s="61"/>
      <c r="M59" s="61"/>
      <c r="N59" s="61"/>
      <c r="O59" s="61"/>
      <c r="P59" s="29" t="s">
        <v>210</v>
      </c>
    </row>
  </sheetData>
  <mergeCells count="3">
    <mergeCell ref="J5:P5"/>
    <mergeCell ref="J6:L6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Z42"/>
  <sheetViews>
    <sheetView view="pageBreakPreview" zoomScale="70" zoomScaleNormal="118" zoomScaleSheetLayoutView="70" workbookViewId="0">
      <selection activeCell="A4" sqref="A4"/>
    </sheetView>
  </sheetViews>
  <sheetFormatPr defaultColWidth="9.140625" defaultRowHeight="21.75" customHeight="1"/>
  <cols>
    <col min="1" max="1" width="4.140625" style="2" customWidth="1"/>
    <col min="2" max="2" width="4.7109375" style="2" customWidth="1"/>
    <col min="3" max="3" width="4.42578125" style="2" customWidth="1"/>
    <col min="4" max="4" width="27.140625" style="2" customWidth="1"/>
    <col min="5" max="5" width="0.5703125" style="2" customWidth="1"/>
    <col min="6" max="6" width="7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0.7109375" style="2" customWidth="1"/>
    <col min="16" max="16" width="28.7109375" style="2" customWidth="1"/>
    <col min="17" max="17" width="0.7109375" style="2" customWidth="1"/>
    <col min="18" max="18" width="24.85546875" style="2" customWidth="1"/>
    <col min="19" max="19" width="0.7109375" style="2" customWidth="1"/>
    <col min="20" max="20" width="21.7109375" style="2" customWidth="1"/>
    <col min="21" max="21" width="0.7109375" style="2" customWidth="1"/>
    <col min="22" max="22" width="18.28515625" style="2" customWidth="1"/>
    <col min="23" max="23" width="0.7109375" style="2" customWidth="1"/>
    <col min="24" max="24" width="15.28515625" style="2" customWidth="1"/>
    <col min="25" max="25" width="0.7109375" style="2" customWidth="1"/>
    <col min="26" max="26" width="16.7109375" style="2" bestFit="1" customWidth="1"/>
    <col min="27" max="16384" width="9.140625" style="2"/>
  </cols>
  <sheetData>
    <row r="1" spans="1:26" ht="21.75" customHeight="1">
      <c r="A1" s="35" t="s">
        <v>0</v>
      </c>
      <c r="B1" s="35"/>
      <c r="C1" s="35"/>
      <c r="D1" s="35"/>
      <c r="E1" s="35"/>
      <c r="F1" s="35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1.75" customHeight="1">
      <c r="A2" s="35" t="s">
        <v>95</v>
      </c>
      <c r="B2" s="35"/>
      <c r="C2" s="35"/>
      <c r="D2" s="35"/>
      <c r="E2" s="35"/>
      <c r="F2" s="35"/>
      <c r="G2" s="35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1.75" customHeight="1">
      <c r="A3" s="58" t="str">
        <f>+'PL (9M)'!A3</f>
        <v>FOR THE NINE - MONTH PERIOD ENDED SEPTEMBER 30, 2025</v>
      </c>
      <c r="B3" s="35"/>
      <c r="C3" s="35"/>
      <c r="D3" s="35"/>
      <c r="E3" s="35"/>
      <c r="F3" s="35"/>
      <c r="G3" s="35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1.75" customHeight="1">
      <c r="A4" s="40"/>
      <c r="B4" s="40"/>
      <c r="C4" s="40"/>
      <c r="D4" s="40"/>
      <c r="E4" s="40"/>
      <c r="F4" s="40"/>
      <c r="G4" s="40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21.75" customHeight="1">
      <c r="A5" s="40"/>
      <c r="B5" s="40"/>
      <c r="C5" s="40"/>
      <c r="D5" s="40"/>
      <c r="E5" s="40"/>
      <c r="F5" s="40"/>
      <c r="G5" s="40"/>
      <c r="H5" s="195" t="s">
        <v>2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26" ht="21.75" customHeight="1">
      <c r="A6" s="40"/>
      <c r="B6" s="40"/>
      <c r="C6" s="40"/>
      <c r="D6" s="40"/>
      <c r="E6" s="40"/>
      <c r="F6" s="40"/>
      <c r="G6" s="40"/>
      <c r="H6" s="196" t="s">
        <v>3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</row>
    <row r="7" spans="1:26" ht="21.75" customHeight="1">
      <c r="A7" s="40"/>
      <c r="B7" s="40"/>
      <c r="C7" s="40"/>
      <c r="D7" s="40"/>
      <c r="E7" s="40"/>
      <c r="F7" s="40"/>
      <c r="G7" s="40"/>
      <c r="H7" s="196" t="s">
        <v>96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59"/>
      <c r="X7" s="59"/>
      <c r="Y7" s="59"/>
      <c r="Z7" s="59"/>
    </row>
    <row r="8" spans="1:26" ht="21.75" customHeight="1">
      <c r="A8" s="40"/>
      <c r="B8" s="40"/>
      <c r="C8" s="40"/>
      <c r="D8" s="40"/>
      <c r="E8" s="40"/>
      <c r="F8" s="40"/>
      <c r="G8" s="40"/>
      <c r="H8" s="42"/>
      <c r="I8" s="59"/>
      <c r="J8" s="42"/>
      <c r="K8" s="59"/>
      <c r="L8" s="197" t="s">
        <v>97</v>
      </c>
      <c r="M8" s="197"/>
      <c r="N8" s="197"/>
      <c r="O8" s="100"/>
      <c r="P8" s="196" t="s">
        <v>57</v>
      </c>
      <c r="Q8" s="196"/>
      <c r="R8" s="196"/>
      <c r="S8" s="196"/>
      <c r="T8" s="196"/>
      <c r="U8" s="59"/>
      <c r="V8" s="136"/>
      <c r="W8" s="59"/>
      <c r="X8" s="59"/>
      <c r="Y8" s="59"/>
      <c r="Z8" s="59"/>
    </row>
    <row r="9" spans="1:26" ht="21.75" customHeight="1">
      <c r="A9" s="40"/>
      <c r="B9" s="40"/>
      <c r="C9" s="40"/>
      <c r="D9" s="40"/>
      <c r="E9" s="40"/>
      <c r="F9" s="40"/>
      <c r="G9" s="40"/>
      <c r="H9" s="42"/>
      <c r="I9" s="59"/>
      <c r="J9" s="42"/>
      <c r="K9" s="59"/>
      <c r="L9" s="100"/>
      <c r="M9" s="100"/>
      <c r="N9" s="100"/>
      <c r="O9" s="100"/>
      <c r="P9" s="59" t="s">
        <v>98</v>
      </c>
      <c r="Q9" s="59"/>
      <c r="R9" s="59"/>
      <c r="S9" s="59"/>
      <c r="T9" s="59"/>
      <c r="U9" s="59"/>
      <c r="V9" s="136"/>
      <c r="W9" s="59"/>
      <c r="X9" s="59"/>
      <c r="Y9" s="59"/>
      <c r="Z9" s="59"/>
    </row>
    <row r="10" spans="1:26" ht="21.75" customHeight="1">
      <c r="A10" s="40"/>
      <c r="B10" s="40"/>
      <c r="C10" s="40"/>
      <c r="D10" s="40"/>
      <c r="E10" s="40"/>
      <c r="F10" s="40"/>
      <c r="G10" s="40"/>
      <c r="H10" s="42" t="s">
        <v>99</v>
      </c>
      <c r="I10" s="59"/>
      <c r="J10" s="42"/>
      <c r="K10" s="59"/>
      <c r="L10" s="100"/>
      <c r="M10" s="100"/>
      <c r="N10" s="100"/>
      <c r="O10" s="100"/>
      <c r="P10" s="42" t="s">
        <v>100</v>
      </c>
      <c r="Q10" s="59"/>
      <c r="R10" s="59"/>
      <c r="S10" s="59"/>
      <c r="T10" s="59"/>
      <c r="U10" s="59"/>
      <c r="V10" s="136" t="s">
        <v>101</v>
      </c>
      <c r="W10" s="59"/>
      <c r="X10" s="59"/>
      <c r="Y10" s="59"/>
      <c r="Z10" s="59" t="s">
        <v>102</v>
      </c>
    </row>
    <row r="11" spans="1:26" ht="21.75" customHeight="1">
      <c r="A11" s="40"/>
      <c r="B11" s="40"/>
      <c r="C11" s="40"/>
      <c r="D11" s="40"/>
      <c r="E11" s="40"/>
      <c r="F11" s="40"/>
      <c r="G11" s="40"/>
      <c r="H11" s="42" t="s">
        <v>103</v>
      </c>
      <c r="I11" s="59"/>
      <c r="J11" s="42"/>
      <c r="K11" s="59"/>
      <c r="L11" s="100" t="s">
        <v>104</v>
      </c>
      <c r="M11" s="59"/>
      <c r="N11" s="59"/>
      <c r="O11" s="59"/>
      <c r="P11" s="42" t="s">
        <v>105</v>
      </c>
      <c r="Q11" s="42"/>
      <c r="R11" s="59" t="s">
        <v>106</v>
      </c>
      <c r="S11" s="42"/>
      <c r="T11" s="42" t="s">
        <v>107</v>
      </c>
      <c r="U11" s="59"/>
      <c r="V11" s="137" t="s">
        <v>108</v>
      </c>
      <c r="W11" s="59"/>
      <c r="X11" s="59" t="s">
        <v>109</v>
      </c>
      <c r="Y11" s="59"/>
      <c r="Z11" s="59" t="s">
        <v>110</v>
      </c>
    </row>
    <row r="12" spans="1:26" ht="21.75" customHeight="1">
      <c r="A12" s="40"/>
      <c r="B12" s="40"/>
      <c r="C12" s="40"/>
      <c r="D12" s="40"/>
      <c r="E12" s="40"/>
      <c r="F12" s="63" t="s">
        <v>8</v>
      </c>
      <c r="G12" s="40"/>
      <c r="H12" s="44" t="s">
        <v>111</v>
      </c>
      <c r="I12" s="59"/>
      <c r="J12" s="44" t="s">
        <v>112</v>
      </c>
      <c r="K12" s="59"/>
      <c r="L12" s="99" t="s">
        <v>113</v>
      </c>
      <c r="M12" s="59"/>
      <c r="N12" s="99" t="s">
        <v>114</v>
      </c>
      <c r="O12" s="100"/>
      <c r="P12" s="44" t="s">
        <v>115</v>
      </c>
      <c r="Q12" s="59"/>
      <c r="R12" s="44" t="s">
        <v>116</v>
      </c>
      <c r="S12" s="59"/>
      <c r="T12" s="63" t="s">
        <v>117</v>
      </c>
      <c r="U12" s="59"/>
      <c r="V12" s="138" t="s">
        <v>118</v>
      </c>
      <c r="W12" s="59"/>
      <c r="X12" s="63" t="s">
        <v>119</v>
      </c>
      <c r="Y12" s="59"/>
      <c r="Z12" s="63" t="s">
        <v>120</v>
      </c>
    </row>
    <row r="13" spans="1:26" ht="21.75" customHeight="1">
      <c r="A13" s="40" t="s">
        <v>121</v>
      </c>
      <c r="B13" s="40"/>
      <c r="C13" s="40"/>
      <c r="D13" s="40"/>
      <c r="E13" s="40"/>
      <c r="F13" s="40"/>
      <c r="G13" s="40"/>
      <c r="H13" s="65">
        <v>100000000</v>
      </c>
      <c r="I13" s="101"/>
      <c r="J13" s="65">
        <v>138500000</v>
      </c>
      <c r="K13" s="101"/>
      <c r="L13" s="65">
        <v>10057461.83</v>
      </c>
      <c r="M13" s="101"/>
      <c r="N13" s="139">
        <v>144314157.79000002</v>
      </c>
      <c r="O13" s="139"/>
      <c r="P13" s="139">
        <v>-649833.60000000009</v>
      </c>
      <c r="Q13" s="139"/>
      <c r="R13" s="139">
        <v>6842558.6600000001</v>
      </c>
      <c r="S13" s="139"/>
      <c r="T13" s="139">
        <v>6192725.0600000005</v>
      </c>
      <c r="U13" s="101"/>
      <c r="V13" s="94">
        <v>399064344.68000001</v>
      </c>
      <c r="W13" s="101"/>
      <c r="X13" s="65">
        <v>1006498.69</v>
      </c>
      <c r="Y13" s="101"/>
      <c r="Z13" s="94">
        <v>400070843.37</v>
      </c>
    </row>
    <row r="14" spans="1:26" ht="21.75" customHeight="1">
      <c r="A14" s="40" t="s">
        <v>122</v>
      </c>
      <c r="C14" s="40"/>
      <c r="D14" s="40"/>
      <c r="E14" s="40"/>
      <c r="F14" s="40"/>
      <c r="G14" s="40"/>
      <c r="H14" s="65"/>
      <c r="I14" s="101"/>
      <c r="J14" s="65"/>
      <c r="K14" s="101"/>
      <c r="L14" s="65"/>
      <c r="M14" s="101"/>
      <c r="N14" s="139"/>
      <c r="O14" s="139"/>
      <c r="P14" s="139"/>
      <c r="Q14" s="139"/>
      <c r="R14" s="139"/>
      <c r="S14" s="139"/>
      <c r="T14" s="139"/>
      <c r="U14" s="101"/>
      <c r="V14" s="94"/>
      <c r="W14" s="101"/>
      <c r="X14" s="65"/>
      <c r="Y14" s="101"/>
      <c r="Z14" s="94"/>
    </row>
    <row r="15" spans="1:26" ht="21.75" customHeight="1">
      <c r="A15" s="40" t="s">
        <v>123</v>
      </c>
      <c r="C15" s="40"/>
      <c r="D15" s="40"/>
      <c r="E15" s="40"/>
      <c r="F15" s="42">
        <v>17</v>
      </c>
      <c r="G15" s="40"/>
      <c r="H15" s="142">
        <v>0</v>
      </c>
      <c r="I15" s="102"/>
      <c r="J15" s="142">
        <v>0</v>
      </c>
      <c r="K15" s="102"/>
      <c r="L15" s="142">
        <v>0</v>
      </c>
      <c r="M15" s="101"/>
      <c r="N15" s="139">
        <v>-2499950</v>
      </c>
      <c r="O15" s="139"/>
      <c r="P15" s="94">
        <v>0</v>
      </c>
      <c r="Q15" s="94"/>
      <c r="R15" s="94">
        <v>0</v>
      </c>
      <c r="S15" s="94"/>
      <c r="T15" s="94">
        <v>0</v>
      </c>
      <c r="U15" s="101"/>
      <c r="V15" s="94">
        <v>-2499950</v>
      </c>
      <c r="W15" s="101"/>
      <c r="X15" s="142">
        <v>0</v>
      </c>
      <c r="Y15" s="101"/>
      <c r="Z15" s="94">
        <v>-2499950</v>
      </c>
    </row>
    <row r="16" spans="1:26" ht="21.75" customHeight="1">
      <c r="A16" s="40" t="s">
        <v>124</v>
      </c>
      <c r="B16" s="40"/>
      <c r="C16" s="40"/>
      <c r="D16" s="40"/>
      <c r="E16" s="40"/>
      <c r="F16" s="40"/>
      <c r="G16" s="40"/>
      <c r="H16" s="65"/>
      <c r="I16" s="101"/>
      <c r="J16" s="65"/>
      <c r="K16" s="101"/>
      <c r="L16" s="65"/>
      <c r="M16" s="101"/>
      <c r="N16" s="139"/>
      <c r="O16" s="139"/>
      <c r="P16" s="94"/>
      <c r="Q16" s="94"/>
      <c r="R16" s="94"/>
      <c r="S16" s="94"/>
      <c r="T16" s="94"/>
      <c r="U16" s="101"/>
      <c r="V16" s="94"/>
      <c r="W16" s="101"/>
      <c r="X16" s="65"/>
      <c r="Y16" s="101"/>
      <c r="Z16" s="94"/>
    </row>
    <row r="17" spans="1:26" ht="21.75" customHeight="1">
      <c r="B17" s="140" t="s">
        <v>183</v>
      </c>
      <c r="C17" s="40"/>
      <c r="D17" s="40"/>
      <c r="E17" s="40"/>
      <c r="F17" s="40"/>
      <c r="G17" s="40"/>
      <c r="H17" s="142">
        <v>0</v>
      </c>
      <c r="I17" s="28"/>
      <c r="J17" s="142">
        <v>0</v>
      </c>
      <c r="K17" s="28"/>
      <c r="L17" s="142">
        <v>0</v>
      </c>
      <c r="M17" s="101"/>
      <c r="N17" s="92">
        <v>-806658.54000000178</v>
      </c>
      <c r="O17" s="139"/>
      <c r="P17" s="94">
        <v>0</v>
      </c>
      <c r="Q17" s="28"/>
      <c r="R17" s="28">
        <v>0</v>
      </c>
      <c r="S17" s="28"/>
      <c r="T17" s="28">
        <v>0</v>
      </c>
      <c r="U17" s="101"/>
      <c r="V17" s="94">
        <v>-806658.54000000178</v>
      </c>
      <c r="W17" s="101"/>
      <c r="X17" s="32">
        <v>34720.29</v>
      </c>
      <c r="Y17" s="101"/>
      <c r="Z17" s="94">
        <v>-771938.25000000175</v>
      </c>
    </row>
    <row r="18" spans="1:26" ht="21.75" customHeight="1">
      <c r="B18" s="41" t="s">
        <v>125</v>
      </c>
      <c r="C18" s="40"/>
      <c r="D18" s="40"/>
      <c r="E18" s="40"/>
      <c r="F18" s="42" t="s">
        <v>86</v>
      </c>
      <c r="G18" s="40"/>
      <c r="H18" s="166">
        <v>0</v>
      </c>
      <c r="I18" s="28"/>
      <c r="J18" s="166">
        <v>0</v>
      </c>
      <c r="K18" s="28"/>
      <c r="L18" s="166">
        <v>0</v>
      </c>
      <c r="M18" s="32"/>
      <c r="N18" s="165">
        <v>0</v>
      </c>
      <c r="O18" s="139"/>
      <c r="P18" s="141">
        <v>26976</v>
      </c>
      <c r="Q18" s="142"/>
      <c r="R18" s="141">
        <v>-1402828</v>
      </c>
      <c r="S18" s="142"/>
      <c r="T18" s="141">
        <v>-1375852</v>
      </c>
      <c r="U18" s="101"/>
      <c r="V18" s="95">
        <v>-1375852</v>
      </c>
      <c r="W18" s="101"/>
      <c r="X18" s="33">
        <v>0</v>
      </c>
      <c r="Y18" s="101"/>
      <c r="Z18" s="95">
        <v>-1375852</v>
      </c>
    </row>
    <row r="19" spans="1:26" ht="21.75" customHeight="1">
      <c r="A19" s="2" t="s">
        <v>126</v>
      </c>
      <c r="B19" s="41"/>
      <c r="C19" s="40"/>
      <c r="D19" s="40"/>
      <c r="E19" s="40"/>
      <c r="F19" s="40"/>
      <c r="G19" s="40"/>
      <c r="H19" s="166">
        <v>0</v>
      </c>
      <c r="I19" s="28"/>
      <c r="J19" s="166">
        <v>0</v>
      </c>
      <c r="K19" s="28"/>
      <c r="L19" s="28">
        <v>0</v>
      </c>
      <c r="M19" s="32"/>
      <c r="N19" s="142">
        <v>-806658.54000000178</v>
      </c>
      <c r="O19" s="139"/>
      <c r="P19" s="142">
        <v>26976</v>
      </c>
      <c r="Q19" s="142"/>
      <c r="R19" s="142">
        <v>-1402828</v>
      </c>
      <c r="S19" s="142"/>
      <c r="T19" s="142">
        <v>-1375852</v>
      </c>
      <c r="U19" s="101"/>
      <c r="V19" s="94">
        <v>-2182510.5400000019</v>
      </c>
      <c r="W19" s="101"/>
      <c r="X19" s="32">
        <v>34720.29</v>
      </c>
      <c r="Y19" s="101"/>
      <c r="Z19" s="94">
        <v>-2147790.2500000019</v>
      </c>
    </row>
    <row r="20" spans="1:26" ht="21.75" customHeight="1" thickBot="1">
      <c r="A20" s="41" t="s">
        <v>202</v>
      </c>
      <c r="B20" s="40"/>
      <c r="C20" s="40"/>
      <c r="D20" s="40"/>
      <c r="E20" s="40"/>
      <c r="F20" s="40"/>
      <c r="G20" s="40"/>
      <c r="H20" s="153">
        <v>100000000</v>
      </c>
      <c r="I20" s="102"/>
      <c r="J20" s="153">
        <v>138500000</v>
      </c>
      <c r="K20" s="102"/>
      <c r="L20" s="153">
        <v>10057461.83</v>
      </c>
      <c r="M20" s="102"/>
      <c r="N20" s="153">
        <v>141007549.25000003</v>
      </c>
      <c r="O20" s="94"/>
      <c r="P20" s="153">
        <v>-622857.60000000009</v>
      </c>
      <c r="Q20" s="94"/>
      <c r="R20" s="153">
        <v>5439730.6600000001</v>
      </c>
      <c r="S20" s="94"/>
      <c r="T20" s="153">
        <v>4816873.0600000005</v>
      </c>
      <c r="U20" s="102"/>
      <c r="V20" s="153">
        <v>394381884.13999999</v>
      </c>
      <c r="W20" s="102"/>
      <c r="X20" s="153">
        <v>1041218.98</v>
      </c>
      <c r="Y20" s="102"/>
      <c r="Z20" s="153">
        <v>395423103.12</v>
      </c>
    </row>
    <row r="21" spans="1:26" ht="6.6" customHeight="1" thickTop="1">
      <c r="A21" s="41"/>
      <c r="B21" s="40"/>
      <c r="C21" s="40"/>
      <c r="D21" s="40"/>
      <c r="E21" s="40"/>
      <c r="F21" s="40"/>
      <c r="G21" s="40"/>
      <c r="H21" s="94"/>
      <c r="I21" s="102"/>
      <c r="J21" s="94"/>
      <c r="K21" s="102"/>
      <c r="L21" s="94"/>
      <c r="M21" s="102"/>
      <c r="N21" s="94"/>
      <c r="O21" s="94"/>
      <c r="P21" s="94"/>
      <c r="Q21" s="94"/>
      <c r="R21" s="94"/>
      <c r="S21" s="94"/>
      <c r="T21" s="94"/>
      <c r="U21" s="102"/>
      <c r="V21" s="94"/>
      <c r="W21" s="102"/>
      <c r="X21" s="94"/>
      <c r="Y21" s="102"/>
      <c r="Z21" s="94"/>
    </row>
    <row r="22" spans="1:26" ht="20.25">
      <c r="A22" s="41" t="s">
        <v>127</v>
      </c>
      <c r="B22" s="40"/>
      <c r="C22" s="40"/>
      <c r="D22" s="40"/>
      <c r="E22" s="40"/>
      <c r="F22" s="40"/>
      <c r="G22" s="40"/>
      <c r="H22" s="94">
        <v>100000000</v>
      </c>
      <c r="I22" s="102"/>
      <c r="J22" s="94">
        <v>138500000</v>
      </c>
      <c r="K22" s="102"/>
      <c r="L22" s="94">
        <v>10057461.83</v>
      </c>
      <c r="M22" s="102"/>
      <c r="N22" s="94">
        <v>138615492.56000003</v>
      </c>
      <c r="O22" s="94"/>
      <c r="P22" s="94">
        <v>-632748.80000000005</v>
      </c>
      <c r="Q22" s="94"/>
      <c r="R22" s="94">
        <v>5439730.6600000001</v>
      </c>
      <c r="S22" s="94"/>
      <c r="T22" s="94">
        <v>4806981.8600000003</v>
      </c>
      <c r="U22" s="102"/>
      <c r="V22" s="94">
        <v>391979936.25</v>
      </c>
      <c r="W22" s="102"/>
      <c r="X22" s="94">
        <v>1057338.1199999999</v>
      </c>
      <c r="Y22" s="102"/>
      <c r="Z22" s="94">
        <v>393037274.37</v>
      </c>
    </row>
    <row r="23" spans="1:26" ht="21.75" customHeight="1">
      <c r="A23" s="40" t="s">
        <v>122</v>
      </c>
      <c r="B23" s="40"/>
      <c r="C23" s="40"/>
      <c r="D23" s="40"/>
      <c r="E23" s="40"/>
      <c r="F23" s="40"/>
      <c r="G23" s="40"/>
      <c r="H23" s="94"/>
      <c r="I23" s="102"/>
      <c r="J23" s="94"/>
      <c r="K23" s="102"/>
      <c r="L23" s="94"/>
      <c r="M23" s="102"/>
      <c r="N23" s="94"/>
      <c r="O23" s="94"/>
      <c r="P23" s="94"/>
      <c r="Q23" s="94"/>
      <c r="R23" s="94"/>
      <c r="S23" s="94"/>
      <c r="T23" s="94"/>
      <c r="U23" s="102"/>
      <c r="V23" s="94"/>
      <c r="W23" s="102"/>
      <c r="X23" s="94"/>
      <c r="Y23" s="102"/>
      <c r="Z23" s="94"/>
    </row>
    <row r="24" spans="1:26" ht="21.75" customHeight="1">
      <c r="A24" s="40" t="s">
        <v>124</v>
      </c>
      <c r="B24" s="40"/>
      <c r="C24" s="40"/>
      <c r="D24" s="40"/>
      <c r="E24" s="40"/>
      <c r="F24" s="40"/>
      <c r="G24" s="40"/>
      <c r="H24" s="94"/>
      <c r="I24" s="102"/>
      <c r="J24" s="94"/>
      <c r="K24" s="102"/>
      <c r="L24" s="94"/>
      <c r="M24" s="102"/>
      <c r="N24" s="94"/>
      <c r="O24" s="94"/>
      <c r="P24" s="94"/>
      <c r="Q24" s="94"/>
      <c r="R24" s="94"/>
      <c r="S24" s="94"/>
      <c r="T24" s="94"/>
      <c r="U24" s="102"/>
      <c r="V24" s="94"/>
      <c r="W24" s="102"/>
      <c r="X24" s="94"/>
      <c r="Y24" s="102"/>
      <c r="Z24" s="94"/>
    </row>
    <row r="25" spans="1:26" ht="21.75" customHeight="1">
      <c r="B25" s="140" t="s">
        <v>183</v>
      </c>
      <c r="C25" s="40"/>
      <c r="D25" s="40"/>
      <c r="E25" s="40"/>
      <c r="F25" s="40"/>
      <c r="G25" s="40"/>
      <c r="H25" s="32">
        <v>0</v>
      </c>
      <c r="I25" s="32"/>
      <c r="J25" s="32">
        <v>0</v>
      </c>
      <c r="K25" s="32"/>
      <c r="L25" s="32">
        <v>0</v>
      </c>
      <c r="M25" s="102"/>
      <c r="N25" s="94">
        <v>-5589622.1100000059</v>
      </c>
      <c r="O25" s="94"/>
      <c r="P25" s="32">
        <v>0</v>
      </c>
      <c r="Q25" s="32"/>
      <c r="R25" s="32">
        <v>0</v>
      </c>
      <c r="S25" s="32"/>
      <c r="T25" s="32">
        <v>0</v>
      </c>
      <c r="U25" s="102"/>
      <c r="V25" s="94">
        <v>-5589622.1100000059</v>
      </c>
      <c r="W25" s="102"/>
      <c r="X25" s="94">
        <v>30345.87</v>
      </c>
      <c r="Y25" s="102"/>
      <c r="Z25" s="94">
        <v>-5559276.2400000058</v>
      </c>
    </row>
    <row r="26" spans="1:26" ht="21.75" customHeight="1">
      <c r="B26" s="52" t="s">
        <v>125</v>
      </c>
      <c r="C26" s="40"/>
      <c r="D26" s="40"/>
      <c r="E26" s="40"/>
      <c r="F26" s="42" t="s">
        <v>86</v>
      </c>
      <c r="G26" s="40"/>
      <c r="H26" s="33">
        <v>0</v>
      </c>
      <c r="I26" s="30"/>
      <c r="J26" s="33">
        <v>0</v>
      </c>
      <c r="K26" s="30"/>
      <c r="L26" s="33">
        <v>0</v>
      </c>
      <c r="M26" s="30"/>
      <c r="N26" s="33">
        <v>0</v>
      </c>
      <c r="O26" s="142"/>
      <c r="P26" s="141">
        <v>3596.8</v>
      </c>
      <c r="Q26" s="142"/>
      <c r="R26" s="141">
        <v>0</v>
      </c>
      <c r="S26" s="142"/>
      <c r="T26" s="141">
        <v>3596.8</v>
      </c>
      <c r="U26" s="142"/>
      <c r="V26" s="95">
        <v>3596.8</v>
      </c>
      <c r="W26" s="142"/>
      <c r="X26" s="141">
        <v>0</v>
      </c>
      <c r="Y26" s="102"/>
      <c r="Z26" s="141">
        <v>3596.8</v>
      </c>
    </row>
    <row r="27" spans="1:26" ht="21.75" customHeight="1">
      <c r="A27" s="2" t="s">
        <v>126</v>
      </c>
      <c r="B27" s="52"/>
      <c r="C27" s="40"/>
      <c r="D27" s="40"/>
      <c r="E27" s="40"/>
      <c r="F27" s="40"/>
      <c r="G27" s="40"/>
      <c r="H27" s="143">
        <v>0</v>
      </c>
      <c r="I27" s="30"/>
      <c r="J27" s="143">
        <v>0</v>
      </c>
      <c r="K27" s="30"/>
      <c r="L27" s="143">
        <v>0</v>
      </c>
      <c r="M27" s="30"/>
      <c r="N27" s="144">
        <v>-5589622.1100000059</v>
      </c>
      <c r="O27" s="142"/>
      <c r="P27" s="144">
        <v>3596.8</v>
      </c>
      <c r="Q27" s="142"/>
      <c r="R27" s="144">
        <v>0</v>
      </c>
      <c r="S27" s="142"/>
      <c r="T27" s="144">
        <v>3596.8</v>
      </c>
      <c r="U27" s="142"/>
      <c r="V27" s="117">
        <v>-5586025.3100000061</v>
      </c>
      <c r="W27" s="142"/>
      <c r="X27" s="144">
        <v>30345.87</v>
      </c>
      <c r="Y27" s="102"/>
      <c r="Z27" s="144">
        <v>-5555679.440000006</v>
      </c>
    </row>
    <row r="28" spans="1:26" ht="21.75" customHeight="1" thickBot="1">
      <c r="A28" s="41" t="s">
        <v>203</v>
      </c>
      <c r="B28" s="40"/>
      <c r="C28" s="40"/>
      <c r="D28" s="40"/>
      <c r="E28" s="40"/>
      <c r="F28" s="40"/>
      <c r="G28" s="40"/>
      <c r="H28" s="97">
        <v>100000000</v>
      </c>
      <c r="I28" s="102"/>
      <c r="J28" s="97">
        <v>138500000</v>
      </c>
      <c r="K28" s="102"/>
      <c r="L28" s="97">
        <v>10057461.83</v>
      </c>
      <c r="M28" s="102"/>
      <c r="N28" s="97">
        <v>133025870.45000003</v>
      </c>
      <c r="O28" s="94"/>
      <c r="P28" s="97">
        <v>-629152</v>
      </c>
      <c r="Q28" s="94"/>
      <c r="R28" s="97">
        <v>5439730.6600000001</v>
      </c>
      <c r="S28" s="94"/>
      <c r="T28" s="97">
        <v>4810578.66</v>
      </c>
      <c r="U28" s="102"/>
      <c r="V28" s="97">
        <v>386393910.94</v>
      </c>
      <c r="W28" s="102"/>
      <c r="X28" s="97">
        <v>1087683.99</v>
      </c>
      <c r="Y28" s="102"/>
      <c r="Z28" s="97">
        <v>387481594.93000001</v>
      </c>
    </row>
    <row r="29" spans="1:26" ht="21.75" customHeight="1" thickTop="1">
      <c r="A29" s="40"/>
      <c r="B29" s="40"/>
      <c r="C29" s="40"/>
      <c r="D29" s="40"/>
      <c r="E29" s="40"/>
      <c r="F29" s="40"/>
      <c r="G29" s="40"/>
      <c r="H29" s="94"/>
      <c r="I29" s="102"/>
      <c r="J29" s="94"/>
      <c r="K29" s="102"/>
      <c r="L29" s="94"/>
      <c r="M29" s="102"/>
      <c r="N29" s="94"/>
      <c r="O29" s="94"/>
      <c r="P29" s="94"/>
      <c r="Q29" s="94"/>
      <c r="R29" s="94"/>
      <c r="S29" s="94"/>
      <c r="T29" s="94"/>
      <c r="U29" s="102"/>
      <c r="V29" s="94"/>
      <c r="W29" s="102"/>
      <c r="X29" s="94"/>
      <c r="Y29" s="102"/>
      <c r="Z29" s="94"/>
    </row>
    <row r="30" spans="1:26" ht="21.75" customHeight="1">
      <c r="A30" s="53" t="s">
        <v>32</v>
      </c>
      <c r="B30" s="40"/>
      <c r="C30" s="40"/>
      <c r="D30" s="40"/>
      <c r="E30" s="40"/>
      <c r="F30" s="40"/>
      <c r="G30" s="40"/>
      <c r="H30" s="145"/>
      <c r="I30" s="110"/>
      <c r="J30" s="145"/>
      <c r="K30" s="110"/>
      <c r="L30" s="145"/>
      <c r="M30" s="110"/>
      <c r="N30" s="145"/>
      <c r="O30" s="145"/>
      <c r="P30" s="145"/>
      <c r="Q30" s="145"/>
      <c r="R30" s="145"/>
      <c r="S30" s="145"/>
      <c r="T30" s="145"/>
      <c r="U30" s="110"/>
      <c r="V30" s="145"/>
      <c r="W30" s="110"/>
      <c r="X30" s="145"/>
      <c r="Y30" s="110"/>
      <c r="Z30" s="145"/>
    </row>
    <row r="31" spans="1:26" ht="20.25">
      <c r="A31" s="53"/>
      <c r="B31" s="40"/>
      <c r="C31" s="40"/>
      <c r="D31" s="40"/>
      <c r="E31" s="40"/>
      <c r="F31" s="40"/>
      <c r="G31" s="40"/>
      <c r="H31" s="145"/>
      <c r="I31" s="110"/>
      <c r="J31" s="145"/>
      <c r="K31" s="110"/>
      <c r="L31" s="145"/>
      <c r="M31" s="110"/>
      <c r="N31" s="145"/>
      <c r="O31" s="145"/>
      <c r="P31" s="145"/>
      <c r="Q31" s="145"/>
      <c r="R31" s="145"/>
      <c r="S31" s="145"/>
      <c r="T31" s="145"/>
      <c r="U31" s="110"/>
      <c r="V31" s="145"/>
      <c r="W31" s="110"/>
      <c r="X31" s="145"/>
      <c r="Y31" s="110"/>
      <c r="Z31" s="145"/>
    </row>
    <row r="32" spans="1:26" ht="18.75" customHeight="1">
      <c r="A32" s="53"/>
      <c r="B32" s="40"/>
      <c r="C32" s="40"/>
      <c r="D32" s="40"/>
      <c r="E32" s="40"/>
      <c r="F32" s="40"/>
      <c r="G32" s="40"/>
      <c r="H32" s="145"/>
      <c r="I32" s="110"/>
      <c r="J32" s="145"/>
      <c r="K32" s="110"/>
      <c r="L32" s="145"/>
      <c r="M32" s="110"/>
      <c r="N32" s="145"/>
      <c r="O32" s="145"/>
      <c r="P32" s="145"/>
      <c r="Q32" s="145"/>
      <c r="R32" s="145"/>
      <c r="S32" s="145"/>
      <c r="T32" s="145"/>
      <c r="U32" s="110"/>
      <c r="V32" s="145"/>
      <c r="W32" s="110"/>
      <c r="X32" s="145"/>
      <c r="Y32" s="110"/>
      <c r="Z32" s="145"/>
    </row>
    <row r="33" spans="1:26" ht="20.25">
      <c r="A33" s="53"/>
      <c r="B33" s="40"/>
      <c r="C33" s="40"/>
      <c r="D33" s="40"/>
      <c r="E33" s="40"/>
      <c r="F33" s="40"/>
      <c r="G33" s="40"/>
      <c r="H33" s="145"/>
      <c r="I33" s="110"/>
      <c r="J33" s="145"/>
      <c r="K33" s="110"/>
      <c r="L33" s="145"/>
      <c r="M33" s="110"/>
      <c r="N33" s="145"/>
      <c r="O33" s="145"/>
      <c r="P33" s="145"/>
      <c r="Q33" s="145"/>
      <c r="R33" s="145"/>
      <c r="S33" s="145"/>
      <c r="T33" s="145"/>
      <c r="U33" s="110"/>
      <c r="V33" s="145"/>
      <c r="W33" s="110"/>
      <c r="X33" s="145"/>
      <c r="Y33" s="110"/>
      <c r="Z33" s="145"/>
    </row>
    <row r="34" spans="1:26" ht="20.25">
      <c r="A34" s="53"/>
      <c r="B34" s="40"/>
      <c r="C34" s="40"/>
      <c r="D34" s="40"/>
      <c r="E34" s="40"/>
      <c r="F34" s="40"/>
      <c r="G34" s="40"/>
      <c r="H34" s="145"/>
      <c r="I34" s="110"/>
      <c r="J34" s="145"/>
      <c r="K34" s="110"/>
      <c r="L34" s="145"/>
      <c r="M34" s="110"/>
      <c r="N34" s="145"/>
      <c r="O34" s="145"/>
      <c r="P34" s="145"/>
      <c r="Q34" s="145"/>
      <c r="R34" s="145"/>
      <c r="S34" s="145"/>
      <c r="T34" s="145"/>
      <c r="U34" s="110"/>
      <c r="V34" s="145"/>
      <c r="W34" s="110"/>
      <c r="X34" s="145"/>
      <c r="Y34" s="110"/>
      <c r="Z34" s="145"/>
    </row>
    <row r="35" spans="1:26" ht="20.25">
      <c r="A35" s="53"/>
      <c r="B35" s="40"/>
      <c r="C35" s="40"/>
      <c r="D35" s="40"/>
      <c r="E35" s="40"/>
      <c r="F35" s="40"/>
      <c r="G35" s="40"/>
      <c r="H35" s="145"/>
      <c r="I35" s="110"/>
      <c r="J35" s="145"/>
      <c r="K35" s="110"/>
      <c r="L35" s="145"/>
      <c r="M35" s="110"/>
      <c r="N35" s="145"/>
      <c r="O35" s="145"/>
      <c r="P35" s="145"/>
      <c r="Q35" s="145"/>
      <c r="R35" s="145"/>
      <c r="S35" s="145"/>
      <c r="T35" s="145"/>
      <c r="U35" s="110"/>
      <c r="V35" s="145"/>
      <c r="W35" s="110"/>
      <c r="X35" s="145"/>
      <c r="Y35" s="110"/>
      <c r="Z35" s="145"/>
    </row>
    <row r="36" spans="1:26" ht="20.25">
      <c r="A36" s="53"/>
      <c r="B36" s="40"/>
      <c r="C36" s="40"/>
      <c r="D36" s="40"/>
      <c r="E36" s="40"/>
      <c r="F36" s="40"/>
      <c r="G36" s="40"/>
      <c r="H36" s="145"/>
      <c r="I36" s="110"/>
      <c r="J36" s="145"/>
      <c r="K36" s="110"/>
      <c r="L36" s="145"/>
      <c r="M36" s="110"/>
      <c r="N36" s="145"/>
      <c r="O36" s="145"/>
      <c r="P36" s="145"/>
      <c r="Q36" s="145"/>
      <c r="R36" s="145"/>
      <c r="S36" s="145"/>
      <c r="T36" s="145"/>
      <c r="U36" s="110"/>
      <c r="V36" s="145"/>
      <c r="W36" s="110"/>
      <c r="X36" s="145"/>
      <c r="Y36" s="110"/>
      <c r="Z36" s="145"/>
    </row>
    <row r="37" spans="1:26" ht="20.25">
      <c r="A37" s="53"/>
      <c r="B37" s="40"/>
      <c r="C37" s="40"/>
      <c r="D37" s="40"/>
      <c r="E37" s="40"/>
      <c r="F37" s="40"/>
      <c r="G37" s="40"/>
      <c r="H37" s="145"/>
      <c r="I37" s="110"/>
      <c r="J37" s="145"/>
      <c r="K37" s="110"/>
      <c r="L37" s="145"/>
      <c r="M37" s="110"/>
      <c r="N37" s="145"/>
      <c r="O37" s="145"/>
      <c r="P37" s="145"/>
      <c r="Q37" s="145"/>
      <c r="R37" s="145"/>
      <c r="S37" s="145"/>
      <c r="T37" s="145"/>
      <c r="U37" s="110"/>
      <c r="V37" s="145"/>
      <c r="W37" s="110"/>
      <c r="X37" s="145"/>
      <c r="Y37" s="110"/>
      <c r="Z37" s="145"/>
    </row>
    <row r="38" spans="1:26" ht="20.25">
      <c r="A38" s="53"/>
      <c r="B38" s="40"/>
      <c r="C38" s="40"/>
      <c r="D38" s="40"/>
      <c r="E38" s="40"/>
      <c r="F38" s="40"/>
      <c r="G38" s="40"/>
      <c r="H38" s="145"/>
      <c r="I38" s="110"/>
      <c r="J38" s="145"/>
      <c r="K38" s="110"/>
      <c r="L38" s="145"/>
      <c r="M38" s="110"/>
      <c r="N38" s="145"/>
      <c r="O38" s="145"/>
      <c r="P38" s="145"/>
      <c r="Q38" s="145"/>
      <c r="R38" s="145"/>
      <c r="S38" s="145"/>
      <c r="T38" s="145"/>
      <c r="U38" s="110"/>
      <c r="V38" s="145"/>
      <c r="W38" s="110"/>
      <c r="X38" s="145"/>
      <c r="Y38" s="110"/>
      <c r="Z38" s="145"/>
    </row>
    <row r="39" spans="1:26" ht="20.25">
      <c r="A39" s="53"/>
      <c r="B39" s="40"/>
      <c r="C39" s="40"/>
      <c r="D39" s="40"/>
      <c r="E39" s="40"/>
      <c r="F39" s="40"/>
      <c r="G39" s="40"/>
      <c r="H39" s="145"/>
      <c r="I39" s="110"/>
      <c r="J39" s="145"/>
      <c r="K39" s="110"/>
      <c r="L39" s="145"/>
      <c r="M39" s="110"/>
      <c r="N39" s="145"/>
      <c r="O39" s="145"/>
      <c r="P39" s="145"/>
      <c r="Q39" s="145"/>
      <c r="R39" s="145"/>
      <c r="S39" s="145"/>
      <c r="T39" s="145"/>
      <c r="U39" s="110"/>
      <c r="V39" s="145"/>
      <c r="W39" s="110"/>
      <c r="X39" s="145"/>
      <c r="Y39" s="110"/>
      <c r="Z39" s="145"/>
    </row>
    <row r="40" spans="1:26" ht="20.25">
      <c r="A40" s="53"/>
      <c r="B40" s="40"/>
      <c r="C40" s="40"/>
      <c r="D40" s="40"/>
      <c r="E40" s="40"/>
      <c r="F40" s="40"/>
      <c r="G40" s="40"/>
      <c r="H40" s="145"/>
      <c r="I40" s="110"/>
      <c r="J40" s="145"/>
      <c r="K40" s="110"/>
      <c r="L40" s="145"/>
      <c r="M40" s="110"/>
      <c r="N40" s="145"/>
      <c r="O40" s="145"/>
      <c r="P40" s="145"/>
      <c r="Q40" s="145"/>
      <c r="R40" s="145"/>
      <c r="S40" s="145"/>
      <c r="T40" s="145"/>
      <c r="U40" s="110"/>
      <c r="V40" s="145"/>
      <c r="W40" s="110"/>
      <c r="X40" s="145"/>
      <c r="Y40" s="110"/>
      <c r="Z40" s="145"/>
    </row>
    <row r="41" spans="1:26" ht="20.25">
      <c r="A41" s="53"/>
      <c r="B41" s="40"/>
      <c r="C41" s="40"/>
      <c r="D41" s="40"/>
      <c r="E41" s="40"/>
      <c r="F41" s="40"/>
      <c r="G41" s="40"/>
      <c r="H41" s="145"/>
      <c r="I41" s="110"/>
      <c r="J41" s="145"/>
      <c r="K41" s="110"/>
      <c r="L41" s="145"/>
      <c r="M41" s="110"/>
      <c r="N41" s="145"/>
      <c r="O41" s="145"/>
      <c r="P41" s="145"/>
      <c r="Q41" s="145"/>
      <c r="R41" s="145"/>
      <c r="S41" s="145"/>
      <c r="T41" s="145"/>
      <c r="U41" s="110"/>
      <c r="V41" s="145"/>
      <c r="W41" s="110"/>
      <c r="X41" s="145"/>
      <c r="Y41" s="110"/>
      <c r="Z41" s="145"/>
    </row>
    <row r="42" spans="1:26" ht="20.25">
      <c r="A42" s="57"/>
      <c r="B42" s="40"/>
      <c r="C42" s="40"/>
      <c r="D42" s="40"/>
      <c r="E42" s="40"/>
      <c r="F42" s="40"/>
      <c r="G42" s="40"/>
      <c r="H42" s="145"/>
      <c r="I42" s="110"/>
      <c r="J42" s="145"/>
      <c r="K42" s="110"/>
      <c r="L42" s="145"/>
      <c r="M42" s="110"/>
      <c r="N42" s="145"/>
      <c r="O42" s="145"/>
      <c r="P42" s="145"/>
      <c r="Q42" s="145"/>
      <c r="R42" s="145"/>
      <c r="S42" s="145"/>
      <c r="T42" s="145"/>
      <c r="U42" s="110"/>
      <c r="V42" s="145"/>
      <c r="W42" s="110"/>
      <c r="X42" s="145"/>
      <c r="Y42" s="110"/>
      <c r="Z42" s="94" t="s">
        <v>211</v>
      </c>
    </row>
  </sheetData>
  <mergeCells count="5">
    <mergeCell ref="H5:Z5"/>
    <mergeCell ref="H6:Z6"/>
    <mergeCell ref="H7:V7"/>
    <mergeCell ref="L8:N8"/>
    <mergeCell ref="P8:T8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6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V41"/>
  <sheetViews>
    <sheetView view="pageBreakPreview" zoomScale="70" zoomScaleNormal="100" zoomScaleSheetLayoutView="70" workbookViewId="0">
      <selection activeCell="A4" sqref="A4"/>
    </sheetView>
  </sheetViews>
  <sheetFormatPr defaultColWidth="9.140625" defaultRowHeight="20.25"/>
  <cols>
    <col min="1" max="1" width="3.7109375" style="2" customWidth="1"/>
    <col min="2" max="2" width="4.7109375" style="2" customWidth="1"/>
    <col min="3" max="3" width="4.42578125" style="2" customWidth="1"/>
    <col min="4" max="4" width="26.28515625" style="2" customWidth="1"/>
    <col min="5" max="5" width="0.7109375" style="2" customWidth="1"/>
    <col min="6" max="6" width="7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0.85546875" style="2" customWidth="1"/>
    <col min="16" max="16" width="28.7109375" style="2" customWidth="1"/>
    <col min="17" max="17" width="0.85546875" style="2" customWidth="1"/>
    <col min="18" max="18" width="24.7109375" style="2" customWidth="1"/>
    <col min="19" max="19" width="0.85546875" style="2" customWidth="1"/>
    <col min="20" max="20" width="21.7109375" style="2" customWidth="1"/>
    <col min="21" max="21" width="0.85546875" style="2" customWidth="1"/>
    <col min="22" max="22" width="16.7109375" style="2" customWidth="1"/>
    <col min="23" max="16384" width="9.140625" style="2"/>
  </cols>
  <sheetData>
    <row r="1" spans="1:22" ht="21.95" customHeight="1">
      <c r="A1" s="35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21.95" customHeight="1">
      <c r="A2" s="35" t="s">
        <v>128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8"/>
    </row>
    <row r="3" spans="1:22" ht="21.95" customHeight="1">
      <c r="A3" s="35" t="str">
        <f>+'CE-Conso'!A3</f>
        <v>FOR THE NINE - MONTH PERIOD ENDED SEPTEMBER 30, 2025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8"/>
    </row>
    <row r="4" spans="1:22" ht="21.9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8"/>
    </row>
    <row r="5" spans="1:22" ht="21.95" customHeight="1">
      <c r="A5" s="41"/>
      <c r="B5" s="41"/>
      <c r="C5" s="41"/>
      <c r="D5" s="41"/>
      <c r="E5" s="41"/>
      <c r="F5" s="41"/>
      <c r="G5" s="41"/>
      <c r="H5" s="195" t="s">
        <v>2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</row>
    <row r="6" spans="1:22" ht="21.95" customHeight="1">
      <c r="A6" s="41"/>
      <c r="B6" s="41"/>
      <c r="C6" s="41"/>
      <c r="D6" s="41"/>
      <c r="E6" s="41"/>
      <c r="F6" s="41"/>
      <c r="G6" s="41"/>
      <c r="H6" s="198" t="s">
        <v>129</v>
      </c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ht="21.95" customHeight="1">
      <c r="A7" s="41"/>
      <c r="B7" s="41"/>
      <c r="C7" s="41"/>
      <c r="D7" s="41"/>
      <c r="E7" s="41"/>
      <c r="F7" s="41"/>
      <c r="G7" s="41"/>
      <c r="H7" s="59"/>
      <c r="I7" s="59"/>
      <c r="J7" s="59"/>
      <c r="K7" s="59"/>
      <c r="L7" s="197" t="s">
        <v>97</v>
      </c>
      <c r="M7" s="197"/>
      <c r="N7" s="197"/>
      <c r="O7" s="100"/>
      <c r="P7" s="199" t="s">
        <v>57</v>
      </c>
      <c r="Q7" s="199"/>
      <c r="R7" s="199"/>
      <c r="S7" s="199"/>
      <c r="T7" s="199"/>
      <c r="U7" s="59"/>
      <c r="V7" s="59"/>
    </row>
    <row r="8" spans="1:22" ht="21.95" customHeight="1">
      <c r="A8" s="41"/>
      <c r="B8" s="41"/>
      <c r="C8" s="41"/>
      <c r="D8" s="41"/>
      <c r="E8" s="41"/>
      <c r="F8" s="41"/>
      <c r="G8" s="41"/>
      <c r="H8" s="59"/>
      <c r="I8" s="59"/>
      <c r="J8" s="59"/>
      <c r="K8" s="59"/>
      <c r="L8" s="100"/>
      <c r="M8" s="100"/>
      <c r="N8" s="100"/>
      <c r="O8" s="100"/>
      <c r="P8" s="59" t="s">
        <v>98</v>
      </c>
      <c r="Q8" s="59"/>
      <c r="R8" s="59"/>
      <c r="S8" s="59"/>
      <c r="T8" s="59"/>
      <c r="U8" s="59"/>
      <c r="V8" s="59"/>
    </row>
    <row r="9" spans="1:22" ht="21.95" customHeight="1">
      <c r="A9" s="41"/>
      <c r="B9" s="41"/>
      <c r="C9" s="41"/>
      <c r="D9" s="41"/>
      <c r="E9" s="41"/>
      <c r="F9" s="41"/>
      <c r="G9" s="41"/>
      <c r="H9" s="59" t="s">
        <v>99</v>
      </c>
      <c r="I9" s="59"/>
      <c r="J9" s="59"/>
      <c r="K9" s="59"/>
      <c r="L9" s="100"/>
      <c r="M9" s="100"/>
      <c r="N9" s="100"/>
      <c r="O9" s="100"/>
      <c r="P9" s="42" t="s">
        <v>100</v>
      </c>
      <c r="Q9" s="59"/>
      <c r="R9" s="59"/>
      <c r="S9" s="59"/>
      <c r="T9" s="59"/>
      <c r="U9" s="59"/>
      <c r="V9" s="59" t="s">
        <v>102</v>
      </c>
    </row>
    <row r="10" spans="1:22" ht="21.95" customHeight="1">
      <c r="A10" s="41"/>
      <c r="B10" s="41"/>
      <c r="C10" s="41"/>
      <c r="D10" s="41"/>
      <c r="E10" s="41"/>
      <c r="F10" s="41"/>
      <c r="G10" s="41"/>
      <c r="H10" s="100" t="s">
        <v>103</v>
      </c>
      <c r="I10" s="59"/>
      <c r="J10" s="59"/>
      <c r="K10" s="59"/>
      <c r="L10" s="100" t="s">
        <v>130</v>
      </c>
      <c r="M10" s="59"/>
      <c r="N10" s="59"/>
      <c r="O10" s="59"/>
      <c r="P10" s="42" t="s">
        <v>105</v>
      </c>
      <c r="Q10" s="42"/>
      <c r="R10" s="59" t="s">
        <v>106</v>
      </c>
      <c r="S10" s="42"/>
      <c r="T10" s="42" t="s">
        <v>107</v>
      </c>
      <c r="U10" s="59"/>
      <c r="V10" s="59" t="s">
        <v>110</v>
      </c>
    </row>
    <row r="11" spans="1:22" ht="21.95" customHeight="1">
      <c r="A11" s="41"/>
      <c r="B11" s="41"/>
      <c r="C11" s="41"/>
      <c r="D11" s="41"/>
      <c r="E11" s="41"/>
      <c r="F11" s="63" t="s">
        <v>8</v>
      </c>
      <c r="G11" s="41"/>
      <c r="H11" s="99" t="s">
        <v>111</v>
      </c>
      <c r="I11" s="59"/>
      <c r="J11" s="44" t="s">
        <v>112</v>
      </c>
      <c r="K11" s="59"/>
      <c r="L11" s="99" t="s">
        <v>131</v>
      </c>
      <c r="M11" s="59"/>
      <c r="N11" s="99" t="s">
        <v>114</v>
      </c>
      <c r="O11" s="100"/>
      <c r="P11" s="44" t="s">
        <v>115</v>
      </c>
      <c r="Q11" s="59"/>
      <c r="R11" s="44" t="s">
        <v>116</v>
      </c>
      <c r="S11" s="59"/>
      <c r="T11" s="63" t="s">
        <v>117</v>
      </c>
      <c r="U11" s="59"/>
      <c r="V11" s="63" t="s">
        <v>120</v>
      </c>
    </row>
    <row r="12" spans="1:22" ht="21.95" customHeight="1">
      <c r="A12" s="40" t="s">
        <v>121</v>
      </c>
      <c r="B12" s="40"/>
      <c r="C12" s="41"/>
      <c r="D12" s="41"/>
      <c r="E12" s="41"/>
      <c r="F12" s="41"/>
      <c r="G12" s="41"/>
      <c r="H12" s="89">
        <v>100000000</v>
      </c>
      <c r="I12" s="101"/>
      <c r="J12" s="89">
        <v>138500000</v>
      </c>
      <c r="K12" s="101"/>
      <c r="L12" s="89">
        <v>10057461.83</v>
      </c>
      <c r="M12" s="101"/>
      <c r="N12" s="89">
        <v>85284748.689999998</v>
      </c>
      <c r="O12" s="89"/>
      <c r="P12" s="89">
        <v>-649833.6</v>
      </c>
      <c r="Q12" s="89"/>
      <c r="R12" s="89">
        <v>6625094.6600000001</v>
      </c>
      <c r="S12" s="89"/>
      <c r="T12" s="89">
        <v>5975261.0600000005</v>
      </c>
      <c r="U12" s="101"/>
      <c r="V12" s="90">
        <v>339817471.57999998</v>
      </c>
    </row>
    <row r="13" spans="1:22" ht="21.95" customHeight="1">
      <c r="A13" s="40" t="s">
        <v>122</v>
      </c>
      <c r="C13" s="40"/>
      <c r="D13" s="40"/>
      <c r="E13" s="40"/>
      <c r="F13" s="41"/>
      <c r="G13" s="41"/>
      <c r="H13" s="89"/>
      <c r="I13" s="101"/>
      <c r="J13" s="89"/>
      <c r="K13" s="101"/>
      <c r="L13" s="89"/>
      <c r="M13" s="101"/>
      <c r="N13" s="89"/>
      <c r="O13" s="89"/>
      <c r="P13" s="89"/>
      <c r="Q13" s="89"/>
      <c r="R13" s="89"/>
      <c r="S13" s="89"/>
      <c r="T13" s="89"/>
      <c r="U13" s="101"/>
      <c r="V13" s="89"/>
    </row>
    <row r="14" spans="1:22" ht="21.95" customHeight="1">
      <c r="A14" s="40" t="s">
        <v>123</v>
      </c>
      <c r="C14" s="40"/>
      <c r="D14" s="40"/>
      <c r="E14" s="40"/>
      <c r="F14" s="42">
        <v>17</v>
      </c>
      <c r="G14" s="41"/>
      <c r="H14" s="32">
        <v>0</v>
      </c>
      <c r="I14" s="162"/>
      <c r="J14" s="32">
        <v>0</v>
      </c>
      <c r="K14" s="162"/>
      <c r="L14" s="32">
        <v>0</v>
      </c>
      <c r="M14" s="101"/>
      <c r="N14" s="89">
        <v>-2499950</v>
      </c>
      <c r="O14" s="89"/>
      <c r="P14" s="32">
        <v>0</v>
      </c>
      <c r="Q14" s="32"/>
      <c r="R14" s="32">
        <v>0</v>
      </c>
      <c r="S14" s="32"/>
      <c r="T14" s="32">
        <v>0</v>
      </c>
      <c r="U14" s="101"/>
      <c r="V14" s="89">
        <v>-2499950</v>
      </c>
    </row>
    <row r="15" spans="1:22" ht="21.95" customHeight="1">
      <c r="A15" s="40" t="s">
        <v>124</v>
      </c>
      <c r="B15" s="40"/>
      <c r="C15" s="40"/>
      <c r="D15" s="40"/>
      <c r="E15" s="40"/>
      <c r="F15" s="41"/>
      <c r="G15" s="41"/>
      <c r="H15" s="89"/>
      <c r="I15" s="101"/>
      <c r="J15" s="89"/>
      <c r="K15" s="101"/>
      <c r="L15" s="89"/>
      <c r="M15" s="101"/>
      <c r="N15" s="89"/>
      <c r="O15" s="89"/>
      <c r="P15" s="89"/>
      <c r="Q15" s="89"/>
      <c r="R15" s="89"/>
      <c r="S15" s="89"/>
      <c r="T15" s="89"/>
      <c r="U15" s="101"/>
      <c r="V15" s="89"/>
    </row>
    <row r="16" spans="1:22" ht="21.95" customHeight="1">
      <c r="B16" s="140" t="s">
        <v>183</v>
      </c>
      <c r="C16" s="41"/>
      <c r="D16" s="41"/>
      <c r="E16" s="41"/>
      <c r="F16" s="41"/>
      <c r="G16" s="41"/>
      <c r="H16" s="32">
        <v>0</v>
      </c>
      <c r="I16" s="32"/>
      <c r="J16" s="32">
        <v>0</v>
      </c>
      <c r="K16" s="32"/>
      <c r="L16" s="32">
        <v>0</v>
      </c>
      <c r="M16" s="32"/>
      <c r="N16" s="92">
        <v>-3762082.3899999773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89">
        <v>-3762082.3899999773</v>
      </c>
    </row>
    <row r="17" spans="1:22" ht="21.95" customHeight="1">
      <c r="B17" s="41" t="s">
        <v>125</v>
      </c>
      <c r="C17" s="41"/>
      <c r="D17" s="41"/>
      <c r="E17" s="41"/>
      <c r="F17" s="42" t="s">
        <v>86</v>
      </c>
      <c r="G17" s="41"/>
      <c r="H17" s="33">
        <v>0</v>
      </c>
      <c r="I17" s="32"/>
      <c r="J17" s="33">
        <v>0</v>
      </c>
      <c r="K17" s="32"/>
      <c r="L17" s="33">
        <v>0</v>
      </c>
      <c r="M17" s="32"/>
      <c r="N17" s="7">
        <v>0</v>
      </c>
      <c r="O17" s="32"/>
      <c r="P17" s="93">
        <v>26976</v>
      </c>
      <c r="Q17" s="92"/>
      <c r="R17" s="93">
        <v>-1402828</v>
      </c>
      <c r="S17" s="92"/>
      <c r="T17" s="93">
        <v>-1375852</v>
      </c>
      <c r="U17" s="32"/>
      <c r="V17" s="91">
        <v>-1375852</v>
      </c>
    </row>
    <row r="18" spans="1:22" ht="21.95" customHeight="1">
      <c r="A18" s="2" t="s">
        <v>126</v>
      </c>
      <c r="B18" s="41"/>
      <c r="C18" s="41"/>
      <c r="D18" s="41"/>
      <c r="E18" s="41"/>
      <c r="F18" s="41"/>
      <c r="G18" s="41"/>
      <c r="H18" s="32">
        <v>0</v>
      </c>
      <c r="I18" s="32"/>
      <c r="J18" s="32">
        <v>0</v>
      </c>
      <c r="K18" s="32"/>
      <c r="L18" s="32">
        <v>0</v>
      </c>
      <c r="M18" s="32"/>
      <c r="N18" s="112">
        <v>-3762082.3899999773</v>
      </c>
      <c r="O18" s="32"/>
      <c r="P18" s="92">
        <v>26976</v>
      </c>
      <c r="Q18" s="92"/>
      <c r="R18" s="92">
        <v>-1402828</v>
      </c>
      <c r="S18" s="92"/>
      <c r="T18" s="92">
        <v>-1375852</v>
      </c>
      <c r="U18" s="32"/>
      <c r="V18" s="89">
        <v>-5137934.3899999773</v>
      </c>
    </row>
    <row r="19" spans="1:22" ht="21.95" customHeight="1" thickBot="1">
      <c r="A19" s="41" t="s">
        <v>202</v>
      </c>
      <c r="B19" s="40"/>
      <c r="C19" s="41"/>
      <c r="D19" s="41"/>
      <c r="E19" s="41"/>
      <c r="F19" s="41"/>
      <c r="G19" s="41"/>
      <c r="H19" s="153">
        <v>100000000</v>
      </c>
      <c r="I19" s="94"/>
      <c r="J19" s="153">
        <v>138500000</v>
      </c>
      <c r="K19" s="94"/>
      <c r="L19" s="153">
        <v>10057461.83</v>
      </c>
      <c r="M19" s="102"/>
      <c r="N19" s="153">
        <v>79022716.300000027</v>
      </c>
      <c r="O19" s="94"/>
      <c r="P19" s="153">
        <v>-622857.6</v>
      </c>
      <c r="Q19" s="94"/>
      <c r="R19" s="153">
        <v>5222266.66</v>
      </c>
      <c r="S19" s="94"/>
      <c r="T19" s="153">
        <v>4599409.0600000005</v>
      </c>
      <c r="U19" s="102"/>
      <c r="V19" s="153">
        <v>332179587.19</v>
      </c>
    </row>
    <row r="20" spans="1:22" ht="7.5" customHeight="1" thickTop="1">
      <c r="A20" s="41"/>
      <c r="B20" s="40"/>
      <c r="C20" s="41"/>
      <c r="D20" s="41"/>
      <c r="E20" s="41"/>
      <c r="F20" s="41"/>
      <c r="G20" s="41"/>
      <c r="H20" s="94"/>
      <c r="I20" s="94"/>
      <c r="J20" s="94"/>
      <c r="K20" s="94"/>
      <c r="L20" s="94"/>
      <c r="M20" s="102"/>
      <c r="N20" s="94"/>
      <c r="O20" s="94"/>
      <c r="P20" s="94"/>
      <c r="Q20" s="94"/>
      <c r="R20" s="94"/>
      <c r="S20" s="94"/>
      <c r="T20" s="94"/>
      <c r="U20" s="102"/>
      <c r="V20" s="94"/>
    </row>
    <row r="21" spans="1:22">
      <c r="A21" s="41" t="s">
        <v>127</v>
      </c>
      <c r="B21" s="40"/>
      <c r="C21" s="41"/>
      <c r="D21" s="41"/>
      <c r="E21" s="41"/>
      <c r="F21" s="41"/>
      <c r="G21" s="41"/>
      <c r="H21" s="94">
        <v>100000000</v>
      </c>
      <c r="I21" s="94"/>
      <c r="J21" s="94">
        <v>138500000</v>
      </c>
      <c r="K21" s="94"/>
      <c r="L21" s="94">
        <v>10057461.83</v>
      </c>
      <c r="M21" s="102"/>
      <c r="N21" s="94">
        <v>76516992.879999995</v>
      </c>
      <c r="O21" s="94"/>
      <c r="P21" s="94">
        <v>-632748.80000000005</v>
      </c>
      <c r="Q21" s="94"/>
      <c r="R21" s="94">
        <v>5222266.66</v>
      </c>
      <c r="S21" s="94"/>
      <c r="T21" s="94">
        <v>4589517.8600000003</v>
      </c>
      <c r="U21" s="102"/>
      <c r="V21" s="94">
        <v>329663972.57000005</v>
      </c>
    </row>
    <row r="22" spans="1:22" ht="21.95" customHeight="1">
      <c r="A22" s="40" t="s">
        <v>122</v>
      </c>
      <c r="B22" s="40"/>
      <c r="C22" s="40"/>
      <c r="D22" s="40"/>
      <c r="E22" s="40"/>
      <c r="F22" s="41"/>
      <c r="G22" s="41"/>
      <c r="H22" s="94"/>
      <c r="I22" s="94"/>
      <c r="J22" s="94"/>
      <c r="K22" s="94"/>
      <c r="L22" s="94"/>
      <c r="M22" s="102"/>
      <c r="N22" s="94"/>
      <c r="O22" s="94"/>
      <c r="P22" s="94"/>
      <c r="Q22" s="94"/>
      <c r="R22" s="94"/>
      <c r="S22" s="94"/>
      <c r="T22" s="94"/>
      <c r="U22" s="102"/>
      <c r="V22" s="94"/>
    </row>
    <row r="23" spans="1:22" ht="21.95" customHeight="1">
      <c r="A23" s="40" t="s">
        <v>124</v>
      </c>
      <c r="B23" s="40"/>
      <c r="C23" s="40"/>
      <c r="D23" s="40"/>
      <c r="E23" s="40"/>
      <c r="F23" s="41"/>
      <c r="G23" s="41"/>
      <c r="H23" s="89"/>
      <c r="I23" s="101"/>
      <c r="J23" s="89"/>
      <c r="K23" s="101"/>
      <c r="L23" s="89"/>
      <c r="M23" s="101"/>
      <c r="N23" s="89"/>
      <c r="O23" s="89"/>
      <c r="P23" s="89"/>
      <c r="Q23" s="89"/>
      <c r="R23" s="89"/>
      <c r="S23" s="89"/>
      <c r="T23" s="89"/>
      <c r="U23" s="101"/>
      <c r="V23" s="89"/>
    </row>
    <row r="24" spans="1:22" ht="21.95" customHeight="1">
      <c r="B24" s="140" t="s">
        <v>183</v>
      </c>
      <c r="C24" s="41"/>
      <c r="D24" s="41"/>
      <c r="E24" s="41"/>
      <c r="F24" s="41"/>
      <c r="G24" s="41"/>
      <c r="H24" s="32">
        <v>0</v>
      </c>
      <c r="I24" s="32"/>
      <c r="J24" s="32">
        <v>0</v>
      </c>
      <c r="K24" s="32"/>
      <c r="L24" s="32">
        <v>0</v>
      </c>
      <c r="M24" s="102"/>
      <c r="N24" s="94">
        <v>-7680944.9900000319</v>
      </c>
      <c r="O24" s="94"/>
      <c r="P24" s="94">
        <v>0</v>
      </c>
      <c r="Q24" s="94"/>
      <c r="R24" s="94">
        <v>0</v>
      </c>
      <c r="S24" s="94"/>
      <c r="T24" s="94">
        <v>0</v>
      </c>
      <c r="U24" s="102"/>
      <c r="V24" s="89">
        <v>-7680944.9900000319</v>
      </c>
    </row>
    <row r="25" spans="1:22" ht="21.95" customHeight="1">
      <c r="B25" s="52" t="s">
        <v>125</v>
      </c>
      <c r="C25" s="41"/>
      <c r="D25" s="41"/>
      <c r="E25" s="41"/>
      <c r="F25" s="42" t="s">
        <v>86</v>
      </c>
      <c r="G25" s="41"/>
      <c r="H25" s="95">
        <v>0</v>
      </c>
      <c r="I25" s="96"/>
      <c r="J25" s="95">
        <v>0</v>
      </c>
      <c r="K25" s="96"/>
      <c r="L25" s="95">
        <v>0</v>
      </c>
      <c r="M25" s="102"/>
      <c r="N25" s="95">
        <v>0</v>
      </c>
      <c r="O25" s="96"/>
      <c r="P25" s="95">
        <v>3596.8</v>
      </c>
      <c r="Q25" s="94"/>
      <c r="R25" s="95">
        <v>0</v>
      </c>
      <c r="S25" s="94"/>
      <c r="T25" s="95">
        <v>3596.8</v>
      </c>
      <c r="U25" s="102"/>
      <c r="V25" s="91">
        <v>3596.8</v>
      </c>
    </row>
    <row r="26" spans="1:22" ht="21.95" customHeight="1">
      <c r="A26" s="2" t="s">
        <v>126</v>
      </c>
      <c r="B26" s="52"/>
      <c r="C26" s="41"/>
      <c r="D26" s="41"/>
      <c r="E26" s="41"/>
      <c r="F26" s="41"/>
      <c r="G26" s="41"/>
      <c r="H26" s="117">
        <v>0</v>
      </c>
      <c r="I26" s="96"/>
      <c r="J26" s="117">
        <v>0</v>
      </c>
      <c r="K26" s="96"/>
      <c r="L26" s="117">
        <v>0</v>
      </c>
      <c r="M26" s="102"/>
      <c r="N26" s="117">
        <v>-7680944.9900000319</v>
      </c>
      <c r="O26" s="96"/>
      <c r="P26" s="117">
        <v>3596.8</v>
      </c>
      <c r="Q26" s="94"/>
      <c r="R26" s="117">
        <v>0</v>
      </c>
      <c r="S26" s="94"/>
      <c r="T26" s="117">
        <v>3596.8</v>
      </c>
      <c r="U26" s="102"/>
      <c r="V26" s="118">
        <v>-7677348.1900000321</v>
      </c>
    </row>
    <row r="27" spans="1:22" ht="21.95" customHeight="1" thickBot="1">
      <c r="A27" s="40" t="s">
        <v>203</v>
      </c>
      <c r="B27" s="40"/>
      <c r="C27" s="41"/>
      <c r="D27" s="41"/>
      <c r="E27" s="41"/>
      <c r="F27" s="41"/>
      <c r="G27" s="41"/>
      <c r="H27" s="97">
        <v>100000000</v>
      </c>
      <c r="I27" s="94"/>
      <c r="J27" s="97">
        <v>138500000</v>
      </c>
      <c r="K27" s="94"/>
      <c r="L27" s="97">
        <v>10057461.83</v>
      </c>
      <c r="M27" s="102"/>
      <c r="N27" s="97">
        <v>68836047.889999956</v>
      </c>
      <c r="O27" s="94"/>
      <c r="P27" s="97">
        <v>-629152</v>
      </c>
      <c r="Q27" s="94"/>
      <c r="R27" s="97">
        <v>5222266.66</v>
      </c>
      <c r="S27" s="94"/>
      <c r="T27" s="97">
        <v>4593114.66</v>
      </c>
      <c r="U27" s="102"/>
      <c r="V27" s="97">
        <v>321986624.38</v>
      </c>
    </row>
    <row r="28" spans="1:22" ht="21.95" customHeight="1" thickTop="1">
      <c r="A28" s="41"/>
      <c r="B28" s="41"/>
      <c r="C28" s="41"/>
      <c r="D28" s="41"/>
      <c r="E28" s="41"/>
      <c r="F28" s="41"/>
      <c r="G28" s="41"/>
      <c r="H28" s="94"/>
      <c r="I28" s="94"/>
      <c r="J28" s="94"/>
      <c r="K28" s="94"/>
      <c r="L28" s="94"/>
      <c r="M28" s="102"/>
      <c r="N28" s="94"/>
      <c r="O28" s="94"/>
      <c r="P28" s="94"/>
      <c r="Q28" s="94"/>
      <c r="R28" s="94"/>
      <c r="S28" s="94"/>
      <c r="T28" s="94"/>
      <c r="U28" s="102"/>
      <c r="V28" s="94"/>
    </row>
    <row r="29" spans="1:22" ht="21.95" customHeight="1">
      <c r="A29" s="53" t="s">
        <v>32</v>
      </c>
      <c r="B29" s="41"/>
      <c r="C29" s="41"/>
      <c r="D29" s="41"/>
      <c r="E29" s="41"/>
      <c r="F29" s="41"/>
      <c r="G29" s="41"/>
      <c r="H29" s="94"/>
      <c r="I29" s="94"/>
      <c r="J29" s="94"/>
      <c r="K29" s="94"/>
      <c r="L29" s="94"/>
      <c r="M29" s="102"/>
      <c r="N29" s="94"/>
      <c r="O29" s="94"/>
      <c r="P29" s="94"/>
      <c r="Q29" s="94"/>
      <c r="R29" s="94"/>
      <c r="S29" s="94"/>
      <c r="T29" s="94"/>
      <c r="U29" s="102"/>
      <c r="V29" s="94"/>
    </row>
    <row r="30" spans="1:22" ht="20.25" customHeight="1">
      <c r="A30" s="53"/>
      <c r="B30" s="41"/>
      <c r="C30" s="41"/>
      <c r="D30" s="41"/>
      <c r="E30" s="41"/>
      <c r="F30" s="41"/>
      <c r="G30" s="41"/>
      <c r="H30" s="94"/>
      <c r="I30" s="94"/>
      <c r="J30" s="94"/>
      <c r="K30" s="94"/>
      <c r="L30" s="94"/>
      <c r="M30" s="102"/>
      <c r="N30" s="94"/>
      <c r="O30" s="94"/>
      <c r="P30" s="94"/>
      <c r="Q30" s="94"/>
      <c r="R30" s="94"/>
      <c r="S30" s="94"/>
      <c r="T30" s="94"/>
      <c r="U30" s="102"/>
      <c r="V30" s="94"/>
    </row>
    <row r="31" spans="1:22" ht="22.5" customHeight="1">
      <c r="A31" s="53"/>
      <c r="B31" s="41"/>
      <c r="C31" s="41"/>
      <c r="D31" s="41"/>
      <c r="E31" s="41"/>
      <c r="F31" s="41"/>
      <c r="G31" s="41"/>
      <c r="H31" s="94"/>
      <c r="I31" s="94"/>
      <c r="J31" s="94"/>
      <c r="K31" s="94"/>
      <c r="L31" s="94"/>
      <c r="M31" s="102"/>
      <c r="N31" s="94"/>
      <c r="O31" s="94"/>
      <c r="P31" s="94"/>
      <c r="Q31" s="94"/>
      <c r="R31" s="94"/>
      <c r="S31" s="94"/>
      <c r="T31" s="94"/>
      <c r="U31" s="102"/>
      <c r="V31" s="94"/>
    </row>
    <row r="32" spans="1:22" ht="21.75">
      <c r="A32" s="88"/>
      <c r="B32" s="41"/>
      <c r="C32" s="41"/>
      <c r="D32" s="41"/>
      <c r="E32" s="41"/>
      <c r="F32" s="41"/>
      <c r="G32" s="41"/>
      <c r="H32" s="94"/>
      <c r="I32" s="94"/>
      <c r="J32" s="94"/>
      <c r="K32" s="94"/>
      <c r="L32" s="94"/>
      <c r="M32" s="102"/>
      <c r="N32" s="94"/>
      <c r="O32" s="94"/>
      <c r="P32" s="94"/>
      <c r="Q32" s="94"/>
      <c r="R32" s="94"/>
      <c r="S32" s="94"/>
      <c r="T32" s="94"/>
      <c r="U32" s="102"/>
      <c r="V32" s="94"/>
    </row>
    <row r="33" spans="1:22" ht="21.75">
      <c r="A33" s="88"/>
      <c r="B33" s="41"/>
      <c r="C33" s="41"/>
      <c r="D33" s="41"/>
      <c r="E33" s="41"/>
      <c r="F33" s="41"/>
      <c r="G33" s="41"/>
      <c r="H33" s="94"/>
      <c r="I33" s="94"/>
      <c r="J33" s="94"/>
      <c r="K33" s="94"/>
      <c r="L33" s="94"/>
      <c r="M33" s="102"/>
      <c r="N33" s="94"/>
      <c r="O33" s="94"/>
      <c r="P33" s="94"/>
      <c r="Q33" s="94"/>
      <c r="R33" s="94"/>
      <c r="S33" s="94"/>
      <c r="T33" s="94"/>
      <c r="U33" s="102"/>
      <c r="V33" s="94"/>
    </row>
    <row r="34" spans="1:22" ht="25.7" customHeight="1">
      <c r="A34" s="53"/>
      <c r="B34" s="41"/>
      <c r="C34" s="41"/>
      <c r="D34" s="41"/>
      <c r="E34" s="41"/>
      <c r="F34" s="41"/>
      <c r="G34" s="41"/>
      <c r="H34" s="94"/>
      <c r="I34" s="94"/>
      <c r="J34" s="94"/>
      <c r="K34" s="94"/>
      <c r="L34" s="94"/>
      <c r="M34" s="102"/>
      <c r="N34" s="94"/>
      <c r="O34" s="94"/>
      <c r="P34" s="94"/>
      <c r="Q34" s="94"/>
      <c r="R34" s="94"/>
      <c r="S34" s="94"/>
      <c r="T34" s="94"/>
      <c r="U34" s="102"/>
      <c r="V34" s="94"/>
    </row>
    <row r="35" spans="1:22" ht="21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98"/>
      <c r="M35" s="41"/>
      <c r="N35" s="98"/>
      <c r="O35" s="98"/>
      <c r="P35" s="98"/>
      <c r="Q35" s="98"/>
      <c r="R35" s="98"/>
      <c r="S35" s="98"/>
      <c r="T35" s="98"/>
      <c r="U35" s="41"/>
      <c r="V35" s="29" t="s">
        <v>212</v>
      </c>
    </row>
    <row r="41" spans="1:22">
      <c r="M41" s="2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R121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5" width="2.5703125" style="2" customWidth="1"/>
    <col min="6" max="7" width="9.7109375" style="2" customWidth="1"/>
    <col min="8" max="8" width="22.5703125" style="2" customWidth="1"/>
    <col min="9" max="9" width="11.7109375" style="2" customWidth="1"/>
    <col min="10" max="10" width="0.85546875" style="2" customWidth="1"/>
    <col min="11" max="11" width="16.7109375" style="114" customWidth="1"/>
    <col min="12" max="12" width="0.85546875" style="41" customWidth="1"/>
    <col min="13" max="13" width="16.7109375" style="114" customWidth="1"/>
    <col min="14" max="14" width="0.85546875" style="41" customWidth="1"/>
    <col min="15" max="15" width="16.7109375" style="114" customWidth="1"/>
    <col min="16" max="16" width="0.85546875" style="2" customWidth="1"/>
    <col min="17" max="17" width="16.7109375" style="4" customWidth="1"/>
    <col min="18" max="18" width="0.28515625" style="2" customWidth="1"/>
    <col min="19" max="16384" width="9.140625" style="2"/>
  </cols>
  <sheetData>
    <row r="1" spans="1:18" ht="21.95" customHeight="1">
      <c r="A1" s="35" t="s">
        <v>0</v>
      </c>
      <c r="B1" s="35"/>
      <c r="C1" s="35"/>
      <c r="D1" s="35"/>
      <c r="E1" s="35"/>
      <c r="F1" s="35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56"/>
    </row>
    <row r="2" spans="1:18" ht="21.95" customHeight="1">
      <c r="A2" s="35" t="s">
        <v>132</v>
      </c>
      <c r="B2" s="35"/>
      <c r="C2" s="35"/>
      <c r="D2" s="35"/>
      <c r="E2" s="35"/>
      <c r="F2" s="35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156"/>
    </row>
    <row r="3" spans="1:18" ht="21.95" customHeight="1">
      <c r="A3" s="35" t="str">
        <f>+'PL (9M)'!A3</f>
        <v>FOR THE NINE - MONTH PERIOD ENDED SEPTEMBER 30, 2025</v>
      </c>
      <c r="B3" s="35"/>
      <c r="C3" s="35"/>
      <c r="D3" s="35"/>
      <c r="E3" s="35"/>
      <c r="F3" s="35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156"/>
    </row>
    <row r="4" spans="1:18" ht="21.95" customHeight="1">
      <c r="A4" s="40"/>
      <c r="B4" s="40"/>
      <c r="C4" s="40"/>
      <c r="D4" s="40"/>
      <c r="E4" s="40"/>
      <c r="F4" s="40"/>
      <c r="G4" s="41"/>
      <c r="H4" s="41"/>
      <c r="I4" s="41"/>
      <c r="J4" s="41"/>
      <c r="K4" s="103"/>
      <c r="M4" s="103"/>
      <c r="O4" s="103"/>
      <c r="P4" s="41"/>
      <c r="Q4" s="103"/>
    </row>
    <row r="5" spans="1:18" ht="21.95" customHeight="1">
      <c r="A5" s="40"/>
      <c r="B5" s="40"/>
      <c r="C5" s="40"/>
      <c r="D5" s="40"/>
      <c r="E5" s="40"/>
      <c r="F5" s="40"/>
      <c r="G5" s="41"/>
      <c r="H5" s="41"/>
      <c r="I5" s="42"/>
      <c r="J5" s="42"/>
      <c r="K5" s="193" t="s">
        <v>2</v>
      </c>
      <c r="L5" s="193"/>
      <c r="M5" s="193"/>
      <c r="N5" s="193"/>
      <c r="O5" s="193"/>
      <c r="P5" s="193"/>
      <c r="Q5" s="193"/>
    </row>
    <row r="6" spans="1:18" ht="21.95" customHeight="1">
      <c r="A6" s="40"/>
      <c r="B6" s="40"/>
      <c r="C6" s="40"/>
      <c r="D6" s="40"/>
      <c r="E6" s="40"/>
      <c r="F6" s="40"/>
      <c r="G6" s="41"/>
      <c r="H6" s="41"/>
      <c r="I6" s="42"/>
      <c r="J6" s="42"/>
      <c r="K6" s="194" t="s">
        <v>3</v>
      </c>
      <c r="L6" s="194"/>
      <c r="M6" s="194"/>
      <c r="N6" s="62"/>
      <c r="O6" s="194" t="s">
        <v>4</v>
      </c>
      <c r="P6" s="194"/>
      <c r="Q6" s="194"/>
    </row>
    <row r="7" spans="1:18" ht="21.95" customHeight="1">
      <c r="A7" s="40"/>
      <c r="B7" s="40"/>
      <c r="C7" s="40"/>
      <c r="D7" s="40"/>
      <c r="E7" s="40"/>
      <c r="F7" s="40"/>
      <c r="G7" s="41"/>
      <c r="H7" s="41"/>
      <c r="I7" s="44" t="s">
        <v>8</v>
      </c>
      <c r="J7" s="42"/>
      <c r="K7" s="155">
        <v>2025</v>
      </c>
      <c r="L7" s="59"/>
      <c r="M7" s="155">
        <v>2024</v>
      </c>
      <c r="N7" s="59"/>
      <c r="O7" s="155">
        <v>2025</v>
      </c>
      <c r="P7" s="59"/>
      <c r="Q7" s="155">
        <v>2024</v>
      </c>
    </row>
    <row r="8" spans="1:18" ht="21.95" customHeight="1">
      <c r="A8" s="35" t="s">
        <v>133</v>
      </c>
      <c r="B8" s="40"/>
      <c r="C8" s="40"/>
      <c r="D8" s="40"/>
      <c r="E8" s="40"/>
      <c r="F8" s="40"/>
      <c r="G8" s="41"/>
      <c r="H8" s="41"/>
      <c r="I8" s="41"/>
      <c r="J8" s="41"/>
      <c r="K8" s="34"/>
      <c r="M8" s="34"/>
      <c r="O8" s="34"/>
      <c r="P8" s="41"/>
      <c r="Q8" s="34"/>
    </row>
    <row r="9" spans="1:18" ht="21.95" customHeight="1">
      <c r="A9" s="41" t="s">
        <v>134</v>
      </c>
      <c r="B9" s="40"/>
      <c r="C9" s="40"/>
      <c r="D9" s="40"/>
      <c r="E9" s="40"/>
      <c r="F9" s="40"/>
      <c r="G9" s="41"/>
      <c r="H9" s="41"/>
      <c r="I9" s="42"/>
      <c r="J9" s="41"/>
      <c r="K9" s="104">
        <v>-6660273.1200000057</v>
      </c>
      <c r="L9" s="48"/>
      <c r="M9" s="104">
        <v>218753.8199999982</v>
      </c>
      <c r="N9" s="48"/>
      <c r="O9" s="104">
        <v>-9579130.4200000316</v>
      </c>
      <c r="P9" s="48"/>
      <c r="Q9" s="104">
        <v>-3688795.8299999773</v>
      </c>
    </row>
    <row r="10" spans="1:18" ht="21.95" customHeight="1">
      <c r="A10" s="40" t="s">
        <v>135</v>
      </c>
      <c r="B10" s="40"/>
      <c r="C10" s="40"/>
      <c r="D10" s="40"/>
      <c r="E10" s="40"/>
      <c r="F10" s="40"/>
      <c r="G10" s="41"/>
      <c r="H10" s="41"/>
      <c r="I10" s="41"/>
      <c r="J10" s="41"/>
      <c r="K10" s="3"/>
      <c r="L10" s="48"/>
      <c r="M10" s="3"/>
      <c r="N10" s="48"/>
      <c r="O10" s="3"/>
      <c r="P10" s="48"/>
      <c r="Q10" s="3"/>
    </row>
    <row r="11" spans="1:18" ht="21.95" customHeight="1">
      <c r="A11" s="40" t="s">
        <v>136</v>
      </c>
      <c r="B11" s="40"/>
      <c r="C11" s="40"/>
      <c r="D11" s="40"/>
      <c r="E11" s="40"/>
      <c r="F11" s="40"/>
      <c r="G11" s="41"/>
      <c r="H11" s="41"/>
      <c r="I11" s="42"/>
      <c r="J11" s="41"/>
      <c r="K11" s="3"/>
      <c r="L11" s="48"/>
      <c r="M11" s="3"/>
      <c r="N11" s="48"/>
      <c r="O11" s="3"/>
      <c r="P11" s="48"/>
      <c r="Q11" s="157"/>
    </row>
    <row r="12" spans="1:18" ht="21.95" customHeight="1">
      <c r="A12" s="41"/>
      <c r="B12" s="40" t="s">
        <v>137</v>
      </c>
      <c r="C12" s="40"/>
      <c r="D12" s="40"/>
      <c r="E12" s="40"/>
      <c r="F12" s="40"/>
      <c r="G12" s="41"/>
      <c r="H12" s="41"/>
      <c r="I12" s="42">
        <v>5.2</v>
      </c>
      <c r="J12" s="41"/>
      <c r="K12" s="3">
        <v>-16653.63</v>
      </c>
      <c r="L12" s="48"/>
      <c r="M12" s="16">
        <v>0</v>
      </c>
      <c r="N12" s="48"/>
      <c r="O12" s="172">
        <v>-77535.48</v>
      </c>
      <c r="P12" s="41"/>
      <c r="Q12" s="10">
        <v>0</v>
      </c>
    </row>
    <row r="13" spans="1:18" ht="21.95" customHeight="1">
      <c r="A13" s="41"/>
      <c r="B13" s="40" t="s">
        <v>138</v>
      </c>
      <c r="C13" s="40"/>
      <c r="D13" s="40"/>
      <c r="E13" s="40"/>
      <c r="F13" s="40"/>
      <c r="G13" s="41"/>
      <c r="H13" s="41"/>
      <c r="I13" s="42">
        <v>7</v>
      </c>
      <c r="J13" s="41"/>
      <c r="K13" s="3">
        <v>-494528.8</v>
      </c>
      <c r="L13" s="48"/>
      <c r="M13" s="16">
        <v>-142996.93</v>
      </c>
      <c r="N13" s="48"/>
      <c r="O13" s="3">
        <v>-494528.8</v>
      </c>
      <c r="P13" s="41"/>
      <c r="Q13" s="10">
        <v>-142996.93</v>
      </c>
    </row>
    <row r="14" spans="1:18" ht="21.95" customHeight="1">
      <c r="A14" s="41"/>
      <c r="B14" s="40" t="s">
        <v>139</v>
      </c>
      <c r="C14" s="40"/>
      <c r="D14" s="40"/>
      <c r="E14" s="40"/>
      <c r="F14" s="40"/>
      <c r="G14" s="41"/>
      <c r="H14" s="41"/>
      <c r="I14" s="42">
        <v>8</v>
      </c>
      <c r="J14" s="41"/>
      <c r="K14" s="164">
        <v>1235512.3699999973</v>
      </c>
      <c r="L14" s="48"/>
      <c r="M14" s="17">
        <v>785241.31000000238</v>
      </c>
      <c r="N14" s="48"/>
      <c r="O14" s="3">
        <v>1235512.3699999973</v>
      </c>
      <c r="P14" s="41"/>
      <c r="Q14" s="10">
        <v>785241.31</v>
      </c>
    </row>
    <row r="15" spans="1:18" ht="21.95" customHeight="1">
      <c r="A15" s="41"/>
      <c r="B15" s="40" t="s">
        <v>140</v>
      </c>
      <c r="C15" s="40"/>
      <c r="D15" s="40"/>
      <c r="E15" s="40"/>
      <c r="F15" s="40"/>
      <c r="G15" s="41"/>
      <c r="H15" s="41"/>
      <c r="I15" s="42">
        <v>8</v>
      </c>
      <c r="J15" s="41"/>
      <c r="K15" s="3">
        <v>-347316.75000000006</v>
      </c>
      <c r="L15" s="48"/>
      <c r="M15" s="17">
        <v>199564.93999999997</v>
      </c>
      <c r="N15" s="48"/>
      <c r="O15" s="3">
        <v>-347316.75000000006</v>
      </c>
      <c r="P15" s="41"/>
      <c r="Q15" s="10">
        <v>199564.93999999997</v>
      </c>
    </row>
    <row r="16" spans="1:18" ht="21.95" customHeight="1">
      <c r="A16" s="41"/>
      <c r="B16" s="40" t="s">
        <v>141</v>
      </c>
      <c r="C16" s="40"/>
      <c r="D16" s="40"/>
      <c r="E16" s="40"/>
      <c r="F16" s="40"/>
      <c r="G16" s="41"/>
      <c r="H16" s="41"/>
      <c r="I16" s="42" t="s">
        <v>184</v>
      </c>
      <c r="J16" s="41"/>
      <c r="K16" s="3">
        <v>8015602.3499999996</v>
      </c>
      <c r="L16" s="48"/>
      <c r="M16" s="14">
        <v>7785962.5599999996</v>
      </c>
      <c r="N16" s="48"/>
      <c r="O16" s="3">
        <v>12770810.189999999</v>
      </c>
      <c r="P16" s="41"/>
      <c r="Q16" s="10">
        <v>12572708.899999999</v>
      </c>
    </row>
    <row r="17" spans="1:18" ht="21.95" customHeight="1">
      <c r="A17" s="41"/>
      <c r="B17" s="40" t="s">
        <v>142</v>
      </c>
      <c r="C17" s="40"/>
      <c r="D17" s="40"/>
      <c r="E17" s="40"/>
      <c r="F17" s="40"/>
      <c r="G17" s="41"/>
      <c r="H17" s="41"/>
      <c r="I17" s="42"/>
      <c r="J17" s="41"/>
      <c r="K17" s="3">
        <v>18850.349999999999</v>
      </c>
      <c r="L17" s="48"/>
      <c r="M17" s="15">
        <v>5492.62</v>
      </c>
      <c r="N17" s="48"/>
      <c r="O17" s="3">
        <v>18850.349999999999</v>
      </c>
      <c r="P17" s="41"/>
      <c r="Q17" s="10">
        <v>5492.62</v>
      </c>
    </row>
    <row r="18" spans="1:18" ht="21.95" customHeight="1">
      <c r="A18" s="41"/>
      <c r="B18" s="40" t="s">
        <v>143</v>
      </c>
      <c r="C18" s="40"/>
      <c r="D18" s="40"/>
      <c r="E18" s="40"/>
      <c r="F18" s="40"/>
      <c r="G18" s="41"/>
      <c r="H18" s="41"/>
      <c r="I18" s="42">
        <v>11</v>
      </c>
      <c r="J18" s="41"/>
      <c r="K18" s="3">
        <v>1356944.89</v>
      </c>
      <c r="L18" s="48"/>
      <c r="M18" s="18">
        <v>0</v>
      </c>
      <c r="N18" s="48"/>
      <c r="O18" s="3">
        <v>1356944.89</v>
      </c>
      <c r="P18" s="41"/>
      <c r="Q18" s="10">
        <v>0</v>
      </c>
    </row>
    <row r="19" spans="1:18" ht="21.95" customHeight="1">
      <c r="A19" s="41"/>
      <c r="B19" s="40" t="s">
        <v>144</v>
      </c>
      <c r="C19" s="40"/>
      <c r="D19" s="40"/>
      <c r="E19" s="40"/>
      <c r="F19" s="40"/>
      <c r="G19" s="41"/>
      <c r="H19" s="41"/>
      <c r="I19" s="42">
        <v>15</v>
      </c>
      <c r="J19" s="41"/>
      <c r="K19" s="3">
        <v>1180762.67</v>
      </c>
      <c r="L19" s="48"/>
      <c r="M19" s="19">
        <v>1219017</v>
      </c>
      <c r="N19" s="48"/>
      <c r="O19" s="3">
        <v>1170092.67</v>
      </c>
      <c r="P19" s="41"/>
      <c r="Q19" s="10">
        <v>1204826</v>
      </c>
    </row>
    <row r="20" spans="1:18" ht="21.95" customHeight="1">
      <c r="A20" s="41"/>
      <c r="B20" s="40" t="s">
        <v>145</v>
      </c>
      <c r="C20" s="40"/>
      <c r="D20" s="40"/>
      <c r="E20" s="40"/>
      <c r="F20" s="40"/>
      <c r="G20" s="41"/>
      <c r="H20" s="41"/>
      <c r="I20" s="42"/>
      <c r="J20" s="41"/>
      <c r="K20" s="3">
        <v>34778.57</v>
      </c>
      <c r="L20" s="48"/>
      <c r="M20" s="20">
        <v>-3499.18</v>
      </c>
      <c r="N20" s="48"/>
      <c r="O20" s="3">
        <v>21564.460000000036</v>
      </c>
      <c r="P20" s="41"/>
      <c r="Q20" s="10">
        <v>10857.67</v>
      </c>
    </row>
    <row r="21" spans="1:18" ht="21.95" customHeight="1">
      <c r="A21" s="41"/>
      <c r="B21" s="40" t="s">
        <v>146</v>
      </c>
      <c r="C21" s="40"/>
      <c r="D21" s="40"/>
      <c r="E21" s="40"/>
      <c r="F21" s="40"/>
      <c r="G21" s="41"/>
      <c r="H21" s="41"/>
      <c r="I21" s="42"/>
      <c r="J21" s="41"/>
      <c r="K21" s="3">
        <v>-17431</v>
      </c>
      <c r="L21" s="48"/>
      <c r="M21" s="20">
        <v>-16307</v>
      </c>
      <c r="N21" s="48"/>
      <c r="O21" s="3">
        <v>-17431</v>
      </c>
      <c r="P21" s="41"/>
      <c r="Q21" s="10">
        <v>-16307</v>
      </c>
    </row>
    <row r="22" spans="1:18" ht="21.95" customHeight="1">
      <c r="A22" s="41"/>
      <c r="B22" s="40" t="s">
        <v>147</v>
      </c>
      <c r="C22" s="40"/>
      <c r="D22" s="40"/>
      <c r="E22" s="40"/>
      <c r="F22" s="40"/>
      <c r="G22" s="41"/>
      <c r="H22" s="41"/>
      <c r="I22" s="42"/>
      <c r="J22" s="41"/>
      <c r="K22" s="3">
        <v>-452487.92999999993</v>
      </c>
      <c r="L22" s="48"/>
      <c r="M22" s="21">
        <v>-930239.72</v>
      </c>
      <c r="N22" s="48"/>
      <c r="O22" s="3">
        <v>-1664796.29</v>
      </c>
      <c r="P22" s="41"/>
      <c r="Q22" s="10">
        <v>-2282813.9899999998</v>
      </c>
    </row>
    <row r="23" spans="1:18" ht="21.95" customHeight="1">
      <c r="A23" s="41"/>
      <c r="B23" s="40" t="s">
        <v>148</v>
      </c>
      <c r="C23" s="40"/>
      <c r="D23" s="40"/>
      <c r="E23" s="40"/>
      <c r="F23" s="40"/>
      <c r="G23" s="41"/>
      <c r="H23" s="41"/>
      <c r="I23" s="42"/>
      <c r="J23" s="41"/>
      <c r="K23" s="173">
        <v>251929.47000000006</v>
      </c>
      <c r="L23" s="48"/>
      <c r="M23" s="22">
        <v>710144.76</v>
      </c>
      <c r="N23" s="48"/>
      <c r="O23" s="173">
        <v>344123.39</v>
      </c>
      <c r="P23" s="41"/>
      <c r="Q23" s="12">
        <v>1132608.6499999999</v>
      </c>
    </row>
    <row r="24" spans="1:18" ht="21.95" customHeight="1">
      <c r="A24" s="40" t="s">
        <v>149</v>
      </c>
      <c r="B24" s="40"/>
      <c r="C24" s="40"/>
      <c r="D24" s="40"/>
      <c r="E24" s="40"/>
      <c r="F24" s="40"/>
      <c r="G24" s="41"/>
      <c r="H24" s="41"/>
      <c r="I24" s="42"/>
      <c r="J24" s="41"/>
      <c r="K24" s="3"/>
      <c r="L24" s="48"/>
      <c r="M24" s="3"/>
      <c r="N24" s="48"/>
      <c r="O24" s="3"/>
      <c r="P24" s="48"/>
      <c r="Q24" s="3"/>
    </row>
    <row r="25" spans="1:18" ht="21.95" customHeight="1">
      <c r="A25" s="40"/>
      <c r="B25" s="40" t="s">
        <v>150</v>
      </c>
      <c r="C25" s="40"/>
      <c r="D25" s="40"/>
      <c r="E25" s="40"/>
      <c r="F25" s="40"/>
      <c r="G25" s="41"/>
      <c r="H25" s="41"/>
      <c r="I25" s="42"/>
      <c r="J25" s="41"/>
      <c r="K25" s="3">
        <v>4105689.4399999925</v>
      </c>
      <c r="L25" s="3"/>
      <c r="M25" s="3">
        <v>9831134.1799999978</v>
      </c>
      <c r="N25" s="48"/>
      <c r="O25" s="3">
        <v>4737159.5799999638</v>
      </c>
      <c r="P25" s="48"/>
      <c r="Q25" s="3">
        <v>9780386.3400000203</v>
      </c>
    </row>
    <row r="26" spans="1:18" ht="21.95" customHeight="1">
      <c r="A26" s="40" t="s">
        <v>151</v>
      </c>
      <c r="B26" s="40"/>
      <c r="C26" s="40"/>
      <c r="D26" s="40"/>
      <c r="E26" s="40"/>
      <c r="F26" s="40"/>
      <c r="G26" s="41"/>
      <c r="H26" s="41"/>
      <c r="I26" s="42"/>
      <c r="J26" s="41"/>
      <c r="K26" s="3"/>
      <c r="L26" s="48"/>
      <c r="M26" s="3"/>
      <c r="N26" s="48"/>
      <c r="O26" s="3"/>
      <c r="P26" s="48"/>
      <c r="Q26" s="3"/>
    </row>
    <row r="27" spans="1:18" ht="21.95" customHeight="1">
      <c r="A27" s="41"/>
      <c r="B27" s="49" t="s">
        <v>152</v>
      </c>
      <c r="C27" s="40"/>
      <c r="D27" s="40"/>
      <c r="E27" s="40"/>
      <c r="F27" s="40"/>
      <c r="G27" s="41"/>
      <c r="H27" s="41"/>
      <c r="I27" s="42"/>
      <c r="J27" s="41"/>
      <c r="K27" s="3">
        <v>8589306.5899999999</v>
      </c>
      <c r="L27" s="48"/>
      <c r="M27" s="23">
        <v>-281841.96000000002</v>
      </c>
      <c r="N27" s="48"/>
      <c r="O27" s="3">
        <v>2591957.2099999944</v>
      </c>
      <c r="P27" s="48"/>
      <c r="Q27" s="23">
        <v>29009.109999989014</v>
      </c>
    </row>
    <row r="28" spans="1:18" ht="21.95" customHeight="1">
      <c r="A28" s="41"/>
      <c r="B28" s="40" t="s">
        <v>153</v>
      </c>
      <c r="C28" s="40"/>
      <c r="D28" s="40"/>
      <c r="E28" s="40"/>
      <c r="F28" s="40"/>
      <c r="G28" s="41"/>
      <c r="H28" s="41"/>
      <c r="I28" s="42"/>
      <c r="J28" s="41"/>
      <c r="K28" s="3">
        <v>-9239490.0299999993</v>
      </c>
      <c r="L28" s="48"/>
      <c r="M28" s="10">
        <v>-2869120.25</v>
      </c>
      <c r="N28" s="10"/>
      <c r="O28" s="3">
        <v>-9239490.0299999937</v>
      </c>
      <c r="P28" s="10"/>
      <c r="Q28" s="10">
        <v>-2869120.2500000023</v>
      </c>
    </row>
    <row r="29" spans="1:18" ht="21.95" customHeight="1">
      <c r="A29" s="41"/>
      <c r="B29" s="40" t="s">
        <v>196</v>
      </c>
      <c r="C29" s="40"/>
      <c r="D29" s="40"/>
      <c r="E29" s="40"/>
      <c r="F29" s="40"/>
      <c r="G29" s="41"/>
      <c r="H29" s="41"/>
      <c r="I29" s="42">
        <v>5.2</v>
      </c>
      <c r="J29" s="41"/>
      <c r="K29" s="3">
        <v>-4320000</v>
      </c>
      <c r="L29" s="48"/>
      <c r="M29" s="10">
        <v>0</v>
      </c>
      <c r="N29" s="10"/>
      <c r="O29" s="3">
        <v>-4320000</v>
      </c>
      <c r="P29" s="10"/>
      <c r="Q29" s="10">
        <v>0</v>
      </c>
    </row>
    <row r="30" spans="1:18" ht="21.95" customHeight="1">
      <c r="A30" s="41"/>
      <c r="B30" s="40" t="s">
        <v>19</v>
      </c>
      <c r="C30" s="40"/>
      <c r="D30" s="40"/>
      <c r="E30" s="40"/>
      <c r="F30" s="40"/>
      <c r="G30" s="41"/>
      <c r="H30" s="41"/>
      <c r="I30" s="42"/>
      <c r="J30" s="41"/>
      <c r="K30" s="3">
        <v>17468.990000000002</v>
      </c>
      <c r="L30" s="48"/>
      <c r="M30" s="24">
        <v>16643.919999999998</v>
      </c>
      <c r="N30" s="48"/>
      <c r="O30" s="3">
        <v>15546.099999999991</v>
      </c>
      <c r="P30" s="48"/>
      <c r="Q30" s="25">
        <v>11807.209999999992</v>
      </c>
    </row>
    <row r="31" spans="1:18" ht="21.95" customHeight="1">
      <c r="A31" s="41"/>
      <c r="B31" s="40" t="s">
        <v>29</v>
      </c>
      <c r="C31" s="40"/>
      <c r="D31" s="40"/>
      <c r="E31" s="40"/>
      <c r="F31" s="40"/>
      <c r="G31" s="41"/>
      <c r="H31" s="41"/>
      <c r="I31" s="42"/>
      <c r="J31" s="41"/>
      <c r="K31" s="171">
        <v>34673.64</v>
      </c>
      <c r="L31" s="48"/>
      <c r="M31" s="24">
        <v>-28207.3</v>
      </c>
      <c r="N31" s="48"/>
      <c r="O31" s="3">
        <v>20049.619999999872</v>
      </c>
      <c r="P31" s="48"/>
      <c r="Q31" s="25">
        <v>1792.7000000000839</v>
      </c>
    </row>
    <row r="32" spans="1:18" ht="21.95" customHeight="1">
      <c r="A32" s="40" t="s">
        <v>154</v>
      </c>
      <c r="B32" s="40"/>
      <c r="C32" s="40"/>
      <c r="D32" s="40"/>
      <c r="E32" s="40"/>
      <c r="F32" s="40"/>
      <c r="G32" s="41"/>
      <c r="H32" s="41"/>
      <c r="I32" s="42"/>
      <c r="J32" s="41"/>
      <c r="K32" s="41"/>
      <c r="L32" s="48"/>
      <c r="M32" s="48"/>
      <c r="N32" s="48"/>
      <c r="O32" s="41"/>
      <c r="P32" s="41"/>
      <c r="Q32" s="41"/>
      <c r="R32" s="41"/>
    </row>
    <row r="33" spans="1:18" ht="21.95" customHeight="1">
      <c r="A33" s="41"/>
      <c r="B33" s="40" t="s">
        <v>36</v>
      </c>
      <c r="C33" s="40"/>
      <c r="D33" s="40"/>
      <c r="E33" s="40"/>
      <c r="F33" s="40"/>
      <c r="G33" s="41"/>
      <c r="H33" s="41"/>
      <c r="I33" s="42"/>
      <c r="J33" s="41"/>
      <c r="K33" s="3">
        <v>1554887.66</v>
      </c>
      <c r="L33" s="48"/>
      <c r="M33" s="23">
        <v>459538.87</v>
      </c>
      <c r="N33" s="48"/>
      <c r="O33" s="3">
        <v>753995.30999999773</v>
      </c>
      <c r="P33" s="48"/>
      <c r="Q33" s="26">
        <v>486816.13000000082</v>
      </c>
    </row>
    <row r="34" spans="1:18" ht="21.95" customHeight="1">
      <c r="A34" s="41"/>
      <c r="B34" s="40" t="s">
        <v>40</v>
      </c>
      <c r="C34" s="40"/>
      <c r="D34" s="40"/>
      <c r="E34" s="40"/>
      <c r="F34" s="40"/>
      <c r="G34" s="41"/>
      <c r="H34" s="41"/>
      <c r="I34" s="42"/>
      <c r="J34" s="41"/>
      <c r="K34" s="3">
        <v>-538851.47</v>
      </c>
      <c r="L34" s="48"/>
      <c r="M34" s="23">
        <v>-305408.2</v>
      </c>
      <c r="N34" s="48"/>
      <c r="O34" s="3">
        <v>-49287.760000000242</v>
      </c>
      <c r="P34" s="48"/>
      <c r="Q34" s="26">
        <v>-299728.78000000003</v>
      </c>
    </row>
    <row r="35" spans="1:18" ht="21.95" customHeight="1">
      <c r="A35" s="41"/>
      <c r="B35" s="40" t="s">
        <v>155</v>
      </c>
      <c r="C35" s="40"/>
      <c r="D35" s="40"/>
      <c r="E35" s="40"/>
      <c r="F35" s="40"/>
      <c r="G35" s="41"/>
      <c r="H35" s="41"/>
      <c r="I35" s="42">
        <v>15</v>
      </c>
      <c r="J35" s="41"/>
      <c r="K35" s="3">
        <v>-2016125.67</v>
      </c>
      <c r="L35" s="48"/>
      <c r="M35" s="3">
        <v>-2241882</v>
      </c>
      <c r="N35" s="48"/>
      <c r="O35" s="3">
        <v>-1895333.67</v>
      </c>
      <c r="P35" s="48"/>
      <c r="Q35" s="3">
        <v>-2241882</v>
      </c>
    </row>
    <row r="36" spans="1:18" ht="21.95" customHeight="1">
      <c r="A36" s="41"/>
      <c r="B36" s="40" t="s">
        <v>45</v>
      </c>
      <c r="D36" s="40"/>
      <c r="E36" s="40"/>
      <c r="F36" s="40"/>
      <c r="G36" s="41"/>
      <c r="H36" s="41"/>
      <c r="I36" s="42"/>
      <c r="J36" s="41"/>
      <c r="K36" s="173">
        <v>-73700</v>
      </c>
      <c r="L36" s="48"/>
      <c r="M36" s="173">
        <v>-81900</v>
      </c>
      <c r="N36" s="48"/>
      <c r="O36" s="173">
        <v>700</v>
      </c>
      <c r="P36" s="48"/>
      <c r="Q36" s="173">
        <v>29700</v>
      </c>
      <c r="R36" s="135"/>
    </row>
    <row r="37" spans="1:18" ht="21.95" customHeight="1">
      <c r="A37" s="35" t="s">
        <v>156</v>
      </c>
      <c r="B37" s="40"/>
      <c r="C37" s="40"/>
      <c r="D37" s="40"/>
      <c r="E37" s="40"/>
      <c r="F37" s="40"/>
      <c r="G37" s="40"/>
      <c r="H37" s="40"/>
      <c r="I37" s="41"/>
      <c r="J37" s="41"/>
      <c r="K37" s="28">
        <v>-1886140.8500000075</v>
      </c>
      <c r="L37" s="48"/>
      <c r="M37" s="28">
        <v>4498957.259999997</v>
      </c>
      <c r="N37" s="48"/>
      <c r="O37" s="28">
        <v>-7384703.6400000378</v>
      </c>
      <c r="P37" s="48"/>
      <c r="Q37" s="28">
        <v>4928780.4600000074</v>
      </c>
    </row>
    <row r="38" spans="1:18" ht="21.95" customHeight="1">
      <c r="A38" s="40" t="s">
        <v>157</v>
      </c>
      <c r="B38" s="40"/>
      <c r="C38" s="40"/>
      <c r="D38" s="40"/>
      <c r="E38" s="40"/>
      <c r="F38" s="40"/>
      <c r="G38" s="41"/>
      <c r="H38" s="41"/>
      <c r="I38" s="41"/>
      <c r="J38" s="41"/>
      <c r="K38" s="173">
        <v>-1028008.66</v>
      </c>
      <c r="L38" s="13"/>
      <c r="M38" s="12">
        <v>-1407633.49</v>
      </c>
      <c r="N38" s="13"/>
      <c r="O38" s="173">
        <v>-12663.260000000009</v>
      </c>
      <c r="P38" s="13"/>
      <c r="Q38" s="12">
        <v>-394037.71199999948</v>
      </c>
    </row>
    <row r="39" spans="1:18" ht="21.95" customHeight="1">
      <c r="A39" s="35" t="s">
        <v>158</v>
      </c>
      <c r="B39" s="40"/>
      <c r="C39" s="40"/>
      <c r="D39" s="40"/>
      <c r="E39" s="40"/>
      <c r="F39" s="40"/>
      <c r="G39" s="41"/>
      <c r="H39" s="41"/>
      <c r="I39" s="41"/>
      <c r="J39" s="41"/>
      <c r="K39" s="75">
        <v>-2914149.5100000077</v>
      </c>
      <c r="L39" s="101"/>
      <c r="M39" s="75">
        <v>3091323.7699999968</v>
      </c>
      <c r="N39" s="101"/>
      <c r="O39" s="75">
        <v>-7397366.9000000376</v>
      </c>
      <c r="P39" s="101"/>
      <c r="Q39" s="75">
        <v>4534742.7480000081</v>
      </c>
    </row>
    <row r="40" spans="1:18" ht="21.95" customHeight="1">
      <c r="A40" s="35"/>
      <c r="B40" s="40"/>
      <c r="C40" s="40"/>
      <c r="D40" s="40"/>
      <c r="E40" s="40"/>
      <c r="F40" s="40"/>
      <c r="G40" s="41"/>
      <c r="H40" s="41"/>
      <c r="I40" s="41"/>
      <c r="J40" s="41"/>
      <c r="K40" s="74"/>
      <c r="L40" s="101"/>
      <c r="M40" s="74"/>
      <c r="N40" s="101"/>
      <c r="O40" s="74"/>
      <c r="P40" s="101"/>
      <c r="Q40" s="74"/>
    </row>
    <row r="41" spans="1:18" ht="21.95" customHeight="1">
      <c r="A41" s="53" t="s">
        <v>32</v>
      </c>
      <c r="B41" s="40"/>
      <c r="C41" s="40"/>
      <c r="D41" s="40"/>
      <c r="E41" s="40"/>
      <c r="F41" s="40"/>
      <c r="G41" s="41"/>
      <c r="H41" s="41"/>
      <c r="I41" s="41"/>
      <c r="J41" s="41"/>
      <c r="K41" s="74"/>
      <c r="L41" s="101"/>
      <c r="M41" s="74"/>
      <c r="N41" s="101"/>
      <c r="O41" s="74"/>
      <c r="P41" s="101"/>
      <c r="Q41" s="74"/>
    </row>
    <row r="42" spans="1:18">
      <c r="A42" s="53"/>
      <c r="B42" s="40"/>
      <c r="C42" s="40"/>
      <c r="D42" s="40"/>
      <c r="E42" s="40"/>
      <c r="F42" s="40"/>
      <c r="G42" s="41"/>
      <c r="H42" s="41"/>
      <c r="I42" s="41"/>
      <c r="J42" s="41"/>
      <c r="K42" s="74"/>
      <c r="L42" s="101"/>
      <c r="M42" s="74"/>
      <c r="N42" s="101"/>
      <c r="O42" s="74"/>
      <c r="P42" s="101"/>
      <c r="Q42" s="74"/>
    </row>
    <row r="43" spans="1:18" ht="39" customHeight="1">
      <c r="A43" s="53"/>
      <c r="B43" s="40"/>
      <c r="C43" s="40"/>
      <c r="D43" s="40"/>
      <c r="E43" s="40"/>
      <c r="F43" s="40"/>
      <c r="G43" s="41"/>
      <c r="H43" s="41"/>
      <c r="I43" s="41"/>
      <c r="J43" s="41"/>
      <c r="K43" s="74"/>
      <c r="L43" s="101"/>
      <c r="M43" s="74"/>
      <c r="N43" s="101"/>
      <c r="O43" s="74"/>
      <c r="P43" s="101"/>
      <c r="Q43" s="74"/>
    </row>
    <row r="44" spans="1:18">
      <c r="A44" s="53"/>
      <c r="B44" s="40"/>
      <c r="C44" s="40"/>
      <c r="D44" s="40"/>
      <c r="E44" s="40"/>
      <c r="F44" s="40"/>
      <c r="G44" s="41"/>
      <c r="H44" s="41"/>
      <c r="I44" s="41"/>
      <c r="J44" s="41"/>
      <c r="K44" s="74"/>
      <c r="L44" s="101"/>
      <c r="M44" s="74"/>
      <c r="N44" s="101"/>
      <c r="P44" s="101"/>
      <c r="Q44" s="74"/>
    </row>
    <row r="45" spans="1:18">
      <c r="A45" s="53"/>
      <c r="B45" s="40"/>
      <c r="C45" s="40"/>
      <c r="D45" s="40"/>
      <c r="E45" s="40"/>
      <c r="F45" s="40"/>
      <c r="G45" s="41"/>
      <c r="H45" s="41"/>
      <c r="I45" s="41"/>
      <c r="J45" s="41"/>
      <c r="K45" s="74"/>
      <c r="L45" s="101"/>
      <c r="M45" s="74"/>
      <c r="N45" s="101"/>
      <c r="O45" s="74"/>
      <c r="P45" s="101"/>
      <c r="Q45" s="74"/>
    </row>
    <row r="46" spans="1:18">
      <c r="A46" s="53"/>
      <c r="B46" s="40"/>
      <c r="C46" s="40"/>
      <c r="D46" s="40"/>
      <c r="E46" s="40"/>
      <c r="F46" s="40"/>
      <c r="G46" s="41"/>
      <c r="H46" s="41"/>
      <c r="I46" s="41"/>
      <c r="J46" s="41"/>
      <c r="K46" s="74"/>
      <c r="L46" s="101"/>
      <c r="M46" s="74"/>
      <c r="N46" s="101"/>
      <c r="O46" s="74"/>
      <c r="P46" s="101"/>
      <c r="Q46" s="74"/>
    </row>
    <row r="47" spans="1:18">
      <c r="A47" s="53"/>
      <c r="B47" s="40"/>
      <c r="C47" s="40"/>
      <c r="D47" s="40"/>
      <c r="E47" s="40"/>
      <c r="F47" s="40"/>
      <c r="G47" s="41"/>
      <c r="H47" s="41"/>
      <c r="I47" s="41"/>
      <c r="J47" s="41"/>
      <c r="K47" s="74"/>
      <c r="L47" s="101"/>
      <c r="M47" s="74"/>
      <c r="N47" s="101"/>
      <c r="O47" s="74"/>
      <c r="P47" s="101"/>
      <c r="Q47" s="74"/>
    </row>
    <row r="48" spans="1:18">
      <c r="A48" s="53"/>
      <c r="B48" s="40"/>
      <c r="C48" s="40"/>
      <c r="D48" s="40"/>
      <c r="E48" s="40"/>
      <c r="F48" s="40"/>
      <c r="G48" s="41"/>
      <c r="H48" s="41"/>
      <c r="I48" s="41"/>
      <c r="J48" s="41"/>
      <c r="K48" s="74"/>
      <c r="L48" s="101"/>
      <c r="M48" s="74"/>
      <c r="N48" s="101"/>
      <c r="O48" s="74"/>
      <c r="P48" s="101"/>
      <c r="Q48" s="74"/>
    </row>
    <row r="49" spans="1:18">
      <c r="A49" s="53"/>
      <c r="B49" s="40"/>
      <c r="C49" s="40"/>
      <c r="D49" s="40"/>
      <c r="E49" s="40"/>
      <c r="F49" s="40"/>
      <c r="G49" s="41"/>
      <c r="H49" s="41"/>
      <c r="I49" s="41"/>
      <c r="J49" s="41"/>
      <c r="K49" s="74"/>
      <c r="L49" s="101"/>
      <c r="M49" s="74"/>
      <c r="N49" s="101"/>
      <c r="O49" s="74"/>
      <c r="P49" s="101"/>
      <c r="Q49" s="74"/>
    </row>
    <row r="50" spans="1:18">
      <c r="A50" s="53"/>
      <c r="B50" s="40"/>
      <c r="C50" s="40"/>
      <c r="D50" s="40"/>
      <c r="E50" s="40"/>
      <c r="F50" s="40"/>
      <c r="G50" s="41"/>
      <c r="H50" s="41"/>
      <c r="I50" s="41"/>
      <c r="J50" s="41"/>
      <c r="K50" s="74"/>
      <c r="L50" s="101"/>
      <c r="M50" s="74"/>
      <c r="N50" s="101"/>
      <c r="O50" s="74"/>
      <c r="P50" s="101"/>
      <c r="Q50" s="74"/>
    </row>
    <row r="51" spans="1:18">
      <c r="A51" s="53"/>
      <c r="B51" s="40"/>
      <c r="C51" s="40"/>
      <c r="D51" s="40"/>
      <c r="E51" s="40"/>
      <c r="F51" s="40"/>
      <c r="G51" s="41"/>
      <c r="H51" s="41"/>
      <c r="I51" s="41"/>
      <c r="J51" s="41"/>
      <c r="K51" s="74"/>
      <c r="L51" s="101"/>
      <c r="M51" s="74"/>
      <c r="N51" s="101"/>
      <c r="O51" s="74"/>
      <c r="P51" s="101"/>
      <c r="Q51" s="74"/>
    </row>
    <row r="52" spans="1:18">
      <c r="A52" s="53"/>
      <c r="B52" s="40"/>
      <c r="C52" s="40"/>
      <c r="D52" s="40"/>
      <c r="E52" s="40"/>
      <c r="F52" s="40"/>
      <c r="G52" s="41"/>
      <c r="H52" s="41"/>
      <c r="I52" s="41"/>
      <c r="J52" s="41"/>
      <c r="K52" s="74"/>
      <c r="L52" s="101"/>
      <c r="M52" s="74"/>
      <c r="N52" s="101"/>
      <c r="O52" s="74"/>
      <c r="P52" s="101"/>
      <c r="Q52" s="74"/>
    </row>
    <row r="53" spans="1:18">
      <c r="A53" s="53"/>
      <c r="B53" s="40"/>
      <c r="C53" s="40"/>
      <c r="D53" s="40"/>
      <c r="E53" s="40"/>
      <c r="F53" s="40"/>
      <c r="G53" s="41"/>
      <c r="H53" s="41"/>
      <c r="I53" s="41"/>
      <c r="J53" s="41"/>
      <c r="K53" s="74"/>
      <c r="L53" s="101"/>
      <c r="M53" s="74"/>
      <c r="N53" s="101"/>
      <c r="O53" s="74"/>
      <c r="P53" s="101"/>
      <c r="Q53" s="74"/>
    </row>
    <row r="54" spans="1:18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103"/>
      <c r="M54" s="103"/>
      <c r="O54" s="103"/>
      <c r="P54" s="41"/>
      <c r="Q54" s="29" t="s">
        <v>213</v>
      </c>
    </row>
    <row r="55" spans="1:18" ht="21.95" customHeight="1">
      <c r="A55" s="35" t="s">
        <v>0</v>
      </c>
      <c r="B55" s="35"/>
      <c r="C55" s="35"/>
      <c r="D55" s="35"/>
      <c r="E55" s="35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156"/>
    </row>
    <row r="56" spans="1:18" ht="21.95" customHeight="1">
      <c r="A56" s="35" t="s">
        <v>159</v>
      </c>
      <c r="B56" s="35"/>
      <c r="C56" s="35"/>
      <c r="D56" s="35"/>
      <c r="E56" s="35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156"/>
    </row>
    <row r="57" spans="1:18" ht="21.95" customHeight="1">
      <c r="A57" s="35" t="str">
        <f>A3</f>
        <v>FOR THE NINE - MONTH PERIOD ENDED SEPTEMBER 30, 2025</v>
      </c>
      <c r="B57" s="35"/>
      <c r="C57" s="35"/>
      <c r="D57" s="35"/>
      <c r="E57" s="35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156"/>
    </row>
    <row r="58" spans="1:18" ht="21.95" customHeight="1">
      <c r="A58" s="40"/>
      <c r="B58" s="40"/>
      <c r="C58" s="40"/>
      <c r="D58" s="40"/>
      <c r="E58" s="40"/>
      <c r="F58" s="41"/>
      <c r="G58" s="41"/>
      <c r="H58" s="41"/>
      <c r="I58" s="41"/>
      <c r="J58" s="41"/>
      <c r="K58" s="103"/>
      <c r="M58" s="103"/>
      <c r="O58" s="103"/>
      <c r="P58" s="41"/>
      <c r="Q58" s="103"/>
    </row>
    <row r="59" spans="1:18" ht="21.95" customHeight="1">
      <c r="A59" s="40"/>
      <c r="B59" s="40"/>
      <c r="C59" s="40"/>
      <c r="D59" s="40"/>
      <c r="E59" s="40"/>
      <c r="F59" s="41"/>
      <c r="G59" s="41"/>
      <c r="H59" s="41"/>
      <c r="I59" s="42"/>
      <c r="J59" s="42"/>
      <c r="K59" s="193" t="s">
        <v>2</v>
      </c>
      <c r="L59" s="193"/>
      <c r="M59" s="193"/>
      <c r="N59" s="193"/>
      <c r="O59" s="193"/>
      <c r="P59" s="193"/>
      <c r="Q59" s="193"/>
    </row>
    <row r="60" spans="1:18" ht="21.95" customHeight="1">
      <c r="A60" s="40"/>
      <c r="B60" s="40"/>
      <c r="C60" s="40"/>
      <c r="D60" s="40"/>
      <c r="E60" s="40"/>
      <c r="F60" s="41"/>
      <c r="G60" s="41"/>
      <c r="H60" s="41"/>
      <c r="I60" s="42"/>
      <c r="J60" s="42"/>
      <c r="K60" s="194" t="s">
        <v>3</v>
      </c>
      <c r="L60" s="194"/>
      <c r="M60" s="194"/>
      <c r="N60" s="62"/>
      <c r="O60" s="194" t="s">
        <v>4</v>
      </c>
      <c r="P60" s="194"/>
      <c r="Q60" s="194"/>
    </row>
    <row r="61" spans="1:18" ht="21.95" customHeight="1">
      <c r="A61" s="40"/>
      <c r="B61" s="40"/>
      <c r="C61" s="40"/>
      <c r="D61" s="40"/>
      <c r="E61" s="40"/>
      <c r="F61" s="41"/>
      <c r="G61" s="41"/>
      <c r="H61" s="41"/>
      <c r="I61" s="44" t="s">
        <v>8</v>
      </c>
      <c r="J61" s="42"/>
      <c r="K61" s="155">
        <v>2025</v>
      </c>
      <c r="L61" s="59"/>
      <c r="M61" s="155">
        <v>2024</v>
      </c>
      <c r="N61" s="59"/>
      <c r="O61" s="155">
        <v>2025</v>
      </c>
      <c r="P61" s="59"/>
      <c r="Q61" s="155">
        <v>2024</v>
      </c>
    </row>
    <row r="62" spans="1:18" s="158" customFormat="1" ht="21.95" customHeight="1">
      <c r="A62" s="35" t="s">
        <v>160</v>
      </c>
      <c r="B62" s="35"/>
      <c r="C62" s="35"/>
      <c r="D62" s="35"/>
      <c r="E62" s="35"/>
      <c r="F62" s="36"/>
      <c r="G62" s="36"/>
      <c r="H62" s="36"/>
      <c r="I62" s="36"/>
      <c r="J62" s="36"/>
      <c r="K62" s="105"/>
      <c r="L62" s="36"/>
      <c r="M62" s="105"/>
      <c r="N62" s="36"/>
      <c r="O62" s="36"/>
      <c r="P62" s="36"/>
      <c r="Q62" s="105"/>
    </row>
    <row r="63" spans="1:18" s="158" customFormat="1" ht="21.95" customHeight="1">
      <c r="A63" s="40" t="s">
        <v>161</v>
      </c>
      <c r="B63" s="35"/>
      <c r="C63" s="35"/>
      <c r="D63" s="35"/>
      <c r="E63" s="35"/>
      <c r="F63" s="36"/>
      <c r="G63" s="36"/>
      <c r="H63" s="36"/>
      <c r="I63" s="42"/>
      <c r="J63" s="36"/>
      <c r="K63" s="3">
        <v>0</v>
      </c>
      <c r="L63" s="36"/>
      <c r="M63" s="10">
        <v>-15000000</v>
      </c>
      <c r="N63" s="10"/>
      <c r="O63" s="3">
        <v>0</v>
      </c>
      <c r="P63" s="10"/>
      <c r="Q63" s="10">
        <v>-15000000</v>
      </c>
    </row>
    <row r="64" spans="1:18" s="158" customFormat="1" ht="21.95" customHeight="1">
      <c r="A64" s="40" t="s">
        <v>162</v>
      </c>
      <c r="B64" s="35"/>
      <c r="C64" s="35"/>
      <c r="D64" s="35"/>
      <c r="E64" s="35"/>
      <c r="F64" s="36"/>
      <c r="G64" s="36"/>
      <c r="H64" s="40"/>
      <c r="I64" s="42">
        <v>5.2</v>
      </c>
      <c r="J64" s="36"/>
      <c r="K64" s="3">
        <v>15000000</v>
      </c>
      <c r="L64" s="36"/>
      <c r="M64" s="10">
        <v>7000000</v>
      </c>
      <c r="N64" s="10"/>
      <c r="O64" s="3">
        <v>17500000</v>
      </c>
      <c r="P64" s="10"/>
      <c r="Q64" s="10">
        <v>11000000</v>
      </c>
    </row>
    <row r="65" spans="1:17" s="158" customFormat="1" ht="21.95" customHeight="1">
      <c r="A65" s="40" t="s">
        <v>163</v>
      </c>
      <c r="B65" s="35"/>
      <c r="C65" s="35"/>
      <c r="D65" s="35"/>
      <c r="E65" s="35"/>
      <c r="F65" s="36"/>
      <c r="G65" s="36"/>
      <c r="H65" s="36"/>
      <c r="I65" s="42">
        <v>5.2</v>
      </c>
      <c r="J65" s="36"/>
      <c r="K65" s="30">
        <v>0</v>
      </c>
      <c r="L65" s="102"/>
      <c r="M65" s="11">
        <v>1500000</v>
      </c>
      <c r="N65" s="102"/>
      <c r="O65" s="3">
        <v>1999999.999999997</v>
      </c>
      <c r="P65" s="102"/>
      <c r="Q65" s="10">
        <v>1000000</v>
      </c>
    </row>
    <row r="66" spans="1:17" s="158" customFormat="1" ht="21.95" customHeight="1">
      <c r="A66" s="40" t="s">
        <v>197</v>
      </c>
      <c r="B66" s="35"/>
      <c r="C66" s="35"/>
      <c r="D66" s="35"/>
      <c r="E66" s="35"/>
      <c r="F66" s="36"/>
      <c r="G66" s="36"/>
      <c r="H66" s="36"/>
      <c r="I66" s="42"/>
      <c r="J66" s="36"/>
      <c r="K66" s="3">
        <v>-8400</v>
      </c>
      <c r="L66" s="102"/>
      <c r="M66" s="10">
        <v>-38967.99</v>
      </c>
      <c r="N66" s="102"/>
      <c r="O66" s="3">
        <v>0</v>
      </c>
      <c r="P66" s="102"/>
      <c r="Q66" s="10">
        <v>0</v>
      </c>
    </row>
    <row r="67" spans="1:17" ht="21.95" customHeight="1">
      <c r="A67" s="40" t="s">
        <v>198</v>
      </c>
      <c r="B67" s="40"/>
      <c r="D67" s="40"/>
      <c r="E67" s="40"/>
      <c r="F67" s="41"/>
      <c r="G67" s="41"/>
      <c r="H67" s="41"/>
      <c r="I67" s="42">
        <v>11</v>
      </c>
      <c r="J67" s="41"/>
      <c r="K67" s="3">
        <v>-1422775.73</v>
      </c>
      <c r="L67" s="102"/>
      <c r="M67" s="10">
        <v>-81492.570000000007</v>
      </c>
      <c r="N67" s="102"/>
      <c r="O67" s="3">
        <v>-1422775.7300000589</v>
      </c>
      <c r="P67" s="102"/>
      <c r="Q67" s="10">
        <v>-81492.570000000007</v>
      </c>
    </row>
    <row r="68" spans="1:17" ht="21.95" customHeight="1">
      <c r="A68" s="40" t="s">
        <v>199</v>
      </c>
      <c r="B68" s="40"/>
      <c r="C68" s="40"/>
      <c r="D68" s="40"/>
      <c r="E68" s="40"/>
      <c r="F68" s="41"/>
      <c r="G68" s="41"/>
      <c r="H68" s="41"/>
      <c r="I68" s="42"/>
      <c r="J68" s="41"/>
      <c r="K68" s="3">
        <v>-1300500</v>
      </c>
      <c r="L68" s="102"/>
      <c r="M68" s="10">
        <v>-2106014.39</v>
      </c>
      <c r="N68" s="102"/>
      <c r="O68" s="3">
        <v>-1300500</v>
      </c>
      <c r="P68" s="102"/>
      <c r="Q68" s="10">
        <v>-2106014.39</v>
      </c>
    </row>
    <row r="69" spans="1:17" ht="21.95" customHeight="1">
      <c r="A69" s="40" t="s">
        <v>164</v>
      </c>
      <c r="B69" s="40"/>
      <c r="C69" s="40"/>
      <c r="D69" s="40"/>
      <c r="E69" s="40"/>
      <c r="F69" s="41"/>
      <c r="G69" s="41"/>
      <c r="H69" s="41"/>
      <c r="I69" s="42"/>
      <c r="J69" s="41"/>
      <c r="K69" s="3">
        <v>17431</v>
      </c>
      <c r="L69" s="102"/>
      <c r="M69" s="10">
        <v>16307</v>
      </c>
      <c r="N69" s="102"/>
      <c r="O69" s="3">
        <v>17431</v>
      </c>
      <c r="P69" s="102"/>
      <c r="Q69" s="10">
        <v>16307</v>
      </c>
    </row>
    <row r="70" spans="1:17" ht="21.95" customHeight="1">
      <c r="A70" s="41" t="s">
        <v>147</v>
      </c>
      <c r="B70" s="40"/>
      <c r="C70" s="40"/>
      <c r="D70" s="40"/>
      <c r="E70" s="40"/>
      <c r="F70" s="41"/>
      <c r="G70" s="41"/>
      <c r="H70" s="41"/>
      <c r="I70" s="42"/>
      <c r="J70" s="41"/>
      <c r="K70" s="3">
        <v>473537.55</v>
      </c>
      <c r="L70" s="102"/>
      <c r="M70" s="10">
        <v>1038851.16</v>
      </c>
      <c r="N70" s="102"/>
      <c r="O70" s="3">
        <v>7969582.4600000009</v>
      </c>
      <c r="P70" s="102"/>
      <c r="Q70" s="10">
        <v>8187163.8200000003</v>
      </c>
    </row>
    <row r="71" spans="1:17" ht="21.95" customHeight="1">
      <c r="A71" s="35" t="s">
        <v>165</v>
      </c>
      <c r="B71" s="40"/>
      <c r="C71" s="40"/>
      <c r="D71" s="40"/>
      <c r="E71" s="40"/>
      <c r="F71" s="41"/>
      <c r="G71" s="41"/>
      <c r="H71" s="41"/>
      <c r="I71" s="42"/>
      <c r="J71" s="41"/>
      <c r="K71" s="106">
        <v>12759292.82</v>
      </c>
      <c r="L71" s="102"/>
      <c r="M71" s="106">
        <v>-7671316.790000001</v>
      </c>
      <c r="N71" s="102"/>
      <c r="O71" s="106">
        <v>24763737.729999937</v>
      </c>
      <c r="P71" s="102"/>
      <c r="Q71" s="106">
        <v>3015963.8600000003</v>
      </c>
    </row>
    <row r="72" spans="1:17" ht="12" customHeight="1">
      <c r="A72" s="35"/>
      <c r="B72" s="40"/>
      <c r="C72" s="40"/>
      <c r="D72" s="40"/>
      <c r="E72" s="40"/>
      <c r="F72" s="41"/>
      <c r="G72" s="41"/>
      <c r="H72" s="41"/>
      <c r="I72" s="42"/>
      <c r="J72" s="41"/>
      <c r="K72" s="28"/>
      <c r="L72" s="102"/>
      <c r="M72" s="28"/>
      <c r="N72" s="102"/>
      <c r="O72" s="28"/>
      <c r="P72" s="102"/>
      <c r="Q72" s="28"/>
    </row>
    <row r="73" spans="1:17" ht="21.95" customHeight="1">
      <c r="A73" s="35" t="s">
        <v>166</v>
      </c>
      <c r="B73" s="40"/>
      <c r="C73" s="40"/>
      <c r="D73" s="40"/>
      <c r="E73" s="40"/>
      <c r="F73" s="41"/>
      <c r="G73" s="41"/>
      <c r="H73" s="41"/>
      <c r="I73" s="42"/>
      <c r="J73" s="41"/>
      <c r="K73" s="3"/>
      <c r="L73" s="102"/>
      <c r="M73" s="3"/>
      <c r="N73" s="102"/>
      <c r="O73" s="3"/>
      <c r="P73" s="102"/>
      <c r="Q73" s="3"/>
    </row>
    <row r="74" spans="1:17" ht="21.95" customHeight="1">
      <c r="A74" s="40" t="s">
        <v>167</v>
      </c>
      <c r="B74" s="40"/>
      <c r="C74" s="40"/>
      <c r="D74" s="40"/>
      <c r="E74" s="40"/>
      <c r="F74" s="41"/>
      <c r="G74" s="41"/>
      <c r="H74" s="41"/>
      <c r="I74" s="42"/>
      <c r="J74" s="41"/>
      <c r="K74" s="3"/>
      <c r="L74" s="102"/>
      <c r="M74" s="3"/>
      <c r="N74" s="102"/>
      <c r="O74" s="3"/>
      <c r="P74" s="102"/>
      <c r="Q74" s="3"/>
    </row>
    <row r="75" spans="1:17" ht="21.95" customHeight="1">
      <c r="B75" s="40" t="s">
        <v>168</v>
      </c>
      <c r="C75" s="40"/>
      <c r="D75" s="40"/>
      <c r="E75" s="40"/>
      <c r="F75" s="41"/>
      <c r="G75" s="41"/>
      <c r="H75" s="41"/>
      <c r="I75" s="42"/>
      <c r="J75" s="41"/>
      <c r="K75" s="3">
        <v>183742.91</v>
      </c>
      <c r="L75" s="110"/>
      <c r="M75" s="3">
        <v>14791197.91</v>
      </c>
      <c r="N75" s="110"/>
      <c r="O75" s="3">
        <v>183742.91</v>
      </c>
      <c r="P75" s="110"/>
      <c r="Q75" s="3">
        <v>14965333.93</v>
      </c>
    </row>
    <row r="76" spans="1:17" ht="21.95" customHeight="1">
      <c r="A76" s="40" t="s">
        <v>169</v>
      </c>
      <c r="B76" s="40"/>
      <c r="C76" s="40"/>
      <c r="D76" s="40"/>
      <c r="E76" s="40"/>
      <c r="F76" s="41"/>
      <c r="G76" s="41"/>
      <c r="H76" s="41"/>
      <c r="I76" s="42">
        <v>12.2</v>
      </c>
      <c r="J76" s="41"/>
      <c r="K76" s="3">
        <v>-4083273.87</v>
      </c>
      <c r="L76" s="102"/>
      <c r="M76" s="3">
        <v>-3604304.6</v>
      </c>
      <c r="N76" s="102"/>
      <c r="O76" s="3">
        <v>-11703517.690000001</v>
      </c>
      <c r="P76" s="102"/>
      <c r="Q76" s="3">
        <v>-10927736.880000001</v>
      </c>
    </row>
    <row r="77" spans="1:17" ht="21.95" customHeight="1">
      <c r="A77" s="40" t="s">
        <v>170</v>
      </c>
      <c r="B77" s="40"/>
      <c r="C77" s="40"/>
      <c r="D77" s="40"/>
      <c r="E77" s="40"/>
      <c r="F77" s="41"/>
      <c r="G77" s="41"/>
      <c r="H77" s="41"/>
      <c r="I77" s="42"/>
      <c r="J77" s="41"/>
      <c r="K77" s="3">
        <v>-251929.47</v>
      </c>
      <c r="L77" s="102"/>
      <c r="M77" s="3">
        <v>-710144.76</v>
      </c>
      <c r="N77" s="102"/>
      <c r="O77" s="3">
        <v>-344123.39</v>
      </c>
      <c r="P77" s="102"/>
      <c r="Q77" s="3">
        <v>-1132608.6499999999</v>
      </c>
    </row>
    <row r="78" spans="1:17" ht="21.95" customHeight="1">
      <c r="A78" s="40" t="s">
        <v>171</v>
      </c>
      <c r="B78" s="40"/>
      <c r="C78" s="40"/>
      <c r="D78" s="40"/>
      <c r="E78" s="40"/>
      <c r="F78" s="41"/>
      <c r="G78" s="41"/>
      <c r="H78" s="41"/>
      <c r="I78" s="42"/>
      <c r="J78" s="41"/>
      <c r="K78" s="3">
        <v>0</v>
      </c>
      <c r="L78" s="102"/>
      <c r="M78" s="3">
        <v>-920817.85</v>
      </c>
      <c r="N78" s="102"/>
      <c r="O78" s="3">
        <v>0</v>
      </c>
      <c r="P78" s="102"/>
      <c r="Q78" s="3">
        <v>-920817.84999994189</v>
      </c>
    </row>
    <row r="79" spans="1:17" ht="21.95" customHeight="1">
      <c r="A79" s="35" t="s">
        <v>172</v>
      </c>
      <c r="B79" s="40"/>
      <c r="C79" s="40"/>
      <c r="D79" s="40"/>
      <c r="E79" s="40"/>
      <c r="F79" s="41"/>
      <c r="G79" s="41"/>
      <c r="H79" s="41"/>
      <c r="I79" s="42"/>
      <c r="J79" s="41"/>
      <c r="K79" s="106">
        <v>-4151460.43</v>
      </c>
      <c r="L79" s="102"/>
      <c r="M79" s="106">
        <v>9555930.7000000011</v>
      </c>
      <c r="N79" s="102"/>
      <c r="O79" s="106">
        <v>-11863898.170000002</v>
      </c>
      <c r="P79" s="102"/>
      <c r="Q79" s="106">
        <v>1984170.5500000571</v>
      </c>
    </row>
    <row r="80" spans="1:17" ht="12" customHeight="1">
      <c r="A80" s="35"/>
      <c r="B80" s="40"/>
      <c r="C80" s="40"/>
      <c r="D80" s="40"/>
      <c r="E80" s="40"/>
      <c r="F80" s="41"/>
      <c r="G80" s="41"/>
      <c r="H80" s="41"/>
      <c r="I80" s="42"/>
      <c r="J80" s="41"/>
      <c r="K80" s="28"/>
      <c r="L80" s="102"/>
      <c r="M80" s="28"/>
      <c r="N80" s="102"/>
      <c r="O80" s="28"/>
      <c r="P80" s="102"/>
      <c r="Q80" s="28"/>
    </row>
    <row r="81" spans="1:17" ht="21.95" customHeight="1">
      <c r="A81" s="35" t="s">
        <v>173</v>
      </c>
      <c r="B81" s="35"/>
      <c r="C81" s="40"/>
      <c r="D81" s="40"/>
      <c r="E81" s="40"/>
      <c r="F81" s="41"/>
      <c r="G81" s="41"/>
      <c r="H81" s="41"/>
      <c r="I81" s="42"/>
      <c r="J81" s="41"/>
      <c r="K81" s="3">
        <v>5693682.8799999934</v>
      </c>
      <c r="L81" s="102"/>
      <c r="M81" s="3">
        <v>4975937.6799999969</v>
      </c>
      <c r="N81" s="102"/>
      <c r="O81" s="3">
        <v>5502472.6599998996</v>
      </c>
      <c r="P81" s="102"/>
      <c r="Q81" s="3">
        <v>9534877.158000065</v>
      </c>
    </row>
    <row r="82" spans="1:17" ht="21.95" customHeight="1">
      <c r="A82" s="40" t="s">
        <v>174</v>
      </c>
      <c r="B82" s="35"/>
      <c r="C82" s="40"/>
      <c r="D82" s="40"/>
      <c r="E82" s="40"/>
      <c r="F82" s="41"/>
      <c r="G82" s="41"/>
      <c r="H82" s="41"/>
      <c r="I82" s="42"/>
      <c r="J82" s="41"/>
      <c r="K82" s="102"/>
      <c r="L82" s="102"/>
      <c r="M82" s="102"/>
      <c r="N82" s="102"/>
      <c r="O82" s="3"/>
      <c r="P82" s="102"/>
      <c r="Q82" s="3"/>
    </row>
    <row r="83" spans="1:17" ht="21.95" customHeight="1">
      <c r="A83" s="40"/>
      <c r="B83" s="40" t="s">
        <v>175</v>
      </c>
      <c r="C83" s="40"/>
      <c r="D83" s="40"/>
      <c r="E83" s="40"/>
      <c r="F83" s="41"/>
      <c r="G83" s="41"/>
      <c r="H83" s="41"/>
      <c r="I83" s="42"/>
      <c r="J83" s="41"/>
      <c r="K83" s="173">
        <v>-27433.61</v>
      </c>
      <c r="L83" s="102"/>
      <c r="M83" s="27">
        <v>11415.43</v>
      </c>
      <c r="N83" s="102"/>
      <c r="O83" s="173">
        <v>-14219.5</v>
      </c>
      <c r="P83" s="102"/>
      <c r="Q83" s="27">
        <v>-2941.42</v>
      </c>
    </row>
    <row r="84" spans="1:17" ht="7.15" customHeight="1">
      <c r="A84" s="40"/>
      <c r="B84" s="40"/>
      <c r="C84" s="40"/>
      <c r="D84" s="40"/>
      <c r="E84" s="40"/>
      <c r="F84" s="41"/>
      <c r="G84" s="41"/>
      <c r="H84" s="41"/>
      <c r="I84" s="42"/>
      <c r="J84" s="41"/>
      <c r="K84" s="28"/>
      <c r="L84" s="102"/>
      <c r="M84" s="28"/>
      <c r="N84" s="102"/>
      <c r="O84" s="28"/>
      <c r="P84" s="102"/>
      <c r="Q84" s="28"/>
    </row>
    <row r="85" spans="1:17" s="158" customFormat="1" ht="21.95" customHeight="1">
      <c r="A85" s="35" t="s">
        <v>176</v>
      </c>
      <c r="B85" s="35"/>
      <c r="C85" s="35"/>
      <c r="D85" s="35"/>
      <c r="E85" s="35"/>
      <c r="F85" s="36"/>
      <c r="G85" s="36"/>
      <c r="H85" s="36"/>
      <c r="I85" s="54"/>
      <c r="J85" s="36"/>
      <c r="K85" s="3">
        <v>5666249.269999993</v>
      </c>
      <c r="L85" s="159"/>
      <c r="M85" s="3">
        <v>4987353.1099999966</v>
      </c>
      <c r="N85" s="159"/>
      <c r="O85" s="3">
        <v>5488253.1599998996</v>
      </c>
      <c r="P85" s="159"/>
      <c r="Q85" s="3">
        <v>9531935.7380000651</v>
      </c>
    </row>
    <row r="86" spans="1:17" ht="21.95" customHeight="1">
      <c r="A86" s="35" t="s">
        <v>177</v>
      </c>
      <c r="B86" s="35"/>
      <c r="C86" s="40"/>
      <c r="D86" s="40"/>
      <c r="E86" s="40"/>
      <c r="F86" s="41"/>
      <c r="G86" s="41"/>
      <c r="H86" s="41"/>
      <c r="I86" s="42">
        <v>6</v>
      </c>
      <c r="J86" s="41"/>
      <c r="K86" s="27">
        <v>171880603.63</v>
      </c>
      <c r="L86" s="102"/>
      <c r="M86" s="27">
        <v>187306084.24000001</v>
      </c>
      <c r="N86" s="102"/>
      <c r="O86" s="27">
        <v>159964980.94999999</v>
      </c>
      <c r="P86" s="102"/>
      <c r="Q86" s="27">
        <v>171125967.88</v>
      </c>
    </row>
    <row r="87" spans="1:17" ht="21.95" customHeight="1" thickBot="1">
      <c r="A87" s="35" t="s">
        <v>178</v>
      </c>
      <c r="B87" s="35"/>
      <c r="C87" s="40"/>
      <c r="D87" s="40"/>
      <c r="E87" s="40"/>
      <c r="F87" s="41"/>
      <c r="G87" s="41"/>
      <c r="H87" s="41"/>
      <c r="I87" s="42">
        <v>6</v>
      </c>
      <c r="J87" s="41"/>
      <c r="K87" s="107">
        <v>177546852.89999998</v>
      </c>
      <c r="L87" s="102"/>
      <c r="M87" s="107">
        <v>192293437.34999999</v>
      </c>
      <c r="N87" s="102"/>
      <c r="O87" s="160">
        <v>165453234.1099999</v>
      </c>
      <c r="P87" s="102"/>
      <c r="Q87" s="160">
        <v>180657903.61800006</v>
      </c>
    </row>
    <row r="88" spans="1:17" ht="21.95" customHeight="1" thickTop="1">
      <c r="A88" s="40"/>
      <c r="B88" s="40"/>
      <c r="C88" s="40"/>
      <c r="D88" s="40"/>
      <c r="E88" s="40"/>
      <c r="F88" s="41"/>
      <c r="G88" s="41"/>
      <c r="H88" s="41"/>
      <c r="I88" s="41"/>
      <c r="J88" s="41"/>
      <c r="K88" s="108"/>
      <c r="L88" s="48"/>
      <c r="M88" s="108"/>
      <c r="N88" s="48"/>
      <c r="O88" s="108"/>
      <c r="P88" s="48"/>
      <c r="Q88" s="108"/>
    </row>
    <row r="89" spans="1:17" ht="21.95" customHeight="1">
      <c r="A89" s="36" t="s">
        <v>179</v>
      </c>
      <c r="B89" s="40"/>
      <c r="C89" s="40"/>
      <c r="D89" s="40"/>
      <c r="E89" s="40"/>
      <c r="F89" s="41"/>
      <c r="G89" s="41"/>
      <c r="H89" s="41"/>
      <c r="I89" s="41"/>
      <c r="J89" s="41"/>
      <c r="K89" s="108"/>
      <c r="L89" s="48"/>
      <c r="M89" s="108"/>
      <c r="N89" s="48"/>
      <c r="O89" s="108"/>
      <c r="P89" s="48"/>
      <c r="Q89" s="108"/>
    </row>
    <row r="90" spans="1:17" ht="5.45" customHeight="1">
      <c r="A90" s="36"/>
      <c r="B90" s="40"/>
      <c r="C90" s="40"/>
      <c r="D90" s="40"/>
      <c r="E90" s="40"/>
      <c r="F90" s="41"/>
      <c r="G90" s="41"/>
      <c r="H90" s="41"/>
      <c r="I90" s="41"/>
      <c r="J90" s="41"/>
      <c r="K90" s="108"/>
      <c r="L90" s="48"/>
      <c r="M90" s="108"/>
      <c r="N90" s="48"/>
      <c r="O90" s="108"/>
      <c r="P90" s="48"/>
      <c r="Q90" s="108"/>
    </row>
    <row r="91" spans="1:17" ht="21.95" customHeight="1">
      <c r="A91" s="40" t="s">
        <v>185</v>
      </c>
      <c r="B91" s="40"/>
      <c r="C91" s="41"/>
    </row>
    <row r="92" spans="1:17" ht="21.95" customHeight="1">
      <c r="A92" s="40"/>
      <c r="B92" s="40"/>
      <c r="C92" s="41" t="s">
        <v>200</v>
      </c>
      <c r="I92" s="167">
        <v>12</v>
      </c>
      <c r="K92" s="171">
        <v>3605503.5</v>
      </c>
      <c r="M92" s="171">
        <v>0</v>
      </c>
      <c r="O92" s="171">
        <v>3605503.5</v>
      </c>
      <c r="P92" s="164"/>
      <c r="Q92" s="164">
        <v>0</v>
      </c>
    </row>
    <row r="93" spans="1:17" ht="21.95" customHeight="1">
      <c r="A93" s="161" t="s">
        <v>186</v>
      </c>
      <c r="B93" s="41"/>
      <c r="C93" s="41"/>
      <c r="D93" s="40"/>
      <c r="E93" s="40"/>
      <c r="F93" s="41"/>
      <c r="G93" s="41"/>
      <c r="H93" s="41"/>
      <c r="I93" s="41"/>
      <c r="J93" s="41"/>
      <c r="K93" s="170"/>
      <c r="M93" s="170"/>
      <c r="O93" s="170"/>
      <c r="P93" s="109"/>
      <c r="Q93" s="109"/>
    </row>
    <row r="94" spans="1:17" ht="21.95" customHeight="1">
      <c r="A94" s="41"/>
      <c r="C94" s="52" t="s">
        <v>180</v>
      </c>
      <c r="D94" s="41"/>
      <c r="E94" s="41"/>
      <c r="F94" s="41"/>
      <c r="G94" s="41"/>
      <c r="H94" s="41"/>
      <c r="I94" s="41"/>
      <c r="J94" s="41"/>
      <c r="K94" s="189">
        <v>237</v>
      </c>
      <c r="L94" s="169"/>
      <c r="M94" s="189">
        <v>215</v>
      </c>
      <c r="N94" s="168"/>
      <c r="O94" s="190">
        <v>224</v>
      </c>
      <c r="P94" s="134"/>
      <c r="Q94" s="133">
        <v>201.75</v>
      </c>
    </row>
    <row r="95" spans="1:17">
      <c r="A95" s="53"/>
      <c r="B95" s="41"/>
      <c r="C95" s="41"/>
      <c r="D95" s="41"/>
      <c r="E95" s="41"/>
      <c r="F95" s="41"/>
      <c r="G95" s="41"/>
      <c r="H95" s="41"/>
      <c r="I95" s="41"/>
      <c r="J95" s="41"/>
      <c r="K95" s="61"/>
      <c r="L95" s="61"/>
      <c r="M95" s="61"/>
      <c r="N95" s="61"/>
      <c r="O95" s="61"/>
      <c r="P95" s="61"/>
      <c r="Q95" s="61"/>
    </row>
    <row r="96" spans="1:17">
      <c r="A96" s="53" t="s">
        <v>32</v>
      </c>
      <c r="E96" s="41"/>
      <c r="F96" s="41"/>
      <c r="G96" s="41"/>
      <c r="H96" s="41"/>
      <c r="I96" s="41"/>
      <c r="J96" s="41"/>
      <c r="K96" s="61"/>
      <c r="L96" s="61"/>
      <c r="M96" s="61"/>
      <c r="N96" s="61"/>
      <c r="O96" s="61"/>
      <c r="P96" s="61"/>
      <c r="Q96" s="61"/>
    </row>
    <row r="97" spans="1:17">
      <c r="D97" s="41"/>
      <c r="E97" s="41"/>
      <c r="F97" s="41"/>
      <c r="G97" s="41"/>
      <c r="H97" s="41"/>
      <c r="I97" s="41"/>
      <c r="J97" s="41"/>
      <c r="K97" s="61"/>
      <c r="L97" s="61"/>
      <c r="M97" s="61"/>
      <c r="N97" s="61"/>
      <c r="O97" s="61"/>
      <c r="P97" s="61"/>
      <c r="Q97" s="61"/>
    </row>
    <row r="98" spans="1:17">
      <c r="D98" s="41"/>
      <c r="E98" s="41"/>
      <c r="F98" s="41"/>
      <c r="G98" s="41"/>
      <c r="H98" s="41"/>
      <c r="I98" s="41"/>
      <c r="J98" s="41"/>
      <c r="K98" s="61"/>
      <c r="L98" s="61"/>
      <c r="M98" s="61"/>
      <c r="N98" s="61"/>
      <c r="O98" s="61"/>
      <c r="P98" s="61"/>
      <c r="Q98" s="61"/>
    </row>
    <row r="99" spans="1:17" ht="21.95" customHeight="1">
      <c r="A99" s="53"/>
      <c r="B99" s="41"/>
      <c r="C99" s="41"/>
      <c r="D99" s="41"/>
      <c r="E99" s="41"/>
      <c r="F99" s="41"/>
      <c r="G99" s="41"/>
      <c r="H99" s="41"/>
      <c r="I99" s="41"/>
      <c r="J99" s="41"/>
      <c r="K99" s="61"/>
      <c r="L99" s="61"/>
      <c r="M99" s="61"/>
      <c r="N99" s="61"/>
      <c r="O99" s="61"/>
      <c r="P99" s="61"/>
      <c r="Q99" s="61"/>
    </row>
    <row r="100" spans="1:17" ht="21.95" customHeight="1">
      <c r="A100" s="53"/>
      <c r="B100" s="41"/>
      <c r="C100" s="41"/>
      <c r="D100" s="41"/>
      <c r="E100" s="41"/>
      <c r="F100" s="41"/>
      <c r="G100" s="41"/>
      <c r="H100" s="41"/>
      <c r="I100" s="41"/>
      <c r="J100" s="41"/>
      <c r="K100" s="61"/>
      <c r="L100" s="61"/>
      <c r="M100" s="61"/>
      <c r="N100" s="61"/>
      <c r="O100" s="61"/>
      <c r="P100" s="61"/>
      <c r="Q100" s="61"/>
    </row>
    <row r="101" spans="1:17" ht="21.95" customHeight="1">
      <c r="A101" s="53"/>
      <c r="B101" s="41"/>
      <c r="C101" s="41"/>
      <c r="D101" s="41"/>
      <c r="E101" s="41"/>
      <c r="F101" s="41"/>
      <c r="G101" s="41"/>
      <c r="H101" s="41"/>
      <c r="I101" s="41"/>
      <c r="J101" s="41"/>
      <c r="K101" s="61"/>
      <c r="L101" s="61"/>
      <c r="M101" s="61"/>
      <c r="N101" s="61"/>
      <c r="O101" s="61"/>
      <c r="P101" s="61"/>
      <c r="Q101" s="61"/>
    </row>
    <row r="102" spans="1:17" ht="23.25" customHeight="1">
      <c r="A102" s="53"/>
      <c r="B102" s="41"/>
      <c r="C102" s="41"/>
      <c r="D102" s="41"/>
      <c r="E102" s="41"/>
      <c r="F102" s="41"/>
      <c r="G102" s="41"/>
      <c r="H102" s="41"/>
      <c r="I102" s="41"/>
      <c r="J102" s="41"/>
      <c r="K102" s="61"/>
      <c r="L102" s="61"/>
      <c r="M102" s="61"/>
      <c r="N102" s="61"/>
      <c r="O102" s="61"/>
      <c r="P102" s="61"/>
      <c r="Q102" s="61"/>
    </row>
    <row r="103" spans="1:17" ht="21.95" customHeight="1">
      <c r="A103" s="53"/>
      <c r="B103" s="41"/>
      <c r="C103" s="41"/>
      <c r="D103" s="41"/>
      <c r="E103" s="41"/>
      <c r="F103" s="41"/>
      <c r="G103" s="41"/>
      <c r="H103" s="41"/>
      <c r="I103" s="41"/>
      <c r="J103" s="41"/>
      <c r="K103" s="61"/>
      <c r="L103" s="61"/>
      <c r="M103" s="61"/>
      <c r="N103" s="61"/>
      <c r="O103" s="61"/>
      <c r="P103" s="61"/>
      <c r="Q103" s="61"/>
    </row>
    <row r="104" spans="1:17">
      <c r="A104" s="53"/>
      <c r="B104" s="41"/>
      <c r="C104" s="41"/>
      <c r="D104" s="41"/>
      <c r="E104" s="41"/>
      <c r="F104" s="41"/>
      <c r="G104" s="41"/>
      <c r="H104" s="41"/>
      <c r="I104" s="41"/>
      <c r="J104" s="41"/>
      <c r="K104" s="61"/>
      <c r="L104" s="61"/>
      <c r="M104" s="61"/>
      <c r="N104" s="61"/>
      <c r="O104" s="61"/>
      <c r="P104" s="61"/>
      <c r="Q104" s="61"/>
    </row>
    <row r="105" spans="1:17">
      <c r="A105" s="53"/>
      <c r="B105" s="41"/>
      <c r="C105" s="41"/>
      <c r="D105" s="41"/>
      <c r="E105" s="41"/>
      <c r="F105" s="41"/>
      <c r="G105" s="41"/>
      <c r="H105" s="41"/>
      <c r="I105" s="41"/>
      <c r="J105" s="41"/>
      <c r="K105" s="61"/>
      <c r="L105" s="61"/>
      <c r="M105" s="61"/>
      <c r="N105" s="61"/>
      <c r="O105" s="61"/>
      <c r="P105" s="61"/>
      <c r="Q105" s="61"/>
    </row>
    <row r="106" spans="1:17">
      <c r="A106" s="53"/>
      <c r="B106" s="41"/>
      <c r="C106" s="41"/>
      <c r="D106" s="41"/>
      <c r="E106" s="41"/>
      <c r="F106" s="41"/>
      <c r="G106" s="41"/>
      <c r="H106" s="41"/>
      <c r="I106" s="41"/>
      <c r="J106" s="41"/>
      <c r="K106" s="61"/>
      <c r="L106" s="61"/>
      <c r="M106" s="61"/>
      <c r="N106" s="61"/>
      <c r="O106" s="61"/>
      <c r="P106" s="61"/>
      <c r="Q106" s="61"/>
    </row>
    <row r="107" spans="1:17">
      <c r="A107" s="53"/>
      <c r="B107" s="41"/>
      <c r="C107" s="41"/>
      <c r="D107" s="41"/>
      <c r="E107" s="41"/>
      <c r="F107" s="41"/>
      <c r="G107" s="41"/>
      <c r="H107" s="41"/>
      <c r="I107" s="41"/>
      <c r="J107" s="41"/>
      <c r="K107" s="61"/>
      <c r="L107" s="61"/>
      <c r="M107" s="61"/>
      <c r="N107" s="61"/>
      <c r="O107" s="61"/>
      <c r="P107" s="61"/>
      <c r="Q107" s="61"/>
    </row>
    <row r="108" spans="1:17">
      <c r="A108" s="53"/>
      <c r="B108" s="41"/>
      <c r="C108" s="41"/>
      <c r="D108" s="41"/>
      <c r="E108" s="41"/>
      <c r="F108" s="41"/>
      <c r="G108" s="41"/>
      <c r="H108" s="41"/>
      <c r="I108" s="41"/>
      <c r="J108" s="41"/>
      <c r="K108" s="61"/>
      <c r="L108" s="61"/>
      <c r="M108" s="61"/>
      <c r="N108" s="61"/>
      <c r="O108" s="61"/>
      <c r="P108" s="61"/>
      <c r="Q108" s="61"/>
    </row>
    <row r="109" spans="1:17">
      <c r="A109" s="53"/>
      <c r="B109" s="41"/>
      <c r="C109" s="41"/>
      <c r="D109" s="41"/>
      <c r="E109" s="41"/>
      <c r="F109" s="41"/>
      <c r="G109" s="41"/>
      <c r="H109" s="41"/>
      <c r="I109" s="41"/>
      <c r="J109" s="41"/>
      <c r="K109" s="61"/>
      <c r="L109" s="61"/>
      <c r="M109" s="61"/>
      <c r="N109" s="61"/>
      <c r="O109" s="61"/>
      <c r="P109" s="61"/>
      <c r="Q109" s="61"/>
    </row>
    <row r="110" spans="1:17">
      <c r="A110" s="53"/>
      <c r="B110" s="41"/>
      <c r="C110" s="41"/>
      <c r="D110" s="41"/>
      <c r="E110" s="41"/>
      <c r="F110" s="41"/>
      <c r="G110" s="41"/>
      <c r="H110" s="41"/>
      <c r="I110" s="41"/>
      <c r="J110" s="41"/>
      <c r="K110" s="61"/>
      <c r="L110" s="61"/>
      <c r="M110" s="61"/>
      <c r="N110" s="61"/>
      <c r="O110" s="61"/>
      <c r="P110" s="61"/>
      <c r="Q110" s="61"/>
    </row>
    <row r="111" spans="1:17" ht="21.9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103"/>
      <c r="M111" s="103"/>
      <c r="O111" s="103"/>
      <c r="P111" s="41"/>
      <c r="Q111" s="29" t="s">
        <v>214</v>
      </c>
    </row>
    <row r="121" spans="1:1">
      <c r="A121" s="2" t="s">
        <v>181</v>
      </c>
    </row>
  </sheetData>
  <mergeCells count="6">
    <mergeCell ref="K5:Q5"/>
    <mergeCell ref="K59:Q59"/>
    <mergeCell ref="O60:Q60"/>
    <mergeCell ref="O6:Q6"/>
    <mergeCell ref="K6:M6"/>
    <mergeCell ref="K60:M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4" ma:contentTypeDescription="Create a new document." ma:contentTypeScope="" ma:versionID="b21b406eaf9c862da345fdb51e161108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a7ac398b55ce6d551bea0a5b065d646a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7629CB-0ADB-4E81-80CA-23A53BF34562}">
  <ds:schemaRefs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5D1E3FF-DBCF-439D-AC27-3E679BE4A4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'PL (3M)'!Print_Area</vt:lpstr>
      <vt:lpstr>'PL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2025-11-13T09:42:37Z</cp:lastPrinted>
  <dcterms:created xsi:type="dcterms:W3CDTF">2003-12-15T02:14:16Z</dcterms:created>
  <dcterms:modified xsi:type="dcterms:W3CDTF">2025-11-13T11:49:20Z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