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24240" windowHeight="13740" tabRatio="599" firstSheet="2" activeTab="2"/>
  </bookViews>
  <sheets>
    <sheet name="0000000" sheetId="2" state="veryHidden" r:id="rId1"/>
    <sheet name="1000000" sheetId="3" state="veryHidden" r:id="rId2"/>
    <sheet name="2-4" sheetId="23" r:id="rId3"/>
    <sheet name="5-6" sheetId="17" r:id="rId4"/>
    <sheet name="7" sheetId="25" r:id="rId5"/>
    <sheet name="8" sheetId="24" r:id="rId6"/>
    <sheet name="9-10" sheetId="18" r:id="rId7"/>
    <sheet name="11" sheetId="27" r:id="rId8"/>
  </sheets>
  <definedNames>
    <definedName name="_xlnm.Print_Area" localSheetId="7">'11'!$A$1:$H$56</definedName>
    <definedName name="_xlnm.Print_Area" localSheetId="2">'2-4'!$A$1:$G$146</definedName>
    <definedName name="_xlnm.Print_Area" localSheetId="4">'7'!$A$1:$N$35</definedName>
    <definedName name="_xlnm.Print_Area" localSheetId="5">'8'!$A$1:$G$49</definedName>
  </definedNames>
  <calcPr calcId="125725"/>
</workbook>
</file>

<file path=xl/calcChain.xml><?xml version="1.0" encoding="utf-8"?>
<calcChain xmlns="http://schemas.openxmlformats.org/spreadsheetml/2006/main">
  <c r="K15" i="25"/>
  <c r="M15" s="1"/>
  <c r="K16"/>
  <c r="M16" s="1"/>
  <c r="K24" l="1"/>
  <c r="F92" i="18" l="1"/>
  <c r="L21" i="25"/>
  <c r="L23" s="1"/>
  <c r="L25" s="1"/>
  <c r="D120" i="23" s="1"/>
  <c r="L12" i="25"/>
  <c r="G92" i="18"/>
  <c r="H92"/>
  <c r="I92"/>
  <c r="G23" i="24"/>
  <c r="G16"/>
  <c r="M24" i="25"/>
  <c r="K17"/>
  <c r="M17" s="1"/>
  <c r="K20"/>
  <c r="M20" s="1"/>
  <c r="F55" i="17"/>
  <c r="F62" s="1"/>
  <c r="F65" s="1"/>
  <c r="F67" s="1"/>
  <c r="E55"/>
  <c r="E62" s="1"/>
  <c r="E65" s="1"/>
  <c r="E67" s="1"/>
  <c r="F20" i="24" s="1"/>
  <c r="F22" s="1"/>
  <c r="F24" s="1"/>
  <c r="F117" i="23" s="1"/>
  <c r="D55" i="17"/>
  <c r="D62" s="1"/>
  <c r="D65" s="1"/>
  <c r="D67" s="1"/>
  <c r="C55"/>
  <c r="C62" s="1"/>
  <c r="C65" s="1"/>
  <c r="C67" s="1"/>
  <c r="G75" i="23"/>
  <c r="F75"/>
  <c r="E75"/>
  <c r="D75"/>
  <c r="G68"/>
  <c r="F68"/>
  <c r="E68"/>
  <c r="D68"/>
  <c r="G31"/>
  <c r="F31"/>
  <c r="E31"/>
  <c r="D31"/>
  <c r="G19"/>
  <c r="F19"/>
  <c r="E19"/>
  <c r="D19"/>
  <c r="G55"/>
  <c r="G104" s="1"/>
  <c r="F55"/>
  <c r="F104" s="1"/>
  <c r="E55"/>
  <c r="E104" s="1"/>
  <c r="D55"/>
  <c r="D104" s="1"/>
  <c r="A52"/>
  <c r="A101" s="1"/>
  <c r="F20" i="27"/>
  <c r="G20"/>
  <c r="H20"/>
  <c r="E20"/>
  <c r="E11" i="17"/>
  <c r="E18" s="1"/>
  <c r="E21" s="1"/>
  <c r="E23" s="1"/>
  <c r="D11"/>
  <c r="D18" s="1"/>
  <c r="D21" s="1"/>
  <c r="D23" s="1"/>
  <c r="F11"/>
  <c r="F18" s="1"/>
  <c r="F21" s="1"/>
  <c r="F23" s="1"/>
  <c r="C11"/>
  <c r="C18" s="1"/>
  <c r="C21" s="1"/>
  <c r="C23" s="1"/>
  <c r="E120" i="23"/>
  <c r="E118"/>
  <c r="E117"/>
  <c r="G117"/>
  <c r="K13" i="25"/>
  <c r="M13" s="1"/>
  <c r="K11"/>
  <c r="M11" s="1"/>
  <c r="G21" i="24"/>
  <c r="G19"/>
  <c r="A56" i="18"/>
  <c r="G12" i="24"/>
  <c r="C22"/>
  <c r="C24" s="1"/>
  <c r="F112" i="23" s="1"/>
  <c r="D15" i="24"/>
  <c r="D17" s="1"/>
  <c r="G113" i="23" s="1"/>
  <c r="E15" i="24"/>
  <c r="E17" s="1"/>
  <c r="G116" i="23" s="1"/>
  <c r="C15" i="24"/>
  <c r="C17" s="1"/>
  <c r="G112" i="23" s="1"/>
  <c r="C14" i="25"/>
  <c r="D23"/>
  <c r="D25" s="1"/>
  <c r="D113" i="23" s="1"/>
  <c r="G14" i="24"/>
  <c r="D22"/>
  <c r="D24" s="1"/>
  <c r="F113" i="23" s="1"/>
  <c r="E22" i="24"/>
  <c r="E24" s="1"/>
  <c r="F116" i="23" s="1"/>
  <c r="D14" i="25"/>
  <c r="D18" s="1"/>
  <c r="E113" i="23" s="1"/>
  <c r="E14" i="25"/>
  <c r="E18" s="1"/>
  <c r="E116" i="23" s="1"/>
  <c r="I14" i="25"/>
  <c r="I18" s="1"/>
  <c r="K22"/>
  <c r="M22" s="1"/>
  <c r="C23"/>
  <c r="C25" s="1"/>
  <c r="D112" i="23" s="1"/>
  <c r="E23" i="25"/>
  <c r="E25" s="1"/>
  <c r="D116" i="23" s="1"/>
  <c r="I23" i="25"/>
  <c r="I25" s="1"/>
  <c r="D118" i="23" s="1"/>
  <c r="C18" i="25" l="1"/>
  <c r="E112" i="23" s="1"/>
  <c r="E119" s="1"/>
  <c r="E121" s="1"/>
  <c r="F13" i="24"/>
  <c r="F15" s="1"/>
  <c r="F17" s="1"/>
  <c r="G20"/>
  <c r="G22" s="1"/>
  <c r="G24" s="1"/>
  <c r="G32" i="23"/>
  <c r="F76"/>
  <c r="D32"/>
  <c r="E32"/>
  <c r="E76"/>
  <c r="G119"/>
  <c r="G121" s="1"/>
  <c r="F32"/>
  <c r="G76"/>
  <c r="D76"/>
  <c r="L14" i="25"/>
  <c r="L18" s="1"/>
  <c r="F69" i="17"/>
  <c r="F79" s="1"/>
  <c r="F74"/>
  <c r="F72" s="1"/>
  <c r="F82" s="1"/>
  <c r="C69"/>
  <c r="C79" s="1"/>
  <c r="C74"/>
  <c r="C72" s="1"/>
  <c r="D74"/>
  <c r="D69"/>
  <c r="D79" s="1"/>
  <c r="D77" s="1"/>
  <c r="E69"/>
  <c r="E79" s="1"/>
  <c r="E74"/>
  <c r="E72" s="1"/>
  <c r="E82" s="1"/>
  <c r="D25"/>
  <c r="D35" s="1"/>
  <c r="D33" s="1"/>
  <c r="D30"/>
  <c r="D28" s="1"/>
  <c r="D38" s="1"/>
  <c r="C30"/>
  <c r="C28" s="1"/>
  <c r="C38" s="1"/>
  <c r="C25"/>
  <c r="C35" s="1"/>
  <c r="C33" s="1"/>
  <c r="E30"/>
  <c r="E28" s="1"/>
  <c r="E38" s="1"/>
  <c r="E25"/>
  <c r="E35" s="1"/>
  <c r="E33" s="1"/>
  <c r="F30"/>
  <c r="F28" s="1"/>
  <c r="F38" s="1"/>
  <c r="F25"/>
  <c r="F35" s="1"/>
  <c r="F33" s="1"/>
  <c r="F119" i="23"/>
  <c r="F121" s="1"/>
  <c r="G13" i="24" l="1"/>
  <c r="G15" s="1"/>
  <c r="G17" s="1"/>
  <c r="E122" i="23"/>
  <c r="F122"/>
  <c r="G122"/>
  <c r="C82" i="17"/>
  <c r="F21" i="25"/>
  <c r="H10" i="18"/>
  <c r="H39" s="1"/>
  <c r="H74" s="1"/>
  <c r="H77" s="1"/>
  <c r="G22" i="27" s="1"/>
  <c r="G24" s="1"/>
  <c r="E77" i="17"/>
  <c r="C77"/>
  <c r="F10" i="18"/>
  <c r="F39" s="1"/>
  <c r="G10"/>
  <c r="G39" s="1"/>
  <c r="G74" s="1"/>
  <c r="G77" s="1"/>
  <c r="F22" i="27" s="1"/>
  <c r="F24" s="1"/>
  <c r="D72" i="17"/>
  <c r="I10" i="18"/>
  <c r="I39" s="1"/>
  <c r="I74" s="1"/>
  <c r="I77" s="1"/>
  <c r="H22" i="27" s="1"/>
  <c r="H24" s="1"/>
  <c r="F77" i="17"/>
  <c r="F74" i="18" l="1"/>
  <c r="F77" s="1"/>
  <c r="E22" i="27" s="1"/>
  <c r="E24" s="1"/>
  <c r="D82" i="17"/>
  <c r="F12" i="25"/>
  <c r="K21"/>
  <c r="F23"/>
  <c r="F25" s="1"/>
  <c r="D117" i="23" s="1"/>
  <c r="D119" s="1"/>
  <c r="D121" s="1"/>
  <c r="D122" s="1"/>
  <c r="K12" i="25" l="1"/>
  <c r="F14"/>
  <c r="F18" s="1"/>
  <c r="K23"/>
  <c r="M21"/>
  <c r="M12" l="1"/>
  <c r="K14"/>
  <c r="K18" s="1"/>
  <c r="K25"/>
  <c r="M23"/>
  <c r="M25" s="1"/>
  <c r="M14" l="1"/>
  <c r="M18" s="1"/>
</calcChain>
</file>

<file path=xl/sharedStrings.xml><?xml version="1.0" encoding="utf-8"?>
<sst xmlns="http://schemas.openxmlformats.org/spreadsheetml/2006/main" count="401" uniqueCount="233">
  <si>
    <t>GFPT PUBLIC COMPANY LIMITED AND ITS SUBSIDIARY COMPANIES</t>
  </si>
  <si>
    <t>STATEMENTS OF FINANCIAL POSITION</t>
  </si>
  <si>
    <t>Consolidated financial statements</t>
  </si>
  <si>
    <t>Separate financial statements</t>
  </si>
  <si>
    <t>Current assets</t>
  </si>
  <si>
    <t>Cash and cash equivalents</t>
  </si>
  <si>
    <t xml:space="preserve">Inventories </t>
  </si>
  <si>
    <t>Other current assets</t>
  </si>
  <si>
    <t>Non-current assets</t>
  </si>
  <si>
    <t>Investments in associates</t>
  </si>
  <si>
    <t>Investments in subsidiaries</t>
  </si>
  <si>
    <t xml:space="preserve">Investment property </t>
  </si>
  <si>
    <t xml:space="preserve">Property, plant and equipment </t>
  </si>
  <si>
    <t>Deferred tax assets</t>
  </si>
  <si>
    <t>Goodwill</t>
  </si>
  <si>
    <t>Other non-current assets</t>
  </si>
  <si>
    <t>Notes to the financial statements are an integral part of these statements.</t>
  </si>
  <si>
    <t>Notes</t>
  </si>
  <si>
    <t xml:space="preserve">Current liabilities </t>
  </si>
  <si>
    <t>Short-term loans from financial institutions</t>
  </si>
  <si>
    <t xml:space="preserve">Non-current liabilities </t>
  </si>
  <si>
    <t>Long-term loans from related persons</t>
  </si>
  <si>
    <t>Employee benefit obligations</t>
  </si>
  <si>
    <t>Other non-current liabilities</t>
  </si>
  <si>
    <t>Shareholders' equity</t>
  </si>
  <si>
    <t>Share capital</t>
  </si>
  <si>
    <t>STATEMENTS OF COMPREHENSIVE INCOME</t>
  </si>
  <si>
    <t>Revenue from sales</t>
  </si>
  <si>
    <t>Other income</t>
  </si>
  <si>
    <t>Administrative expenses</t>
  </si>
  <si>
    <t>STATEMENTS OF CHANGES IN SHAREHOLDERS' EQUITY</t>
  </si>
  <si>
    <t>Retained earnings</t>
  </si>
  <si>
    <t>Other component of equity</t>
  </si>
  <si>
    <t>Issued and paid-up</t>
  </si>
  <si>
    <t>Share</t>
  </si>
  <si>
    <t>Appropriated</t>
  </si>
  <si>
    <t>Unappropriated</t>
  </si>
  <si>
    <t>Total</t>
  </si>
  <si>
    <t xml:space="preserve">Non-controlling </t>
  </si>
  <si>
    <t>share capital</t>
  </si>
  <si>
    <t>interests</t>
  </si>
  <si>
    <t xml:space="preserve">Share </t>
  </si>
  <si>
    <t>premium account</t>
  </si>
  <si>
    <t xml:space="preserve">STATEMENTS OF CASH FLOW </t>
  </si>
  <si>
    <t>Inventories</t>
  </si>
  <si>
    <t>Cash payment in income tax</t>
  </si>
  <si>
    <t>Cash received from sales of property, plant and equipment</t>
  </si>
  <si>
    <t xml:space="preserve">Cash payment in purchase of property, plant and equipment </t>
  </si>
  <si>
    <t>Cash flows from financing activities</t>
  </si>
  <si>
    <t>Cash received from short-term loans from financial institutions</t>
  </si>
  <si>
    <t>Cash payment in short-term loans from financial institutions</t>
  </si>
  <si>
    <t>Cash payment in long-term loans from related persons</t>
  </si>
  <si>
    <t>Cash payment in interest expenses</t>
  </si>
  <si>
    <t>Additional disclosure :</t>
  </si>
  <si>
    <t>Non-current biological assets</t>
  </si>
  <si>
    <t>Interest expenses</t>
  </si>
  <si>
    <t>Items not affecting cash flow are as follows :-</t>
  </si>
  <si>
    <t>Gross profit</t>
  </si>
  <si>
    <t>Share of profit from associates</t>
  </si>
  <si>
    <t>Cash flows from operating activities</t>
  </si>
  <si>
    <t>Cash flows from operating activities (continue)</t>
  </si>
  <si>
    <t xml:space="preserve">Cash flows from investing activities </t>
  </si>
  <si>
    <t>- Transfer of other non-current assets to property, plant and equipment</t>
  </si>
  <si>
    <t xml:space="preserve">Deferred rental income </t>
  </si>
  <si>
    <t>Right-of-use assets</t>
  </si>
  <si>
    <t>Derivative assets</t>
  </si>
  <si>
    <t>Lease liabilities</t>
  </si>
  <si>
    <t>Cash payment in lease liabilities</t>
  </si>
  <si>
    <t>Derivative liabilities</t>
  </si>
  <si>
    <t>Total comprehensive income for the period</t>
  </si>
  <si>
    <t>Other comprehensive income for the period</t>
  </si>
  <si>
    <t>Profit for the period</t>
  </si>
  <si>
    <t>Current portion of deferred rental income</t>
  </si>
  <si>
    <t>(Unit : Thousand Baht)</t>
  </si>
  <si>
    <t>Unaudited</t>
  </si>
  <si>
    <t>Limited review only</t>
  </si>
  <si>
    <t>Audited</t>
  </si>
  <si>
    <t>Income tax payables</t>
  </si>
  <si>
    <t xml:space="preserve">     Unaudited</t>
  </si>
  <si>
    <t xml:space="preserve">     Limited review only</t>
  </si>
  <si>
    <t xml:space="preserve">          Unaudited</t>
  </si>
  <si>
    <t xml:space="preserve">          Limited review only</t>
  </si>
  <si>
    <t>Deferred rental income recognized as revenues</t>
  </si>
  <si>
    <t xml:space="preserve">        Unaudited</t>
  </si>
  <si>
    <t xml:space="preserve">        Limited review only</t>
  </si>
  <si>
    <t>Cash payment in interest expenses capitalized to cost of assets</t>
  </si>
  <si>
    <t>Cash received from long-term loans from related persons</t>
  </si>
  <si>
    <t xml:space="preserve">Cost of sales   </t>
  </si>
  <si>
    <t>Finance cost</t>
  </si>
  <si>
    <t>Depreciation of investment property</t>
  </si>
  <si>
    <t xml:space="preserve">Depreciation of property, plant and equipment </t>
  </si>
  <si>
    <t>Depreciation of right-of-use assets</t>
  </si>
  <si>
    <t>Cash and cash equivalents at the beginning of period</t>
  </si>
  <si>
    <t>Cash and cash equivalents at the end of period</t>
  </si>
  <si>
    <t xml:space="preserve">Total comprehensive income for the period </t>
  </si>
  <si>
    <t>Current biological assets</t>
  </si>
  <si>
    <t>Selling and distribution expenses</t>
  </si>
  <si>
    <t>Equity holders of the GFPT PUBLIC COMPANY LIMITED</t>
  </si>
  <si>
    <t>Non-controlling interests</t>
  </si>
  <si>
    <t>Transfer of property, plant and equipment to expenses</t>
  </si>
  <si>
    <t>Interest expense from lease liabilities</t>
  </si>
  <si>
    <t xml:space="preserve">Share of profit from investments in associates </t>
  </si>
  <si>
    <t>Cash received from sales of non-current biological assets</t>
  </si>
  <si>
    <t>Cash payment in right-of-use assets</t>
  </si>
  <si>
    <t>- Transfer of other non-current assets to inventories</t>
  </si>
  <si>
    <t>- Increased in right-of-use assets due to changes in lease agreements</t>
  </si>
  <si>
    <t>Gain from sales of property, plant and equipment</t>
  </si>
  <si>
    <t>- Purchases of property, plant and equipment which had not yet been paid</t>
  </si>
  <si>
    <t>- Amortization of intangible assets transferred to property, plant and equipment</t>
  </si>
  <si>
    <t>Assets</t>
  </si>
  <si>
    <t>Total non-current assets</t>
  </si>
  <si>
    <t>Total assets</t>
  </si>
  <si>
    <t>Total current assets</t>
  </si>
  <si>
    <t>Liabilities and shareholders' equity</t>
  </si>
  <si>
    <t xml:space="preserve">Total current liabilities </t>
  </si>
  <si>
    <t xml:space="preserve">Total non-current liabilities </t>
  </si>
  <si>
    <t>Total liabilities</t>
  </si>
  <si>
    <t>Authorized share capital</t>
  </si>
  <si>
    <t>Issued and paid-up share capital</t>
  </si>
  <si>
    <t xml:space="preserve">Unappropriated                     </t>
  </si>
  <si>
    <t>Total shareholders' equity of the Company</t>
  </si>
  <si>
    <t>Total shareholders' equity</t>
  </si>
  <si>
    <t>Other components of shareholders' equity</t>
  </si>
  <si>
    <t>7</t>
  </si>
  <si>
    <t>10</t>
  </si>
  <si>
    <t>8</t>
  </si>
  <si>
    <t>9</t>
  </si>
  <si>
    <t>11</t>
  </si>
  <si>
    <t>12</t>
  </si>
  <si>
    <t>13</t>
  </si>
  <si>
    <t>Total liabilities and shareholder's equity</t>
  </si>
  <si>
    <t>GFPT PUBLIC COMPANY LIMITED (Unit : Baht)</t>
  </si>
  <si>
    <t>Changes in operating assets and liabilities</t>
  </si>
  <si>
    <t>Premium on ordinary shares</t>
  </si>
  <si>
    <t>1,400,000,000 ordinary shares @ Baht 1.00</t>
  </si>
  <si>
    <t>1,253,821,000 ordinary shares @ Baht 1.00</t>
  </si>
  <si>
    <t xml:space="preserve">Legal reserve                        </t>
  </si>
  <si>
    <t>Legal reserve</t>
  </si>
  <si>
    <t>Unrealized gain in inventory of investment in associates</t>
  </si>
  <si>
    <t xml:space="preserve">Differences from changes in </t>
  </si>
  <si>
    <t>Profit from operation before changes in operating assets and liabilities</t>
  </si>
  <si>
    <t>interests in subsidiary</t>
  </si>
  <si>
    <t>4.1 and 5</t>
  </si>
  <si>
    <t>6</t>
  </si>
  <si>
    <t>Cash received from short-term loans from related persons</t>
  </si>
  <si>
    <t>Income tax revenues (expenses)</t>
  </si>
  <si>
    <t>- Transfer of spare parts to property, plant and equipment</t>
  </si>
  <si>
    <t>Cash received from right-of-use assets</t>
  </si>
  <si>
    <t>- Transfer of other current assets to property, plant and equipment</t>
  </si>
  <si>
    <t>Adjustment to profit for cash received (payment) from operation</t>
  </si>
  <si>
    <t>- Transfer of spare parts to inventories</t>
  </si>
  <si>
    <t>Cash payment in purchase of non-current biological assets</t>
  </si>
  <si>
    <t>2024</t>
  </si>
  <si>
    <t>Balance as at January 1, 2024</t>
  </si>
  <si>
    <t>Gain (loss) from derivative</t>
  </si>
  <si>
    <t>Profit from operating activities</t>
  </si>
  <si>
    <t>4.1 and 15</t>
  </si>
  <si>
    <t>Current tax assets</t>
  </si>
  <si>
    <t>Trade and other current receivables</t>
  </si>
  <si>
    <t>Other intangible assets other than goodwill</t>
  </si>
  <si>
    <t>Trade and other current payables</t>
  </si>
  <si>
    <t>Current provisions for employee benefits</t>
  </si>
  <si>
    <t>Amortization of other intangible assets other than goodwill</t>
  </si>
  <si>
    <t>(Gain) loss from unrealized exchange rate</t>
  </si>
  <si>
    <t>Non-current provisions for employee benefits</t>
  </si>
  <si>
    <t>Provisions for employee benefits</t>
  </si>
  <si>
    <t>Cash payment in purchase of other intangible assets other than goodwill</t>
  </si>
  <si>
    <t>- Acquisition of right-of-use assets under lease agreements</t>
  </si>
  <si>
    <t>- Transfer of property, plant and equipment to trade and other current receivables</t>
  </si>
  <si>
    <t>- Transfer of short-term loans from related persons to long-term loans from related persons</t>
  </si>
  <si>
    <t>Profit before income tax</t>
  </si>
  <si>
    <t>Profit attributable to :</t>
  </si>
  <si>
    <t>Total comprehensive income attributable to:</t>
  </si>
  <si>
    <t>Basic earnings per share</t>
  </si>
  <si>
    <t>Dividend payment</t>
  </si>
  <si>
    <t>21.1</t>
  </si>
  <si>
    <t>Expected credit losses-trade and other current receivables</t>
  </si>
  <si>
    <t>Interest income</t>
  </si>
  <si>
    <t>Cash received from interest income</t>
  </si>
  <si>
    <t>4.1 and 17</t>
  </si>
  <si>
    <t>Loss from sale of non-current biological assets</t>
  </si>
  <si>
    <t>Dividend from investments in associates</t>
  </si>
  <si>
    <t>Net cash received from (uesd in) investing activities</t>
  </si>
  <si>
    <t>Gain from exchange rate</t>
  </si>
  <si>
    <t>Loss from impairment of other non-current assets</t>
  </si>
  <si>
    <t>Dividend income from investment in associate</t>
  </si>
  <si>
    <t>Loss from value of disposal of current biological assets</t>
  </si>
  <si>
    <t>Reversal loss from impairment of current biological assets</t>
  </si>
  <si>
    <t>Cash payment in dividend</t>
  </si>
  <si>
    <t>December 31, 2024</t>
  </si>
  <si>
    <t>Short-term loans from subsidiaries and related persons</t>
  </si>
  <si>
    <t>4.1 and 16</t>
  </si>
  <si>
    <t>2025</t>
  </si>
  <si>
    <t>Balance as at January 1, 2025</t>
  </si>
  <si>
    <t>Profit  before income tax</t>
  </si>
  <si>
    <t>Loan guarantee fee</t>
  </si>
  <si>
    <t>Cash payment in loan guarantee fee</t>
  </si>
  <si>
    <t>- Transfer of other non-current assets to trade and other current receivables</t>
  </si>
  <si>
    <t>Gain from lease termination</t>
  </si>
  <si>
    <t>Cash received from dividend from investments in associates</t>
  </si>
  <si>
    <t>Cash received from short-term loans from subsidiaries</t>
  </si>
  <si>
    <t>- Transfer of property, plant and equipment to intangible assets</t>
  </si>
  <si>
    <t>- Transfer of right-of-use to other non-current assets</t>
  </si>
  <si>
    <t>- Adjustment to property, plant and equipment with a decrease in trade and other current payables</t>
  </si>
  <si>
    <t>- Sales of non-current biological assets which had not yet been received</t>
  </si>
  <si>
    <t xml:space="preserve">- Transfer of  trade and other current receivables to spare parts </t>
  </si>
  <si>
    <t>Dividend income from investment in associates</t>
  </si>
  <si>
    <t>AS AT  SEPTEMBER 30, 2025</t>
  </si>
  <si>
    <t>September 30, 2025</t>
  </si>
  <si>
    <t>FOR THE THREE-MONTH PERIOD ENDED SEPTEMBER 30, 2025</t>
  </si>
  <si>
    <t>FOR THE NINE-MONTH PERIOD ENDED SEPTEMBER 30, 2025</t>
  </si>
  <si>
    <t>Balance as at September 30, 2024</t>
  </si>
  <si>
    <t>Balance as at September 30, 2025</t>
  </si>
  <si>
    <t>Rental income received in advance</t>
  </si>
  <si>
    <t>Cash payment in investment in subsidiary</t>
  </si>
  <si>
    <t>Cash payment in purchase of investment property</t>
  </si>
  <si>
    <t>- Transfer of investment property to property, plant and equipment</t>
  </si>
  <si>
    <t>Gain (loss) from exchange rate</t>
  </si>
  <si>
    <t>Loss from derivative</t>
  </si>
  <si>
    <t>Differences on investment in subsidiary</t>
  </si>
  <si>
    <t>Decreased in non-controlling interest of subsidiary</t>
  </si>
  <si>
    <t>(Reversal) loss from decline in value of inventories</t>
  </si>
  <si>
    <t>Loss from unrealized adjustment of fair value of derivative</t>
  </si>
  <si>
    <t>Income tax (revenues) expenses</t>
  </si>
  <si>
    <t>Net cash used in financing activities</t>
  </si>
  <si>
    <t>Net increase (decrease) in cash and cash equivalents</t>
  </si>
  <si>
    <t>Cash received from operating activities</t>
  </si>
  <si>
    <t>Cash payment in other non-current assets</t>
  </si>
  <si>
    <t>- Depreciation transferred to the cost of non-current biological assets</t>
  </si>
  <si>
    <t>Depreciation of non-current biological assets</t>
  </si>
  <si>
    <t>Loss from written off property, plant and equipment damaged and dilapidation</t>
  </si>
  <si>
    <t>Net cash received from operating activities</t>
  </si>
  <si>
    <t>Current portion of lease liabilities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</si>
</sst>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</numFmts>
  <fonts count="1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UPC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15">
    <xf numFmtId="0" fontId="0" fillId="0" borderId="0" xfId="0"/>
    <xf numFmtId="0" fontId="11" fillId="0" borderId="0" xfId="9" applyFont="1"/>
    <xf numFmtId="0" fontId="12" fillId="0" borderId="0" xfId="9" applyFont="1"/>
    <xf numFmtId="0" fontId="11" fillId="0" borderId="0" xfId="11" applyFont="1"/>
    <xf numFmtId="166" fontId="12" fillId="0" borderId="0" xfId="9" applyNumberFormat="1" applyFont="1"/>
    <xf numFmtId="171" fontId="11" fillId="0" borderId="0" xfId="1" applyNumberFormat="1" applyFont="1" applyFill="1" applyBorder="1"/>
    <xf numFmtId="166" fontId="11" fillId="0" borderId="0" xfId="9" applyNumberFormat="1" applyFont="1"/>
    <xf numFmtId="165" fontId="11" fillId="0" borderId="3" xfId="1" applyNumberFormat="1" applyFont="1" applyFill="1" applyBorder="1"/>
    <xf numFmtId="165" fontId="11" fillId="0" borderId="0" xfId="1" applyNumberFormat="1" applyFont="1" applyFill="1" applyBorder="1"/>
    <xf numFmtId="171" fontId="11" fillId="0" borderId="0" xfId="1" applyNumberFormat="1" applyFont="1" applyFill="1" applyBorder="1" applyAlignment="1"/>
    <xf numFmtId="165" fontId="11" fillId="0" borderId="0" xfId="1" applyNumberFormat="1" applyFont="1" applyFill="1"/>
    <xf numFmtId="165" fontId="11" fillId="0" borderId="0" xfId="1" applyNumberFormat="1" applyFont="1" applyFill="1" applyAlignment="1"/>
    <xf numFmtId="165" fontId="11" fillId="0" borderId="4" xfId="1" applyNumberFormat="1" applyFont="1" applyFill="1" applyBorder="1"/>
    <xf numFmtId="164" fontId="11" fillId="0" borderId="0" xfId="1" applyFont="1" applyFill="1"/>
    <xf numFmtId="165" fontId="11" fillId="0" borderId="0" xfId="9" applyNumberFormat="1" applyFont="1"/>
    <xf numFmtId="165" fontId="11" fillId="0" borderId="5" xfId="1" applyNumberFormat="1" applyFont="1" applyFill="1" applyBorder="1"/>
    <xf numFmtId="165" fontId="11" fillId="0" borderId="6" xfId="1" applyNumberFormat="1" applyFont="1" applyFill="1" applyBorder="1"/>
    <xf numFmtId="165" fontId="12" fillId="0" borderId="0" xfId="1" applyNumberFormat="1" applyFont="1" applyFill="1"/>
    <xf numFmtId="165" fontId="11" fillId="0" borderId="7" xfId="1" applyNumberFormat="1" applyFont="1" applyFill="1" applyBorder="1"/>
    <xf numFmtId="164" fontId="12" fillId="0" borderId="0" xfId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0" applyNumberFormat="1" applyFont="1" applyAlignment="1">
      <alignment horizontal="right"/>
    </xf>
    <xf numFmtId="0" fontId="12" fillId="0" borderId="7" xfId="9" applyFont="1" applyBorder="1"/>
    <xf numFmtId="0" fontId="12" fillId="0" borderId="7" xfId="0" applyFont="1" applyBorder="1" applyAlignment="1">
      <alignment horizontal="center"/>
    </xf>
    <xf numFmtId="165" fontId="12" fillId="0" borderId="3" xfId="9" applyNumberFormat="1" applyFont="1" applyBorder="1"/>
    <xf numFmtId="0" fontId="12" fillId="0" borderId="3" xfId="0" applyFont="1" applyBorder="1" applyAlignment="1">
      <alignment horizontal="center"/>
    </xf>
    <xf numFmtId="165" fontId="12" fillId="0" borderId="3" xfId="0" quotePrefix="1" applyNumberFormat="1" applyFont="1" applyBorder="1" applyAlignment="1">
      <alignment horizontal="center"/>
    </xf>
    <xf numFmtId="0" fontId="11" fillId="0" borderId="0" xfId="0" applyFont="1"/>
    <xf numFmtId="165" fontId="12" fillId="0" borderId="0" xfId="0" applyNumberFormat="1" applyFont="1" applyAlignment="1">
      <alignment horizontal="left"/>
    </xf>
    <xf numFmtId="165" fontId="12" fillId="0" borderId="0" xfId="10" applyNumberFormat="1" applyFont="1" applyAlignment="1">
      <alignment horizontal="center"/>
    </xf>
    <xf numFmtId="0" fontId="13" fillId="0" borderId="0" xfId="9" applyFont="1"/>
    <xf numFmtId="49" fontId="11" fillId="0" borderId="0" xfId="9" quotePrefix="1" applyNumberFormat="1" applyFont="1" applyAlignment="1">
      <alignment horizontal="center"/>
    </xf>
    <xf numFmtId="165" fontId="11" fillId="0" borderId="0" xfId="9" applyNumberFormat="1" applyFont="1" applyAlignment="1">
      <alignment horizontal="center"/>
    </xf>
    <xf numFmtId="165" fontId="11" fillId="0" borderId="0" xfId="9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7" fontId="11" fillId="0" borderId="0" xfId="0" applyNumberFormat="1" applyFont="1"/>
    <xf numFmtId="0" fontId="11" fillId="0" borderId="0" xfId="9" quotePrefix="1" applyFont="1" applyAlignment="1">
      <alignment horizontal="center"/>
    </xf>
    <xf numFmtId="0" fontId="11" fillId="0" borderId="0" xfId="9" applyFont="1" applyAlignment="1">
      <alignment horizontal="center"/>
    </xf>
    <xf numFmtId="49" fontId="11" fillId="0" borderId="0" xfId="9" applyNumberFormat="1" applyFont="1" applyAlignment="1">
      <alignment horizontal="center"/>
    </xf>
    <xf numFmtId="0" fontId="11" fillId="0" borderId="0" xfId="9" applyFont="1" applyAlignment="1">
      <alignment horizontal="left"/>
    </xf>
    <xf numFmtId="0" fontId="14" fillId="0" borderId="0" xfId="9" applyFont="1"/>
    <xf numFmtId="0" fontId="12" fillId="0" borderId="0" xfId="0" applyFont="1" applyAlignment="1">
      <alignment horizontal="right"/>
    </xf>
    <xf numFmtId="0" fontId="12" fillId="0" borderId="7" xfId="9" applyFont="1" applyBorder="1" applyAlignment="1">
      <alignment horizontal="center"/>
    </xf>
    <xf numFmtId="164" fontId="12" fillId="0" borderId="7" xfId="1" applyFont="1" applyFill="1" applyBorder="1" applyAlignment="1">
      <alignment horizontal="center"/>
    </xf>
    <xf numFmtId="0" fontId="12" fillId="0" borderId="3" xfId="9" applyFont="1" applyBorder="1" applyAlignment="1">
      <alignment horizontal="center"/>
    </xf>
    <xf numFmtId="49" fontId="12" fillId="0" borderId="3" xfId="0" quotePrefix="1" applyNumberFormat="1" applyFont="1" applyBorder="1" applyAlignment="1">
      <alignment horizontal="center"/>
    </xf>
    <xf numFmtId="0" fontId="12" fillId="0" borderId="0" xfId="9" applyFont="1" applyAlignment="1">
      <alignment horizontal="center"/>
    </xf>
    <xf numFmtId="171" fontId="11" fillId="0" borderId="3" xfId="1" applyNumberFormat="1" applyFont="1" applyFill="1" applyBorder="1"/>
    <xf numFmtId="41" fontId="11" fillId="0" borderId="3" xfId="1" applyNumberFormat="1" applyFont="1" applyFill="1" applyBorder="1"/>
    <xf numFmtId="165" fontId="11" fillId="0" borderId="0" xfId="1" applyNumberFormat="1" applyFont="1" applyFill="1" applyBorder="1" applyAlignment="1">
      <alignment horizontal="center"/>
    </xf>
    <xf numFmtId="171" fontId="11" fillId="0" borderId="6" xfId="1" applyNumberFormat="1" applyFont="1" applyFill="1" applyBorder="1"/>
    <xf numFmtId="43" fontId="11" fillId="0" borderId="0" xfId="1" applyNumberFormat="1" applyFont="1" applyFill="1" applyBorder="1"/>
    <xf numFmtId="164" fontId="12" fillId="0" borderId="0" xfId="1" applyFont="1" applyFill="1" applyBorder="1"/>
    <xf numFmtId="164" fontId="11" fillId="0" borderId="0" xfId="1" applyFont="1" applyFill="1" applyBorder="1"/>
    <xf numFmtId="0" fontId="12" fillId="0" borderId="0" xfId="0" applyFont="1"/>
    <xf numFmtId="165" fontId="12" fillId="0" borderId="0" xfId="1" applyNumberFormat="1" applyFont="1" applyFill="1" applyBorder="1"/>
    <xf numFmtId="164" fontId="12" fillId="0" borderId="0" xfId="1" applyFont="1" applyFill="1"/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right"/>
    </xf>
    <xf numFmtId="0" fontId="11" fillId="0" borderId="3" xfId="0" applyFont="1" applyBorder="1"/>
    <xf numFmtId="164" fontId="12" fillId="0" borderId="7" xfId="1" applyFont="1" applyFill="1" applyBorder="1" applyAlignment="1"/>
    <xf numFmtId="164" fontId="12" fillId="0" borderId="3" xfId="1" applyFont="1" applyFill="1" applyBorder="1" applyAlignment="1">
      <alignment horizontal="center"/>
    </xf>
    <xf numFmtId="0" fontId="11" fillId="0" borderId="7" xfId="0" applyFont="1" applyBorder="1"/>
    <xf numFmtId="0" fontId="13" fillId="0" borderId="0" xfId="0" applyFont="1"/>
    <xf numFmtId="165" fontId="12" fillId="0" borderId="0" xfId="0" applyNumberFormat="1" applyFont="1"/>
    <xf numFmtId="164" fontId="11" fillId="0" borderId="3" xfId="1" applyFont="1" applyFill="1" applyBorder="1"/>
    <xf numFmtId="43" fontId="11" fillId="0" borderId="3" xfId="1" applyNumberFormat="1" applyFont="1" applyFill="1" applyBorder="1"/>
    <xf numFmtId="165" fontId="11" fillId="0" borderId="0" xfId="0" applyNumberFormat="1" applyFont="1"/>
    <xf numFmtId="0" fontId="11" fillId="0" borderId="0" xfId="0" applyFont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5" xfId="0" applyFont="1" applyBorder="1" applyAlignment="1">
      <alignment horizontal="centerContinuous"/>
    </xf>
    <xf numFmtId="164" fontId="12" fillId="0" borderId="0" xfId="1" applyFont="1" applyFill="1" applyBorder="1" applyAlignment="1">
      <alignment horizontal="left"/>
    </xf>
    <xf numFmtId="164" fontId="12" fillId="0" borderId="7" xfId="1" applyFont="1" applyFill="1" applyBorder="1" applyAlignment="1">
      <alignment horizontal="centerContinuous"/>
    </xf>
    <xf numFmtId="164" fontId="12" fillId="0" borderId="0" xfId="1" applyFont="1" applyFill="1" applyBorder="1" applyAlignment="1"/>
    <xf numFmtId="166" fontId="11" fillId="0" borderId="0" xfId="0" applyNumberFormat="1" applyFont="1"/>
    <xf numFmtId="165" fontId="11" fillId="0" borderId="0" xfId="1" applyNumberFormat="1" applyFont="1" applyFill="1" applyBorder="1" applyAlignment="1"/>
    <xf numFmtId="171" fontId="15" fillId="0" borderId="0" xfId="1" applyNumberFormat="1" applyFont="1" applyFill="1" applyBorder="1" applyAlignment="1"/>
    <xf numFmtId="164" fontId="11" fillId="0" borderId="0" xfId="1" applyFont="1" applyFill="1" applyAlignment="1"/>
    <xf numFmtId="43" fontId="15" fillId="0" borderId="0" xfId="1" applyNumberFormat="1" applyFont="1" applyFill="1" applyBorder="1" applyAlignment="1"/>
    <xf numFmtId="43" fontId="15" fillId="0" borderId="3" xfId="1" applyNumberFormat="1" applyFont="1" applyFill="1" applyBorder="1" applyAlignment="1"/>
    <xf numFmtId="171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4" fontId="11" fillId="0" borderId="0" xfId="1" applyFont="1" applyFill="1" applyBorder="1" applyAlignment="1">
      <alignment horizontal="right"/>
    </xf>
    <xf numFmtId="166" fontId="12" fillId="0" borderId="0" xfId="0" applyNumberFormat="1" applyFont="1"/>
    <xf numFmtId="171" fontId="15" fillId="0" borderId="3" xfId="1" applyNumberFormat="1" applyFont="1" applyFill="1" applyBorder="1" applyAlignment="1"/>
    <xf numFmtId="171" fontId="11" fillId="0" borderId="5" xfId="1" applyNumberFormat="1" applyFont="1" applyFill="1" applyBorder="1"/>
    <xf numFmtId="0" fontId="15" fillId="0" borderId="0" xfId="0" applyFont="1"/>
    <xf numFmtId="166" fontId="16" fillId="0" borderId="0" xfId="0" applyNumberFormat="1" applyFont="1"/>
    <xf numFmtId="166" fontId="15" fillId="0" borderId="0" xfId="0" applyNumberFormat="1" applyFont="1"/>
    <xf numFmtId="0" fontId="16" fillId="0" borderId="0" xfId="0" applyFont="1"/>
    <xf numFmtId="171" fontId="12" fillId="0" borderId="0" xfId="1" applyNumberFormat="1" applyFont="1" applyFill="1" applyBorder="1" applyAlignment="1">
      <alignment horizontal="right"/>
    </xf>
    <xf numFmtId="171" fontId="12" fillId="0" borderId="0" xfId="1" applyNumberFormat="1" applyFont="1" applyFill="1" applyBorder="1"/>
    <xf numFmtId="0" fontId="16" fillId="0" borderId="0" xfId="11" applyFont="1"/>
    <xf numFmtId="0" fontId="15" fillId="0" borderId="0" xfId="11" applyFont="1"/>
    <xf numFmtId="0" fontId="15" fillId="0" borderId="0" xfId="11" quotePrefix="1" applyFont="1"/>
    <xf numFmtId="0" fontId="11" fillId="0" borderId="0" xfId="11" quotePrefix="1" applyFont="1"/>
    <xf numFmtId="165" fontId="12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 textRotation="180"/>
    </xf>
    <xf numFmtId="171" fontId="11" fillId="0" borderId="7" xfId="1" applyNumberFormat="1" applyFont="1" applyFill="1" applyBorder="1"/>
    <xf numFmtId="0" fontId="11" fillId="0" borderId="0" xfId="0" quotePrefix="1" applyFont="1"/>
    <xf numFmtId="164" fontId="11" fillId="0" borderId="0" xfId="1" applyFont="1" applyFill="1" applyBorder="1" applyAlignment="1"/>
    <xf numFmtId="171" fontId="11" fillId="0" borderId="0" xfId="1" applyNumberFormat="1" applyFont="1" applyFill="1"/>
    <xf numFmtId="37" fontId="11" fillId="0" borderId="0" xfId="1" applyNumberFormat="1" applyFont="1" applyFill="1"/>
    <xf numFmtId="0" fontId="17" fillId="0" borderId="0" xfId="0" applyFont="1"/>
    <xf numFmtId="164" fontId="17" fillId="0" borderId="0" xfId="1" applyFont="1" applyFill="1"/>
    <xf numFmtId="166" fontId="11" fillId="0" borderId="0" xfId="1" applyNumberFormat="1" applyFont="1" applyFill="1" applyBorder="1"/>
    <xf numFmtId="165" fontId="18" fillId="0" borderId="3" xfId="1" applyNumberFormat="1" applyFont="1" applyFill="1" applyBorder="1"/>
    <xf numFmtId="171" fontId="15" fillId="0" borderId="0" xfId="1" quotePrefix="1" applyNumberFormat="1" applyFont="1" applyFill="1" applyBorder="1" applyAlignment="1"/>
    <xf numFmtId="164" fontId="12" fillId="0" borderId="0" xfId="1" applyFont="1" applyFill="1" applyBorder="1" applyAlignment="1">
      <alignment horizontal="center"/>
    </xf>
    <xf numFmtId="165" fontId="12" fillId="0" borderId="7" xfId="0" applyNumberFormat="1" applyFont="1" applyBorder="1" applyAlignment="1">
      <alignment horizontal="center"/>
    </xf>
    <xf numFmtId="164" fontId="12" fillId="0" borderId="7" xfId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</cellXfs>
  <cellStyles count="15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Normal_BS " xfId="10"/>
    <cellStyle name="Normal_PR.124-q1'53T2" xfId="11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57150</xdr:rowOff>
    </xdr:to>
    <xdr:sp macro="" textlink="">
      <xdr:nvSpPr>
        <xdr:cNvPr id="24084" name="Text Box 1">
          <a:extLst>
            <a:ext uri="{FF2B5EF4-FFF2-40B4-BE49-F238E27FC236}">
              <a16:creationId xmlns="" xmlns:a16="http://schemas.microsoft.com/office/drawing/2014/main" id="{2E8D3240-E3BD-161C-3A03-22B0F616D75C}"/>
            </a:ext>
          </a:extLst>
        </xdr:cNvPr>
        <xdr:cNvSpPr txBox="1">
          <a:spLocks noChangeArrowheads="1"/>
        </xdr:cNvSpPr>
      </xdr:nvSpPr>
      <xdr:spPr bwMode="auto">
        <a:xfrm>
          <a:off x="9344025" y="84677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104775</xdr:colOff>
      <xdr:row>34</xdr:row>
      <xdr:rowOff>57150</xdr:rowOff>
    </xdr:to>
    <xdr:sp macro="" textlink="">
      <xdr:nvSpPr>
        <xdr:cNvPr id="24085" name="Text Box 1">
          <a:extLst>
            <a:ext uri="{FF2B5EF4-FFF2-40B4-BE49-F238E27FC236}">
              <a16:creationId xmlns="" xmlns:a16="http://schemas.microsoft.com/office/drawing/2014/main" id="{C20F147A-1098-F84E-C0BB-B46ECD65ED6B}"/>
            </a:ext>
          </a:extLst>
        </xdr:cNvPr>
        <xdr:cNvSpPr txBox="1">
          <a:spLocks noChangeArrowheads="1"/>
        </xdr:cNvSpPr>
      </xdr:nvSpPr>
      <xdr:spPr bwMode="auto">
        <a:xfrm>
          <a:off x="8372475" y="84677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47625</xdr:rowOff>
    </xdr:to>
    <xdr:sp macro="" textlink="">
      <xdr:nvSpPr>
        <xdr:cNvPr id="24940" name="Text Box 1">
          <a:extLst>
            <a:ext uri="{FF2B5EF4-FFF2-40B4-BE49-F238E27FC236}">
              <a16:creationId xmlns="" xmlns:a16="http://schemas.microsoft.com/office/drawing/2014/main" id="{1EBE8DC9-EAD2-4B3C-F316-8CFCC35F6AC9}"/>
            </a:ext>
          </a:extLst>
        </xdr:cNvPr>
        <xdr:cNvSpPr txBox="1">
          <a:spLocks noChangeArrowheads="1"/>
        </xdr:cNvSpPr>
      </xdr:nvSpPr>
      <xdr:spPr bwMode="auto">
        <a:xfrm>
          <a:off x="8039100" y="633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7"/>
  <sheetViews>
    <sheetView tabSelected="1" zoomScaleNormal="100" zoomScaleSheetLayoutView="120" workbookViewId="0">
      <selection activeCell="E67" sqref="E67"/>
    </sheetView>
  </sheetViews>
  <sheetFormatPr defaultColWidth="9.140625" defaultRowHeight="21"/>
  <cols>
    <col min="1" max="1" width="2.42578125" style="1" customWidth="1"/>
    <col min="2" max="2" width="39.42578125" style="1" customWidth="1"/>
    <col min="3" max="3" width="12.85546875" style="1" customWidth="1"/>
    <col min="4" max="4" width="18.42578125" style="14" customWidth="1"/>
    <col min="5" max="5" width="17" style="14" bestFit="1" customWidth="1"/>
    <col min="6" max="6" width="18.140625" style="14" customWidth="1"/>
    <col min="7" max="7" width="16.5703125" style="14" bestFit="1" customWidth="1"/>
    <col min="8" max="16384" width="9.140625" style="1"/>
  </cols>
  <sheetData>
    <row r="1" spans="1:7">
      <c r="G1" s="14">
        <v>2</v>
      </c>
    </row>
    <row r="2" spans="1:7">
      <c r="A2" s="109" t="s">
        <v>0</v>
      </c>
      <c r="B2" s="109"/>
      <c r="C2" s="109"/>
      <c r="D2" s="109"/>
      <c r="E2" s="109"/>
      <c r="F2" s="109"/>
      <c r="G2" s="109"/>
    </row>
    <row r="3" spans="1:7">
      <c r="A3" s="109" t="s">
        <v>1</v>
      </c>
      <c r="B3" s="109"/>
      <c r="C3" s="109"/>
      <c r="D3" s="109"/>
      <c r="E3" s="109"/>
      <c r="F3" s="109"/>
      <c r="G3" s="109"/>
    </row>
    <row r="4" spans="1:7">
      <c r="A4" s="109" t="s">
        <v>207</v>
      </c>
      <c r="B4" s="109"/>
      <c r="C4" s="109"/>
      <c r="D4" s="109"/>
      <c r="E4" s="109"/>
      <c r="F4" s="109"/>
      <c r="G4" s="109"/>
    </row>
    <row r="5" spans="1:7">
      <c r="A5" s="19"/>
      <c r="B5" s="19"/>
      <c r="C5" s="19"/>
      <c r="D5" s="20"/>
      <c r="G5" s="21" t="s">
        <v>73</v>
      </c>
    </row>
    <row r="6" spans="1:7">
      <c r="A6" s="22"/>
      <c r="B6" s="22"/>
      <c r="C6" s="23"/>
      <c r="D6" s="110" t="s">
        <v>2</v>
      </c>
      <c r="E6" s="110"/>
      <c r="F6" s="110" t="s">
        <v>3</v>
      </c>
      <c r="G6" s="110"/>
    </row>
    <row r="7" spans="1:7">
      <c r="A7" s="24"/>
      <c r="B7" s="24"/>
      <c r="C7" s="25" t="s">
        <v>17</v>
      </c>
      <c r="D7" s="26" t="s">
        <v>208</v>
      </c>
      <c r="E7" s="26" t="s">
        <v>189</v>
      </c>
      <c r="F7" s="26" t="s">
        <v>208</v>
      </c>
      <c r="G7" s="26" t="s">
        <v>189</v>
      </c>
    </row>
    <row r="8" spans="1:7">
      <c r="A8" s="2"/>
      <c r="B8" s="2"/>
      <c r="C8" s="27"/>
      <c r="D8" s="28" t="s">
        <v>74</v>
      </c>
      <c r="E8" s="29" t="s">
        <v>76</v>
      </c>
      <c r="F8" s="28" t="s">
        <v>74</v>
      </c>
      <c r="G8" s="29" t="s">
        <v>76</v>
      </c>
    </row>
    <row r="9" spans="1:7">
      <c r="A9" s="2"/>
      <c r="B9" s="2"/>
      <c r="C9" s="27"/>
      <c r="D9" s="28" t="s">
        <v>75</v>
      </c>
      <c r="E9" s="29"/>
      <c r="F9" s="28" t="s">
        <v>75</v>
      </c>
      <c r="G9" s="29"/>
    </row>
    <row r="10" spans="1:7" ht="23.1" customHeight="1">
      <c r="A10" s="2" t="s">
        <v>109</v>
      </c>
      <c r="B10" s="30"/>
    </row>
    <row r="11" spans="1:7" ht="23.1" customHeight="1">
      <c r="A11" s="2" t="s">
        <v>4</v>
      </c>
    </row>
    <row r="12" spans="1:7" ht="23.1" customHeight="1">
      <c r="A12" s="1" t="s">
        <v>5</v>
      </c>
      <c r="C12" s="31"/>
      <c r="D12" s="10">
        <v>3675452</v>
      </c>
      <c r="E12" s="10">
        <v>2101402</v>
      </c>
      <c r="F12" s="10">
        <v>431736</v>
      </c>
      <c r="G12" s="10">
        <v>482077</v>
      </c>
    </row>
    <row r="13" spans="1:7" ht="23.1" customHeight="1">
      <c r="A13" s="1" t="s">
        <v>158</v>
      </c>
      <c r="C13" s="32" t="s">
        <v>142</v>
      </c>
      <c r="D13" s="10">
        <v>1127234</v>
      </c>
      <c r="E13" s="10">
        <v>1071037</v>
      </c>
      <c r="F13" s="10">
        <v>527096</v>
      </c>
      <c r="G13" s="10">
        <v>478186</v>
      </c>
    </row>
    <row r="14" spans="1:7" ht="23.1" customHeight="1">
      <c r="A14" s="1" t="s">
        <v>6</v>
      </c>
      <c r="C14" s="31" t="s">
        <v>143</v>
      </c>
      <c r="D14" s="10">
        <v>2629017</v>
      </c>
      <c r="E14" s="10">
        <v>3499511</v>
      </c>
      <c r="F14" s="10">
        <v>628962</v>
      </c>
      <c r="G14" s="10">
        <v>560302</v>
      </c>
    </row>
    <row r="15" spans="1:7" ht="23.1" customHeight="1">
      <c r="A15" s="1" t="s">
        <v>95</v>
      </c>
      <c r="C15" s="31" t="s">
        <v>126</v>
      </c>
      <c r="D15" s="10">
        <v>592695</v>
      </c>
      <c r="E15" s="10">
        <v>640291</v>
      </c>
      <c r="F15" s="10">
        <v>0</v>
      </c>
      <c r="G15" s="10">
        <v>0</v>
      </c>
    </row>
    <row r="16" spans="1:7" ht="23.1" customHeight="1">
      <c r="A16" s="1" t="s">
        <v>65</v>
      </c>
      <c r="C16" s="31" t="s">
        <v>175</v>
      </c>
      <c r="D16" s="10">
        <v>365</v>
      </c>
      <c r="E16" s="10">
        <v>22528</v>
      </c>
      <c r="F16" s="10">
        <v>0</v>
      </c>
      <c r="G16" s="10">
        <v>453</v>
      </c>
    </row>
    <row r="17" spans="1:7" ht="23.1" customHeight="1">
      <c r="A17" s="1" t="s">
        <v>157</v>
      </c>
      <c r="C17" s="31"/>
      <c r="D17" s="10">
        <v>2624</v>
      </c>
      <c r="E17" s="10">
        <v>3281</v>
      </c>
      <c r="F17" s="10">
        <v>2359</v>
      </c>
      <c r="G17" s="10">
        <v>3281</v>
      </c>
    </row>
    <row r="18" spans="1:7" ht="23.1" customHeight="1">
      <c r="A18" s="1" t="s">
        <v>7</v>
      </c>
      <c r="C18" s="14"/>
      <c r="D18" s="10">
        <v>5729</v>
      </c>
      <c r="E18" s="10">
        <v>6780</v>
      </c>
      <c r="F18" s="10">
        <v>1603</v>
      </c>
      <c r="G18" s="10">
        <v>1869</v>
      </c>
    </row>
    <row r="19" spans="1:7" ht="23.1" customHeight="1">
      <c r="A19" s="1" t="s">
        <v>112</v>
      </c>
      <c r="B19" s="14"/>
      <c r="C19" s="14"/>
      <c r="D19" s="15">
        <f>SUM(D12:D18)</f>
        <v>8033116</v>
      </c>
      <c r="E19" s="15">
        <f>SUM(E12:E18)</f>
        <v>7344830</v>
      </c>
      <c r="F19" s="15">
        <f>SUM(F12:F18)</f>
        <v>1591756</v>
      </c>
      <c r="G19" s="15">
        <f>SUM(G12:G18)</f>
        <v>1526168</v>
      </c>
    </row>
    <row r="20" spans="1:7" ht="23.1" customHeight="1">
      <c r="A20" s="2" t="s">
        <v>8</v>
      </c>
      <c r="B20" s="14"/>
      <c r="C20" s="14"/>
      <c r="D20" s="8"/>
      <c r="E20" s="10"/>
    </row>
    <row r="21" spans="1:7" ht="23.1" customHeight="1">
      <c r="A21" s="1" t="s">
        <v>9</v>
      </c>
      <c r="C21" s="38" t="s">
        <v>123</v>
      </c>
      <c r="D21" s="11">
        <v>4778163</v>
      </c>
      <c r="E21" s="11">
        <v>4490856</v>
      </c>
      <c r="F21" s="11">
        <v>1525860</v>
      </c>
      <c r="G21" s="11">
        <v>1525860</v>
      </c>
    </row>
    <row r="22" spans="1:7" ht="23.1" customHeight="1">
      <c r="A22" s="1" t="s">
        <v>10</v>
      </c>
      <c r="C22" s="38" t="s">
        <v>125</v>
      </c>
      <c r="D22" s="11">
        <v>0</v>
      </c>
      <c r="E22" s="11">
        <v>0</v>
      </c>
      <c r="F22" s="11">
        <v>1800846</v>
      </c>
      <c r="G22" s="11">
        <v>1800846</v>
      </c>
    </row>
    <row r="23" spans="1:7" ht="22.5" customHeight="1">
      <c r="A23" s="1" t="s">
        <v>54</v>
      </c>
      <c r="C23" s="38" t="s">
        <v>126</v>
      </c>
      <c r="D23" s="11">
        <v>649815</v>
      </c>
      <c r="E23" s="11">
        <v>728432</v>
      </c>
      <c r="F23" s="11">
        <v>0</v>
      </c>
      <c r="G23" s="11">
        <v>0</v>
      </c>
    </row>
    <row r="24" spans="1:7" ht="23.1" customHeight="1">
      <c r="A24" s="1" t="s">
        <v>11</v>
      </c>
      <c r="C24" s="38" t="s">
        <v>124</v>
      </c>
      <c r="D24" s="10">
        <v>341220</v>
      </c>
      <c r="E24" s="10">
        <v>348491</v>
      </c>
      <c r="F24" s="11">
        <v>184714</v>
      </c>
      <c r="G24" s="11">
        <v>190515</v>
      </c>
    </row>
    <row r="25" spans="1:7" ht="23.1" customHeight="1">
      <c r="A25" s="1" t="s">
        <v>12</v>
      </c>
      <c r="C25" s="38" t="s">
        <v>127</v>
      </c>
      <c r="D25" s="10">
        <v>13194727</v>
      </c>
      <c r="E25" s="10">
        <v>12852825</v>
      </c>
      <c r="F25" s="11">
        <v>4255522</v>
      </c>
      <c r="G25" s="11">
        <v>4175090</v>
      </c>
    </row>
    <row r="26" spans="1:7" ht="23.1" customHeight="1">
      <c r="A26" s="1" t="s">
        <v>64</v>
      </c>
      <c r="C26" s="38" t="s">
        <v>128</v>
      </c>
      <c r="D26" s="10">
        <v>318100</v>
      </c>
      <c r="E26" s="10">
        <v>331020</v>
      </c>
      <c r="F26" s="11">
        <v>108006</v>
      </c>
      <c r="G26" s="11">
        <v>113398</v>
      </c>
    </row>
    <row r="27" spans="1:7" ht="23.1" customHeight="1">
      <c r="A27" s="1" t="s">
        <v>159</v>
      </c>
      <c r="C27" s="38" t="s">
        <v>129</v>
      </c>
      <c r="D27" s="10">
        <v>39709</v>
      </c>
      <c r="E27" s="10">
        <v>47841</v>
      </c>
      <c r="F27" s="11">
        <v>627</v>
      </c>
      <c r="G27" s="11">
        <v>563</v>
      </c>
    </row>
    <row r="28" spans="1:7" ht="22.5" customHeight="1">
      <c r="A28" s="1" t="s">
        <v>13</v>
      </c>
      <c r="C28" s="38"/>
      <c r="D28" s="10">
        <v>151640</v>
      </c>
      <c r="E28" s="10">
        <v>145444</v>
      </c>
      <c r="F28" s="11">
        <v>54399</v>
      </c>
      <c r="G28" s="11">
        <v>54071</v>
      </c>
    </row>
    <row r="29" spans="1:7" ht="23.1" customHeight="1">
      <c r="A29" s="1" t="s">
        <v>14</v>
      </c>
      <c r="C29" s="33"/>
      <c r="D29" s="10">
        <v>1295</v>
      </c>
      <c r="E29" s="10">
        <v>1295</v>
      </c>
      <c r="F29" s="11">
        <v>0</v>
      </c>
      <c r="G29" s="11">
        <v>0</v>
      </c>
    </row>
    <row r="30" spans="1:7" ht="23.1" customHeight="1">
      <c r="A30" s="1" t="s">
        <v>15</v>
      </c>
      <c r="C30" s="14"/>
      <c r="D30" s="10">
        <v>76501</v>
      </c>
      <c r="E30" s="10">
        <v>25575</v>
      </c>
      <c r="F30" s="11">
        <v>48758</v>
      </c>
      <c r="G30" s="11">
        <v>6272</v>
      </c>
    </row>
    <row r="31" spans="1:7" ht="23.1" customHeight="1">
      <c r="A31" s="1" t="s">
        <v>110</v>
      </c>
      <c r="B31" s="14"/>
      <c r="C31" s="14"/>
      <c r="D31" s="15">
        <f>SUM(D21:D30)</f>
        <v>19551170</v>
      </c>
      <c r="E31" s="15">
        <f>SUM(E21:E30)</f>
        <v>18971779</v>
      </c>
      <c r="F31" s="15">
        <f>SUM(F21:F30)</f>
        <v>7978732</v>
      </c>
      <c r="G31" s="15">
        <f>SUM(G21:G30)</f>
        <v>7866615</v>
      </c>
    </row>
    <row r="32" spans="1:7" ht="23.1" customHeight="1" thickBot="1">
      <c r="A32" s="1" t="s">
        <v>111</v>
      </c>
      <c r="B32" s="14"/>
      <c r="C32" s="14"/>
      <c r="D32" s="16">
        <f>SUM(D31,D19)</f>
        <v>27584286</v>
      </c>
      <c r="E32" s="16">
        <f>SUM(E31,E19)</f>
        <v>26316609</v>
      </c>
      <c r="F32" s="16">
        <f>SUM(F31,F19)</f>
        <v>9570488</v>
      </c>
      <c r="G32" s="16">
        <f>SUM(G31,G19)</f>
        <v>9392783</v>
      </c>
    </row>
    <row r="33" spans="1:3" ht="21.75" thickTop="1">
      <c r="A33" s="14"/>
      <c r="B33" s="14"/>
      <c r="C33" s="14"/>
    </row>
    <row r="34" spans="1:3">
      <c r="A34" s="14"/>
      <c r="C34" s="14"/>
    </row>
    <row r="35" spans="1:3">
      <c r="A35" s="14"/>
      <c r="B35" s="14"/>
      <c r="C35" s="14"/>
    </row>
    <row r="36" spans="1:3">
      <c r="A36" s="14"/>
      <c r="B36" s="14"/>
      <c r="C36" s="14"/>
    </row>
    <row r="37" spans="1:3">
      <c r="A37" s="14"/>
      <c r="B37" s="14"/>
      <c r="C37" s="14"/>
    </row>
    <row r="38" spans="1:3">
      <c r="A38" s="14"/>
      <c r="B38" s="14"/>
      <c r="C38" s="14"/>
    </row>
    <row r="39" spans="1:3">
      <c r="A39" s="14"/>
      <c r="B39" s="14"/>
      <c r="C39" s="14"/>
    </row>
    <row r="40" spans="1:3">
      <c r="A40" s="14"/>
      <c r="B40" s="14"/>
      <c r="C40" s="14"/>
    </row>
    <row r="41" spans="1:3">
      <c r="A41" s="14"/>
      <c r="B41" s="14"/>
      <c r="C41" s="14"/>
    </row>
    <row r="42" spans="1:3">
      <c r="A42" s="14"/>
      <c r="B42" s="14"/>
      <c r="C42" s="14"/>
    </row>
    <row r="43" spans="1:3">
      <c r="A43" s="14"/>
      <c r="B43" s="14"/>
      <c r="C43" s="14"/>
    </row>
    <row r="44" spans="1:3">
      <c r="A44" s="14"/>
      <c r="B44" s="14"/>
      <c r="C44" s="14"/>
    </row>
    <row r="45" spans="1:3">
      <c r="A45" s="14"/>
      <c r="B45" s="14"/>
      <c r="C45" s="14"/>
    </row>
    <row r="46" spans="1:3">
      <c r="A46" s="14"/>
      <c r="B46" s="14"/>
      <c r="C46" s="14"/>
    </row>
    <row r="47" spans="1:3">
      <c r="A47" s="14"/>
      <c r="B47" s="14"/>
      <c r="C47" s="14"/>
    </row>
    <row r="48" spans="1:3">
      <c r="A48" s="14" t="s">
        <v>16</v>
      </c>
      <c r="B48" s="14"/>
      <c r="C48" s="14"/>
    </row>
    <row r="49" spans="1:7">
      <c r="G49" s="14">
        <v>3</v>
      </c>
    </row>
    <row r="50" spans="1:7">
      <c r="A50" s="109" t="s">
        <v>0</v>
      </c>
      <c r="B50" s="109"/>
      <c r="C50" s="109"/>
      <c r="D50" s="109"/>
      <c r="E50" s="109"/>
      <c r="F50" s="109"/>
      <c r="G50" s="109"/>
    </row>
    <row r="51" spans="1:7">
      <c r="A51" s="109" t="s">
        <v>1</v>
      </c>
      <c r="B51" s="109"/>
      <c r="C51" s="109"/>
      <c r="D51" s="109"/>
      <c r="E51" s="109"/>
      <c r="F51" s="109"/>
      <c r="G51" s="109"/>
    </row>
    <row r="52" spans="1:7">
      <c r="A52" s="109" t="str">
        <f>+A4</f>
        <v>AS AT  SEPTEMBER 30, 2025</v>
      </c>
      <c r="B52" s="109"/>
      <c r="C52" s="109"/>
      <c r="D52" s="109"/>
      <c r="E52" s="109"/>
      <c r="F52" s="109"/>
      <c r="G52" s="109"/>
    </row>
    <row r="53" spans="1:7">
      <c r="A53" s="19"/>
      <c r="B53" s="19"/>
      <c r="C53" s="19"/>
      <c r="D53" s="20"/>
      <c r="G53" s="21" t="s">
        <v>73</v>
      </c>
    </row>
    <row r="54" spans="1:7">
      <c r="A54" s="22"/>
      <c r="B54" s="22"/>
      <c r="C54" s="23"/>
      <c r="D54" s="110" t="s">
        <v>2</v>
      </c>
      <c r="E54" s="110"/>
      <c r="F54" s="110" t="s">
        <v>3</v>
      </c>
      <c r="G54" s="110"/>
    </row>
    <row r="55" spans="1:7">
      <c r="A55" s="24"/>
      <c r="B55" s="24"/>
      <c r="C55" s="25" t="s">
        <v>17</v>
      </c>
      <c r="D55" s="26" t="str">
        <f>+D7</f>
        <v>September 30, 2025</v>
      </c>
      <c r="E55" s="26" t="str">
        <f>+E7</f>
        <v>December 31, 2024</v>
      </c>
      <c r="F55" s="26" t="str">
        <f>+F7</f>
        <v>September 30, 2025</v>
      </c>
      <c r="G55" s="26" t="str">
        <f>+G7</f>
        <v>December 31, 2024</v>
      </c>
    </row>
    <row r="56" spans="1:7">
      <c r="A56" s="2"/>
      <c r="B56" s="2"/>
      <c r="C56" s="27"/>
      <c r="D56" s="28" t="s">
        <v>74</v>
      </c>
      <c r="E56" s="34" t="s">
        <v>76</v>
      </c>
      <c r="F56" s="28" t="s">
        <v>74</v>
      </c>
      <c r="G56" s="34" t="s">
        <v>76</v>
      </c>
    </row>
    <row r="57" spans="1:7">
      <c r="A57" s="2"/>
      <c r="B57" s="2"/>
      <c r="C57" s="27"/>
      <c r="D57" s="28" t="s">
        <v>75</v>
      </c>
      <c r="E57" s="29"/>
      <c r="F57" s="28" t="s">
        <v>75</v>
      </c>
      <c r="G57" s="29"/>
    </row>
    <row r="58" spans="1:7" ht="22.5" customHeight="1">
      <c r="A58" s="2" t="s">
        <v>113</v>
      </c>
      <c r="B58" s="2"/>
      <c r="D58" s="10"/>
    </row>
    <row r="59" spans="1:7" ht="23.1" customHeight="1">
      <c r="A59" s="2" t="s">
        <v>18</v>
      </c>
      <c r="G59" s="10"/>
    </row>
    <row r="60" spans="1:7" ht="23.1" customHeight="1">
      <c r="A60" s="1" t="s">
        <v>19</v>
      </c>
      <c r="C60" s="37">
        <v>14</v>
      </c>
      <c r="D60" s="10">
        <v>200000</v>
      </c>
      <c r="E60" s="10">
        <v>770000</v>
      </c>
      <c r="F60" s="10">
        <v>200000</v>
      </c>
      <c r="G60" s="10">
        <v>770000</v>
      </c>
    </row>
    <row r="61" spans="1:7" ht="23.1" customHeight="1">
      <c r="A61" s="1" t="s">
        <v>190</v>
      </c>
      <c r="C61" s="37">
        <v>4.0999999999999996</v>
      </c>
      <c r="D61" s="10">
        <v>230000</v>
      </c>
      <c r="E61" s="10">
        <v>180000</v>
      </c>
      <c r="F61" s="10">
        <v>1670000</v>
      </c>
      <c r="G61" s="10">
        <v>1220000</v>
      </c>
    </row>
    <row r="62" spans="1:7" ht="23.1" customHeight="1">
      <c r="A62" s="1" t="s">
        <v>160</v>
      </c>
      <c r="C62" s="37" t="s">
        <v>156</v>
      </c>
      <c r="D62" s="10">
        <v>1302419</v>
      </c>
      <c r="E62" s="10">
        <v>1190702</v>
      </c>
      <c r="F62" s="10">
        <v>803845</v>
      </c>
      <c r="G62" s="10">
        <v>753045</v>
      </c>
    </row>
    <row r="63" spans="1:7" ht="22.5" customHeight="1">
      <c r="A63" s="1" t="s">
        <v>232</v>
      </c>
      <c r="B63" s="35"/>
      <c r="C63" s="37" t="s">
        <v>191</v>
      </c>
      <c r="D63" s="10">
        <v>24111</v>
      </c>
      <c r="E63" s="10">
        <v>22185</v>
      </c>
      <c r="F63" s="10">
        <v>5971</v>
      </c>
      <c r="G63" s="10">
        <v>5828</v>
      </c>
    </row>
    <row r="64" spans="1:7" ht="23.1" customHeight="1">
      <c r="A64" s="27" t="s">
        <v>72</v>
      </c>
      <c r="B64" s="27"/>
      <c r="C64" s="37" t="s">
        <v>179</v>
      </c>
      <c r="D64" s="10">
        <v>9759</v>
      </c>
      <c r="E64" s="10">
        <v>9759</v>
      </c>
      <c r="F64" s="10">
        <v>7881</v>
      </c>
      <c r="G64" s="10">
        <v>7881</v>
      </c>
    </row>
    <row r="65" spans="1:7" ht="23.1" customHeight="1">
      <c r="A65" s="1" t="s">
        <v>68</v>
      </c>
      <c r="C65" s="37">
        <v>21.1</v>
      </c>
      <c r="D65" s="10">
        <v>6699</v>
      </c>
      <c r="E65" s="10">
        <v>1146</v>
      </c>
      <c r="F65" s="10">
        <v>2308</v>
      </c>
      <c r="G65" s="10">
        <v>0</v>
      </c>
    </row>
    <row r="66" spans="1:7" ht="23.1" customHeight="1">
      <c r="A66" s="1" t="s">
        <v>77</v>
      </c>
      <c r="D66" s="10">
        <v>59256</v>
      </c>
      <c r="E66" s="10">
        <v>121545</v>
      </c>
      <c r="F66" s="10">
        <v>0</v>
      </c>
      <c r="G66" s="10">
        <v>0</v>
      </c>
    </row>
    <row r="67" spans="1:7" ht="23.1" customHeight="1">
      <c r="A67" s="27" t="s">
        <v>161</v>
      </c>
      <c r="B67" s="27"/>
      <c r="C67" s="37">
        <v>18</v>
      </c>
      <c r="D67" s="10">
        <v>234651</v>
      </c>
      <c r="E67" s="10">
        <v>275430</v>
      </c>
      <c r="F67" s="10">
        <v>90960</v>
      </c>
      <c r="G67" s="10">
        <v>110951</v>
      </c>
    </row>
    <row r="68" spans="1:7" s="2" customFormat="1" ht="23.1" customHeight="1">
      <c r="A68" s="1" t="s">
        <v>114</v>
      </c>
      <c r="B68" s="1"/>
      <c r="C68" s="1"/>
      <c r="D68" s="15">
        <f>SUM(D60:D67)</f>
        <v>2066895</v>
      </c>
      <c r="E68" s="15">
        <f>SUM(E60:E67)</f>
        <v>2570767</v>
      </c>
      <c r="F68" s="15">
        <f>SUM(F60:F67)</f>
        <v>2780965</v>
      </c>
      <c r="G68" s="15">
        <f>SUM(G60:G67)</f>
        <v>2867705</v>
      </c>
    </row>
    <row r="69" spans="1:7" s="2" customFormat="1" ht="23.1" customHeight="1">
      <c r="A69" s="2" t="s">
        <v>20</v>
      </c>
      <c r="B69" s="1"/>
      <c r="D69" s="17"/>
      <c r="E69" s="17"/>
      <c r="F69" s="17"/>
      <c r="G69" s="17"/>
    </row>
    <row r="70" spans="1:7" ht="23.1" customHeight="1">
      <c r="A70" s="1" t="s">
        <v>21</v>
      </c>
      <c r="C70" s="36">
        <v>4.0999999999999996</v>
      </c>
      <c r="D70" s="10">
        <v>3470250</v>
      </c>
      <c r="E70" s="10">
        <v>3475125</v>
      </c>
      <c r="F70" s="10">
        <v>2350500</v>
      </c>
      <c r="G70" s="10">
        <v>2355375</v>
      </c>
    </row>
    <row r="71" spans="1:7" ht="23.1" customHeight="1">
      <c r="A71" s="1" t="s">
        <v>66</v>
      </c>
      <c r="C71" s="37" t="s">
        <v>191</v>
      </c>
      <c r="D71" s="10">
        <v>303827</v>
      </c>
      <c r="E71" s="10">
        <v>316700</v>
      </c>
      <c r="F71" s="10">
        <v>110396</v>
      </c>
      <c r="G71" s="10">
        <v>115216</v>
      </c>
    </row>
    <row r="72" spans="1:7" ht="23.1" customHeight="1">
      <c r="A72" s="1" t="s">
        <v>63</v>
      </c>
      <c r="C72" s="37" t="s">
        <v>179</v>
      </c>
      <c r="D72" s="10">
        <v>65640</v>
      </c>
      <c r="E72" s="10">
        <v>72960</v>
      </c>
      <c r="F72" s="10">
        <v>31258</v>
      </c>
      <c r="G72" s="10">
        <v>37169</v>
      </c>
    </row>
    <row r="73" spans="1:7" ht="23.1" customHeight="1">
      <c r="A73" s="27" t="s">
        <v>164</v>
      </c>
      <c r="C73" s="37">
        <v>18</v>
      </c>
      <c r="D73" s="10">
        <v>414076</v>
      </c>
      <c r="E73" s="10">
        <v>372958</v>
      </c>
      <c r="F73" s="10">
        <v>162724</v>
      </c>
      <c r="G73" s="10">
        <v>148155</v>
      </c>
    </row>
    <row r="74" spans="1:7" ht="23.1" customHeight="1">
      <c r="A74" s="1" t="s">
        <v>23</v>
      </c>
      <c r="C74" s="38"/>
      <c r="D74" s="10">
        <v>15117</v>
      </c>
      <c r="E74" s="10">
        <v>15372</v>
      </c>
      <c r="F74" s="10">
        <v>6892</v>
      </c>
      <c r="G74" s="10">
        <v>7134</v>
      </c>
    </row>
    <row r="75" spans="1:7" ht="23.1" customHeight="1">
      <c r="A75" s="1" t="s">
        <v>115</v>
      </c>
      <c r="D75" s="15">
        <f>SUM(D70:D74)</f>
        <v>4268910</v>
      </c>
      <c r="E75" s="15">
        <f>SUM(E70:E74)</f>
        <v>4253115</v>
      </c>
      <c r="F75" s="15">
        <f>SUM(F70:F74)</f>
        <v>2661770</v>
      </c>
      <c r="G75" s="15">
        <f>SUM(G70:G74)</f>
        <v>2663049</v>
      </c>
    </row>
    <row r="76" spans="1:7" s="2" customFormat="1" ht="23.1" customHeight="1">
      <c r="A76" s="1" t="s">
        <v>116</v>
      </c>
      <c r="B76" s="1"/>
      <c r="C76" s="1"/>
      <c r="D76" s="15">
        <f>SUM(D68+D75)</f>
        <v>6335805</v>
      </c>
      <c r="E76" s="15">
        <f>SUM(E68+E75)</f>
        <v>6823882</v>
      </c>
      <c r="F76" s="15">
        <f>SUM(F68+F75)</f>
        <v>5442735</v>
      </c>
      <c r="G76" s="15">
        <f>SUM(G68+G75)</f>
        <v>5530754</v>
      </c>
    </row>
    <row r="77" spans="1:7">
      <c r="D77" s="10"/>
    </row>
    <row r="78" spans="1:7">
      <c r="D78" s="10"/>
    </row>
    <row r="79" spans="1:7">
      <c r="D79" s="10"/>
    </row>
    <row r="97" spans="1:7">
      <c r="A97" s="1" t="s">
        <v>16</v>
      </c>
    </row>
    <row r="98" spans="1:7">
      <c r="G98" s="14">
        <v>4</v>
      </c>
    </row>
    <row r="99" spans="1:7">
      <c r="A99" s="109" t="s">
        <v>0</v>
      </c>
      <c r="B99" s="109"/>
      <c r="C99" s="109"/>
      <c r="D99" s="109"/>
      <c r="E99" s="109"/>
      <c r="F99" s="109"/>
      <c r="G99" s="109"/>
    </row>
    <row r="100" spans="1:7">
      <c r="A100" s="109" t="s">
        <v>1</v>
      </c>
      <c r="B100" s="109"/>
      <c r="C100" s="109"/>
      <c r="D100" s="109"/>
      <c r="E100" s="109"/>
      <c r="F100" s="109"/>
      <c r="G100" s="109"/>
    </row>
    <row r="101" spans="1:7">
      <c r="A101" s="109" t="str">
        <f>+A52</f>
        <v>AS AT  SEPTEMBER 30, 2025</v>
      </c>
      <c r="B101" s="109"/>
      <c r="C101" s="109"/>
      <c r="D101" s="109"/>
      <c r="E101" s="109"/>
      <c r="F101" s="109"/>
      <c r="G101" s="109"/>
    </row>
    <row r="102" spans="1:7">
      <c r="A102" s="19"/>
      <c r="B102" s="19"/>
      <c r="C102" s="19"/>
      <c r="D102" s="20"/>
      <c r="G102" s="21" t="s">
        <v>73</v>
      </c>
    </row>
    <row r="103" spans="1:7">
      <c r="A103" s="22"/>
      <c r="B103" s="22"/>
      <c r="C103" s="23"/>
      <c r="D103" s="110" t="s">
        <v>2</v>
      </c>
      <c r="E103" s="110"/>
      <c r="F103" s="110" t="s">
        <v>3</v>
      </c>
      <c r="G103" s="110"/>
    </row>
    <row r="104" spans="1:7">
      <c r="A104" s="24"/>
      <c r="B104" s="24"/>
      <c r="C104" s="25"/>
      <c r="D104" s="26" t="str">
        <f>+D55</f>
        <v>September 30, 2025</v>
      </c>
      <c r="E104" s="26" t="str">
        <f>+E55</f>
        <v>December 31, 2024</v>
      </c>
      <c r="F104" s="26" t="str">
        <f>+F55</f>
        <v>September 30, 2025</v>
      </c>
      <c r="G104" s="26" t="str">
        <f>+G55</f>
        <v>December 31, 2024</v>
      </c>
    </row>
    <row r="105" spans="1:7">
      <c r="A105" s="2"/>
      <c r="B105" s="2"/>
      <c r="C105" s="27"/>
      <c r="D105" s="28" t="s">
        <v>74</v>
      </c>
      <c r="E105" s="34" t="s">
        <v>76</v>
      </c>
      <c r="F105" s="28" t="s">
        <v>74</v>
      </c>
      <c r="G105" s="34" t="s">
        <v>76</v>
      </c>
    </row>
    <row r="106" spans="1:7">
      <c r="A106" s="2"/>
      <c r="B106" s="2"/>
      <c r="C106" s="27"/>
      <c r="D106" s="28" t="s">
        <v>75</v>
      </c>
      <c r="E106" s="34"/>
      <c r="F106" s="28" t="s">
        <v>75</v>
      </c>
      <c r="G106" s="34"/>
    </row>
    <row r="107" spans="1:7" ht="23.1" customHeight="1">
      <c r="A107" s="2" t="s">
        <v>24</v>
      </c>
      <c r="D107" s="10"/>
    </row>
    <row r="108" spans="1:7" ht="23.1" customHeight="1">
      <c r="A108" s="1" t="s">
        <v>25</v>
      </c>
      <c r="C108" s="36"/>
      <c r="D108" s="10"/>
    </row>
    <row r="109" spans="1:7" ht="23.1" customHeight="1">
      <c r="A109" s="1" t="s">
        <v>117</v>
      </c>
      <c r="D109" s="10"/>
    </row>
    <row r="110" spans="1:7" ht="23.1" customHeight="1">
      <c r="B110" s="39" t="s">
        <v>134</v>
      </c>
      <c r="D110" s="12">
        <v>1400000</v>
      </c>
      <c r="E110" s="12">
        <v>1400000</v>
      </c>
      <c r="F110" s="12">
        <v>1400000</v>
      </c>
      <c r="G110" s="12">
        <v>1400000</v>
      </c>
    </row>
    <row r="111" spans="1:7" ht="23.1" customHeight="1">
      <c r="A111" s="1" t="s">
        <v>118</v>
      </c>
      <c r="D111" s="10"/>
      <c r="E111" s="10"/>
      <c r="F111" s="10"/>
      <c r="G111" s="10"/>
    </row>
    <row r="112" spans="1:7" ht="23.1" customHeight="1">
      <c r="B112" s="1" t="s">
        <v>135</v>
      </c>
      <c r="D112" s="10">
        <f>'7'!C25</f>
        <v>1253821</v>
      </c>
      <c r="E112" s="10">
        <f>'7'!C18</f>
        <v>1253821</v>
      </c>
      <c r="F112" s="10">
        <f>'8'!C24</f>
        <v>1253821</v>
      </c>
      <c r="G112" s="10">
        <f>'8'!C17</f>
        <v>1253821</v>
      </c>
    </row>
    <row r="113" spans="1:9" ht="23.1" customHeight="1">
      <c r="A113" s="1" t="s">
        <v>133</v>
      </c>
      <c r="C113" s="37"/>
      <c r="D113" s="10">
        <f>'7'!D25</f>
        <v>525000</v>
      </c>
      <c r="E113" s="10">
        <f>'7'!D18</f>
        <v>525000</v>
      </c>
      <c r="F113" s="10">
        <f>'8'!D24</f>
        <v>525000</v>
      </c>
      <c r="G113" s="10">
        <f>'8'!D17</f>
        <v>525000</v>
      </c>
    </row>
    <row r="114" spans="1:9" ht="23.1" customHeight="1">
      <c r="A114" s="1" t="s">
        <v>31</v>
      </c>
      <c r="C114" s="37"/>
      <c r="D114" s="8"/>
      <c r="E114" s="8"/>
      <c r="F114" s="8"/>
      <c r="G114" s="8"/>
    </row>
    <row r="115" spans="1:9" ht="23.1" customHeight="1">
      <c r="A115" s="1" t="s">
        <v>35</v>
      </c>
      <c r="C115" s="37"/>
      <c r="F115" s="8"/>
      <c r="G115" s="8"/>
    </row>
    <row r="116" spans="1:9" ht="23.1" customHeight="1">
      <c r="B116" s="1" t="s">
        <v>136</v>
      </c>
      <c r="C116" s="37"/>
      <c r="D116" s="8">
        <f>'7'!E25</f>
        <v>140000</v>
      </c>
      <c r="E116" s="8">
        <f>'7'!E18</f>
        <v>140000</v>
      </c>
      <c r="F116" s="8">
        <f>'8'!E24</f>
        <v>140000</v>
      </c>
      <c r="G116" s="8">
        <f>'8'!E17</f>
        <v>140000</v>
      </c>
    </row>
    <row r="117" spans="1:9" ht="23.1" customHeight="1">
      <c r="A117" s="1" t="s">
        <v>119</v>
      </c>
      <c r="D117" s="10">
        <f>'7'!F25</f>
        <v>19162876</v>
      </c>
      <c r="E117" s="10">
        <f>'7'!F20</f>
        <v>17417617</v>
      </c>
      <c r="F117" s="10">
        <f>'8'!F24</f>
        <v>2208932</v>
      </c>
      <c r="G117" s="8">
        <f>'8'!F19</f>
        <v>1943208</v>
      </c>
    </row>
    <row r="118" spans="1:9" ht="23.1" customHeight="1">
      <c r="A118" s="1" t="s">
        <v>122</v>
      </c>
      <c r="D118" s="10">
        <f>'7'!I25</f>
        <v>10784</v>
      </c>
      <c r="E118" s="10">
        <f>'7'!I20</f>
        <v>10784</v>
      </c>
      <c r="F118" s="10">
        <v>0</v>
      </c>
      <c r="G118" s="8">
        <v>0</v>
      </c>
    </row>
    <row r="119" spans="1:9" ht="23.1" customHeight="1">
      <c r="A119" s="1" t="s">
        <v>120</v>
      </c>
      <c r="D119" s="18">
        <f>SUM(D112:D118)</f>
        <v>21092481</v>
      </c>
      <c r="E119" s="18">
        <f>SUM(E112:E118)</f>
        <v>19347222</v>
      </c>
      <c r="F119" s="18">
        <f>SUM(F112:F118)</f>
        <v>4127753</v>
      </c>
      <c r="G119" s="18">
        <f>SUM(G112:G118)</f>
        <v>3862029</v>
      </c>
    </row>
    <row r="120" spans="1:9" ht="23.1" customHeight="1">
      <c r="A120" s="1" t="s">
        <v>98</v>
      </c>
      <c r="D120" s="8">
        <f>'7'!L25</f>
        <v>156000</v>
      </c>
      <c r="E120" s="8">
        <f>'7'!L20</f>
        <v>145505</v>
      </c>
      <c r="F120" s="8">
        <v>0</v>
      </c>
      <c r="G120" s="8">
        <v>0</v>
      </c>
    </row>
    <row r="121" spans="1:9" ht="23.1" customHeight="1">
      <c r="A121" s="1" t="s">
        <v>121</v>
      </c>
      <c r="D121" s="15">
        <f>SUM(D119:D120)</f>
        <v>21248481</v>
      </c>
      <c r="E121" s="15">
        <f>SUM(E119:E120)</f>
        <v>19492727</v>
      </c>
      <c r="F121" s="15">
        <f>SUM(F119:F120)</f>
        <v>4127753</v>
      </c>
      <c r="G121" s="15">
        <f>SUM(G119:G120)</f>
        <v>3862029</v>
      </c>
    </row>
    <row r="122" spans="1:9" ht="23.1" customHeight="1" thickBot="1">
      <c r="A122" s="1" t="s">
        <v>130</v>
      </c>
      <c r="D122" s="16">
        <f>D76+D121</f>
        <v>27584286</v>
      </c>
      <c r="E122" s="16">
        <f>E121+E76</f>
        <v>26316609</v>
      </c>
      <c r="F122" s="16">
        <f>F121+F76</f>
        <v>9570488</v>
      </c>
      <c r="G122" s="16">
        <f>G121+G76</f>
        <v>9392783</v>
      </c>
      <c r="H122" s="14"/>
      <c r="I122" s="14"/>
    </row>
    <row r="123" spans="1:9" s="40" customFormat="1" ht="21.75" thickTop="1">
      <c r="C123" s="10"/>
      <c r="D123" s="10"/>
      <c r="E123" s="10"/>
      <c r="F123" s="10"/>
      <c r="G123" s="10"/>
    </row>
    <row r="125" spans="1:9">
      <c r="D125" s="10"/>
      <c r="E125" s="10"/>
      <c r="F125" s="10"/>
      <c r="G125" s="10"/>
    </row>
    <row r="126" spans="1:9">
      <c r="D126" s="10"/>
    </row>
    <row r="127" spans="1:9">
      <c r="D127" s="10"/>
    </row>
    <row r="128" spans="1:9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46" spans="1:7">
      <c r="A146" s="1" t="s">
        <v>16</v>
      </c>
    </row>
    <row r="147" spans="1:7">
      <c r="D147" s="10"/>
      <c r="E147" s="10"/>
      <c r="F147" s="1"/>
      <c r="G147" s="1"/>
    </row>
  </sheetData>
  <mergeCells count="15">
    <mergeCell ref="A100:G100"/>
    <mergeCell ref="A51:G51"/>
    <mergeCell ref="A99:G99"/>
    <mergeCell ref="A52:G52"/>
    <mergeCell ref="D103:E103"/>
    <mergeCell ref="D54:E54"/>
    <mergeCell ref="F103:G103"/>
    <mergeCell ref="A101:G101"/>
    <mergeCell ref="A2:G2"/>
    <mergeCell ref="F6:G6"/>
    <mergeCell ref="F54:G54"/>
    <mergeCell ref="A50:G50"/>
    <mergeCell ref="A3:G3"/>
    <mergeCell ref="D6:E6"/>
    <mergeCell ref="A4:G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  <rowBreaks count="2" manualBreakCount="2">
    <brk id="48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G88"/>
  <sheetViews>
    <sheetView zoomScaleNormal="100" zoomScaleSheetLayoutView="120" workbookViewId="0">
      <selection activeCell="E67" sqref="E67"/>
    </sheetView>
  </sheetViews>
  <sheetFormatPr defaultColWidth="9.140625" defaultRowHeight="21"/>
  <cols>
    <col min="1" max="1" width="54" style="1" customWidth="1"/>
    <col min="2" max="2" width="9.42578125" style="1" customWidth="1"/>
    <col min="3" max="3" width="16.42578125" style="13" customWidth="1"/>
    <col min="4" max="6" width="16.140625" style="13" customWidth="1"/>
    <col min="7" max="16384" width="9.140625" style="1"/>
  </cols>
  <sheetData>
    <row r="1" spans="1:6" ht="24.6" customHeight="1">
      <c r="F1" s="1">
        <v>5</v>
      </c>
    </row>
    <row r="2" spans="1:6" ht="24.6" customHeight="1">
      <c r="A2" s="109" t="s">
        <v>0</v>
      </c>
      <c r="B2" s="109"/>
      <c r="C2" s="109"/>
      <c r="D2" s="109"/>
      <c r="E2" s="109"/>
      <c r="F2" s="109"/>
    </row>
    <row r="3" spans="1:6" ht="24.6" customHeight="1">
      <c r="A3" s="109" t="s">
        <v>26</v>
      </c>
      <c r="B3" s="109"/>
      <c r="C3" s="109"/>
      <c r="D3" s="109"/>
      <c r="E3" s="109"/>
      <c r="F3" s="109"/>
    </row>
    <row r="4" spans="1:6" ht="24.6" customHeight="1">
      <c r="A4" s="109" t="s">
        <v>209</v>
      </c>
      <c r="B4" s="109"/>
      <c r="C4" s="109"/>
      <c r="D4" s="109"/>
      <c r="E4" s="109"/>
      <c r="F4" s="109"/>
    </row>
    <row r="5" spans="1:6" ht="24.6" customHeight="1">
      <c r="A5" s="19"/>
      <c r="B5" s="19"/>
      <c r="C5" s="19"/>
      <c r="D5" s="19"/>
      <c r="E5" s="19"/>
      <c r="F5" s="41" t="s">
        <v>73</v>
      </c>
    </row>
    <row r="6" spans="1:6" ht="24.6" customHeight="1">
      <c r="A6" s="22"/>
      <c r="B6" s="42"/>
      <c r="C6" s="111" t="s">
        <v>2</v>
      </c>
      <c r="D6" s="111"/>
      <c r="E6" s="111" t="s">
        <v>3</v>
      </c>
      <c r="F6" s="111"/>
    </row>
    <row r="7" spans="1:6" s="37" customFormat="1" ht="24.6" customHeight="1">
      <c r="A7" s="44"/>
      <c r="B7" s="25"/>
      <c r="C7" s="45" t="s">
        <v>192</v>
      </c>
      <c r="D7" s="45" t="s">
        <v>152</v>
      </c>
      <c r="E7" s="45" t="s">
        <v>192</v>
      </c>
      <c r="F7" s="45" t="s">
        <v>152</v>
      </c>
    </row>
    <row r="8" spans="1:6" ht="24.6" customHeight="1">
      <c r="A8" s="46"/>
      <c r="B8" s="46"/>
      <c r="C8" s="19"/>
      <c r="D8" s="29"/>
      <c r="E8" s="19"/>
      <c r="F8" s="19"/>
    </row>
    <row r="9" spans="1:6" ht="24.6" customHeight="1">
      <c r="A9" s="39" t="s">
        <v>27</v>
      </c>
      <c r="C9" s="10">
        <v>4740586</v>
      </c>
      <c r="D9" s="8">
        <v>5050619</v>
      </c>
      <c r="E9" s="8">
        <v>2107272</v>
      </c>
      <c r="F9" s="8">
        <v>2397665</v>
      </c>
    </row>
    <row r="10" spans="1:6" ht="24.6" customHeight="1">
      <c r="A10" s="39" t="s">
        <v>87</v>
      </c>
      <c r="B10" s="36"/>
      <c r="C10" s="5">
        <v>-3777994</v>
      </c>
      <c r="D10" s="47">
        <v>-4266055</v>
      </c>
      <c r="E10" s="47">
        <v>-1898871</v>
      </c>
      <c r="F10" s="47">
        <v>-2332764</v>
      </c>
    </row>
    <row r="11" spans="1:6" ht="24.6" customHeight="1">
      <c r="A11" s="39" t="s">
        <v>57</v>
      </c>
      <c r="C11" s="18">
        <f>SUM(C9:C10)</f>
        <v>962592</v>
      </c>
      <c r="D11" s="18">
        <f>SUM(D9:D10)</f>
        <v>784564</v>
      </c>
      <c r="E11" s="18">
        <f>SUM(E9:E10)</f>
        <v>208401</v>
      </c>
      <c r="F11" s="18">
        <f>SUM(F9:F10)</f>
        <v>64901</v>
      </c>
    </row>
    <row r="12" spans="1:6" ht="24.6" customHeight="1">
      <c r="A12" s="39" t="s">
        <v>185</v>
      </c>
      <c r="C12" s="8">
        <v>0</v>
      </c>
      <c r="D12" s="8">
        <v>0</v>
      </c>
      <c r="E12" s="102">
        <v>0</v>
      </c>
      <c r="F12" s="102">
        <v>298860</v>
      </c>
    </row>
    <row r="13" spans="1:6" ht="24.6" customHeight="1">
      <c r="A13" s="39" t="s">
        <v>28</v>
      </c>
      <c r="C13" s="10">
        <v>92154</v>
      </c>
      <c r="D13" s="8">
        <v>86471</v>
      </c>
      <c r="E13" s="8">
        <v>43895</v>
      </c>
      <c r="F13" s="8">
        <v>39625</v>
      </c>
    </row>
    <row r="14" spans="1:6" ht="24.6" customHeight="1">
      <c r="A14" s="39" t="s">
        <v>217</v>
      </c>
      <c r="B14" s="37"/>
      <c r="C14" s="5">
        <v>-4850</v>
      </c>
      <c r="D14" s="8">
        <v>20734</v>
      </c>
      <c r="E14" s="103">
        <v>4252</v>
      </c>
      <c r="F14" s="5">
        <v>-6402</v>
      </c>
    </row>
    <row r="15" spans="1:6" ht="24.6" customHeight="1">
      <c r="A15" s="39" t="s">
        <v>154</v>
      </c>
      <c r="B15" s="37"/>
      <c r="C15" s="5">
        <v>9919</v>
      </c>
      <c r="D15" s="5">
        <v>-42903</v>
      </c>
      <c r="E15" s="5">
        <v>-2334</v>
      </c>
      <c r="F15" s="5">
        <v>-435</v>
      </c>
    </row>
    <row r="16" spans="1:6" ht="24.6" customHeight="1">
      <c r="A16" s="39" t="s">
        <v>96</v>
      </c>
      <c r="C16" s="5">
        <v>-149417</v>
      </c>
      <c r="D16" s="5">
        <v>-189535</v>
      </c>
      <c r="E16" s="5">
        <v>-47201</v>
      </c>
      <c r="F16" s="5">
        <v>-90713</v>
      </c>
    </row>
    <row r="17" spans="1:7" ht="24.6" customHeight="1">
      <c r="A17" s="39" t="s">
        <v>29</v>
      </c>
      <c r="C17" s="47">
        <v>-200354</v>
      </c>
      <c r="D17" s="47">
        <v>-223180</v>
      </c>
      <c r="E17" s="47">
        <v>-76509</v>
      </c>
      <c r="F17" s="47">
        <v>-88750</v>
      </c>
    </row>
    <row r="18" spans="1:7" ht="24.6" customHeight="1">
      <c r="A18" s="39" t="s">
        <v>155</v>
      </c>
      <c r="C18" s="8">
        <f>SUM(C11:C17)</f>
        <v>710044</v>
      </c>
      <c r="D18" s="5">
        <f>SUM(D11:D17)</f>
        <v>436151</v>
      </c>
      <c r="E18" s="5">
        <f>SUM(E11:E17)</f>
        <v>130504</v>
      </c>
      <c r="F18" s="5">
        <f>SUM(F11:F17)</f>
        <v>217086</v>
      </c>
    </row>
    <row r="19" spans="1:7" ht="24.6" customHeight="1">
      <c r="A19" s="39" t="s">
        <v>58</v>
      </c>
      <c r="C19" s="5">
        <v>112707</v>
      </c>
      <c r="D19" s="5">
        <v>206452</v>
      </c>
      <c r="E19" s="5">
        <v>0</v>
      </c>
      <c r="F19" s="5">
        <v>0</v>
      </c>
    </row>
    <row r="20" spans="1:7" ht="24.6" customHeight="1">
      <c r="A20" s="39" t="s">
        <v>88</v>
      </c>
      <c r="C20" s="47">
        <v>-24853</v>
      </c>
      <c r="D20" s="47">
        <v>-30868</v>
      </c>
      <c r="E20" s="47">
        <v>-19480</v>
      </c>
      <c r="F20" s="47">
        <v>-22483</v>
      </c>
    </row>
    <row r="21" spans="1:7" ht="24" customHeight="1">
      <c r="A21" s="39" t="s">
        <v>194</v>
      </c>
      <c r="C21" s="5">
        <f>SUM(C18:C20)</f>
        <v>797898</v>
      </c>
      <c r="D21" s="5">
        <f>SUM(D18:D20)</f>
        <v>611735</v>
      </c>
      <c r="E21" s="5">
        <f>SUM(E18:E20)</f>
        <v>111024</v>
      </c>
      <c r="F21" s="5">
        <f>SUM(F18:F20)</f>
        <v>194603</v>
      </c>
    </row>
    <row r="22" spans="1:7" ht="24.6" customHeight="1">
      <c r="A22" s="39" t="s">
        <v>145</v>
      </c>
      <c r="B22" s="37"/>
      <c r="C22" s="47">
        <v>-77232</v>
      </c>
      <c r="D22" s="48">
        <v>-66128</v>
      </c>
      <c r="E22" s="47">
        <v>1844</v>
      </c>
      <c r="F22" s="48">
        <v>1313</v>
      </c>
    </row>
    <row r="23" spans="1:7" ht="24.6" customHeight="1">
      <c r="A23" s="39" t="s">
        <v>71</v>
      </c>
      <c r="C23" s="5">
        <f>+C21+C22</f>
        <v>720666</v>
      </c>
      <c r="D23" s="5">
        <f>+D21+D22</f>
        <v>545607</v>
      </c>
      <c r="E23" s="5">
        <f>+E21+E22</f>
        <v>112868</v>
      </c>
      <c r="F23" s="5">
        <f>+F21+F22</f>
        <v>195916</v>
      </c>
    </row>
    <row r="24" spans="1:7" ht="24.6" customHeight="1">
      <c r="A24" s="39" t="s">
        <v>70</v>
      </c>
      <c r="C24" s="47">
        <v>0</v>
      </c>
      <c r="D24" s="8">
        <v>0</v>
      </c>
      <c r="E24" s="49">
        <v>0</v>
      </c>
      <c r="F24" s="49">
        <v>0</v>
      </c>
      <c r="G24" s="13"/>
    </row>
    <row r="25" spans="1:7" ht="24.6" customHeight="1" thickBot="1">
      <c r="A25" s="39" t="s">
        <v>69</v>
      </c>
      <c r="C25" s="16">
        <f>SUM(C23:C24)</f>
        <v>720666</v>
      </c>
      <c r="D25" s="50">
        <f>SUM(D23:D24)</f>
        <v>545607</v>
      </c>
      <c r="E25" s="50">
        <f>SUM(E23:E24)</f>
        <v>112868</v>
      </c>
      <c r="F25" s="50">
        <f>SUM(F23:F24)</f>
        <v>195916</v>
      </c>
    </row>
    <row r="26" spans="1:7" ht="24.6" customHeight="1" thickTop="1">
      <c r="C26" s="51"/>
      <c r="D26" s="51"/>
      <c r="E26" s="51"/>
      <c r="F26" s="51"/>
    </row>
    <row r="27" spans="1:7" s="52" customFormat="1" ht="24.6" customHeight="1">
      <c r="A27" s="2" t="s">
        <v>171</v>
      </c>
      <c r="B27" s="2"/>
      <c r="C27" s="17"/>
      <c r="D27" s="17"/>
      <c r="E27" s="17"/>
      <c r="F27" s="17"/>
    </row>
    <row r="28" spans="1:7" s="53" customFormat="1" ht="24.6" customHeight="1">
      <c r="A28" s="1" t="s">
        <v>97</v>
      </c>
      <c r="B28" s="1"/>
      <c r="C28" s="5">
        <f>+C30-C29</f>
        <v>715408</v>
      </c>
      <c r="D28" s="5">
        <f>+D30-D29</f>
        <v>541804</v>
      </c>
      <c r="E28" s="5">
        <f>+E30-E29</f>
        <v>112868</v>
      </c>
      <c r="F28" s="5">
        <f>+F30-F29</f>
        <v>195916</v>
      </c>
    </row>
    <row r="29" spans="1:7" s="53" customFormat="1" ht="24.6" customHeight="1">
      <c r="A29" s="1" t="s">
        <v>98</v>
      </c>
      <c r="B29" s="30"/>
      <c r="C29" s="10">
        <v>5258</v>
      </c>
      <c r="D29" s="10">
        <v>3803</v>
      </c>
      <c r="E29" s="49">
        <v>0</v>
      </c>
      <c r="F29" s="49">
        <v>0</v>
      </c>
    </row>
    <row r="30" spans="1:7" s="53" customFormat="1" ht="24.6" customHeight="1" thickBot="1">
      <c r="A30" s="1" t="s">
        <v>71</v>
      </c>
      <c r="B30" s="2"/>
      <c r="C30" s="50">
        <f>+C23</f>
        <v>720666</v>
      </c>
      <c r="D30" s="50">
        <f>+D23</f>
        <v>545607</v>
      </c>
      <c r="E30" s="50">
        <f>+E23</f>
        <v>112868</v>
      </c>
      <c r="F30" s="50">
        <f>+F23</f>
        <v>195916</v>
      </c>
    </row>
    <row r="31" spans="1:7" ht="24.6" customHeight="1" thickTop="1">
      <c r="C31" s="51"/>
      <c r="D31" s="51"/>
      <c r="E31" s="51"/>
      <c r="F31" s="51"/>
    </row>
    <row r="32" spans="1:7" s="53" customFormat="1" ht="24.6" customHeight="1">
      <c r="A32" s="2" t="s">
        <v>172</v>
      </c>
      <c r="B32" s="2"/>
      <c r="C32" s="17"/>
      <c r="D32" s="17"/>
      <c r="E32" s="17"/>
      <c r="F32" s="17"/>
    </row>
    <row r="33" spans="1:6" s="53" customFormat="1" ht="24.6" customHeight="1">
      <c r="A33" s="1" t="s">
        <v>97</v>
      </c>
      <c r="B33" s="1"/>
      <c r="C33" s="5">
        <f>C35-C34</f>
        <v>715408</v>
      </c>
      <c r="D33" s="5">
        <f>D35-D34</f>
        <v>541804</v>
      </c>
      <c r="E33" s="5">
        <f>E35-E34</f>
        <v>112868</v>
      </c>
      <c r="F33" s="5">
        <f>F35-F34</f>
        <v>195916</v>
      </c>
    </row>
    <row r="34" spans="1:6" s="53" customFormat="1" ht="24.6" customHeight="1">
      <c r="A34" s="1" t="s">
        <v>98</v>
      </c>
      <c r="B34" s="30"/>
      <c r="C34" s="10">
        <v>5258</v>
      </c>
      <c r="D34" s="10">
        <v>3803</v>
      </c>
      <c r="E34" s="49">
        <v>0</v>
      </c>
      <c r="F34" s="10">
        <v>0</v>
      </c>
    </row>
    <row r="35" spans="1:6" s="53" customFormat="1" ht="24.6" customHeight="1" thickBot="1">
      <c r="A35" s="39" t="s">
        <v>69</v>
      </c>
      <c r="B35" s="2"/>
      <c r="C35" s="50">
        <f>C25</f>
        <v>720666</v>
      </c>
      <c r="D35" s="50">
        <f>D25</f>
        <v>545607</v>
      </c>
      <c r="E35" s="50">
        <f>E25</f>
        <v>112868</v>
      </c>
      <c r="F35" s="50">
        <f>F25</f>
        <v>195916</v>
      </c>
    </row>
    <row r="36" spans="1:6" ht="24.6" customHeight="1" thickTop="1">
      <c r="C36" s="51"/>
      <c r="D36" s="51"/>
      <c r="E36" s="51"/>
      <c r="F36" s="51"/>
    </row>
    <row r="37" spans="1:6" s="53" customFormat="1" ht="24.6" customHeight="1">
      <c r="A37" s="2" t="s">
        <v>173</v>
      </c>
      <c r="B37" s="37"/>
      <c r="C37" s="13"/>
      <c r="D37" s="13"/>
      <c r="E37" s="13"/>
      <c r="F37" s="13"/>
    </row>
    <row r="38" spans="1:6" s="53" customFormat="1" ht="24.6" customHeight="1">
      <c r="A38" s="1" t="s">
        <v>131</v>
      </c>
      <c r="B38" s="1"/>
      <c r="C38" s="51">
        <f>C28/1253821</f>
        <v>0.57058224419594183</v>
      </c>
      <c r="D38" s="51">
        <f>D28/1253821</f>
        <v>0.43212228858824347</v>
      </c>
      <c r="E38" s="51">
        <f>E28/1253821</f>
        <v>9.0019229220119942E-2</v>
      </c>
      <c r="F38" s="51">
        <f>F28/1253821</f>
        <v>0.15625515922926797</v>
      </c>
    </row>
    <row r="39" spans="1:6" s="53" customFormat="1" ht="24.6" customHeight="1">
      <c r="A39" s="1"/>
      <c r="B39" s="1"/>
      <c r="C39" s="13"/>
      <c r="D39" s="13"/>
      <c r="E39" s="13"/>
      <c r="F39" s="13"/>
    </row>
    <row r="40" spans="1:6" s="27" customFormat="1" ht="24.6" customHeight="1">
      <c r="A40" s="54"/>
      <c r="B40" s="54"/>
      <c r="C40" s="55"/>
      <c r="D40" s="55"/>
      <c r="E40" s="56" t="s">
        <v>78</v>
      </c>
      <c r="F40" s="55"/>
    </row>
    <row r="41" spans="1:6" s="27" customFormat="1" ht="24.6" customHeight="1">
      <c r="A41" s="54"/>
      <c r="B41" s="54"/>
      <c r="C41" s="55"/>
      <c r="D41" s="55"/>
      <c r="E41" s="56" t="s">
        <v>79</v>
      </c>
      <c r="F41" s="55"/>
    </row>
    <row r="42" spans="1:6" s="27" customFormat="1" ht="24.6" customHeight="1">
      <c r="A42" s="54"/>
      <c r="B42" s="54"/>
      <c r="C42" s="55"/>
      <c r="D42" s="55"/>
      <c r="E42" s="56"/>
      <c r="F42" s="55"/>
    </row>
    <row r="43" spans="1:6" s="27" customFormat="1" ht="24" customHeight="1">
      <c r="A43" s="54"/>
      <c r="B43" s="54"/>
      <c r="C43" s="55"/>
      <c r="D43" s="55"/>
      <c r="E43" s="55"/>
      <c r="F43" s="55"/>
    </row>
    <row r="44" spans="1:6" s="53" customFormat="1" ht="24.6" customHeight="1">
      <c r="A44" s="1" t="s">
        <v>16</v>
      </c>
      <c r="B44" s="1"/>
      <c r="C44" s="13"/>
      <c r="D44" s="13"/>
      <c r="E44" s="13"/>
      <c r="F44" s="13"/>
    </row>
    <row r="45" spans="1:6" ht="24.6" customHeight="1">
      <c r="F45" s="1">
        <v>6</v>
      </c>
    </row>
    <row r="46" spans="1:6" ht="24.6" customHeight="1">
      <c r="A46" s="109" t="s">
        <v>0</v>
      </c>
      <c r="B46" s="109"/>
      <c r="C46" s="109"/>
      <c r="D46" s="109"/>
      <c r="E46" s="109"/>
      <c r="F46" s="109"/>
    </row>
    <row r="47" spans="1:6" ht="24.6" customHeight="1">
      <c r="A47" s="109" t="s">
        <v>26</v>
      </c>
      <c r="B47" s="109"/>
      <c r="C47" s="109"/>
      <c r="D47" s="109"/>
      <c r="E47" s="109"/>
      <c r="F47" s="109"/>
    </row>
    <row r="48" spans="1:6" ht="24.6" customHeight="1">
      <c r="A48" s="109" t="s">
        <v>210</v>
      </c>
      <c r="B48" s="109"/>
      <c r="C48" s="109"/>
      <c r="D48" s="109"/>
      <c r="E48" s="109"/>
      <c r="F48" s="109"/>
    </row>
    <row r="49" spans="1:6" ht="24.6" customHeight="1">
      <c r="A49" s="19"/>
      <c r="B49" s="19"/>
      <c r="C49" s="19"/>
      <c r="D49" s="19"/>
      <c r="E49" s="19"/>
      <c r="F49" s="41" t="s">
        <v>73</v>
      </c>
    </row>
    <row r="50" spans="1:6" ht="24.6" customHeight="1">
      <c r="A50" s="22"/>
      <c r="B50" s="42"/>
      <c r="C50" s="111" t="s">
        <v>2</v>
      </c>
      <c r="D50" s="111"/>
      <c r="E50" s="111" t="s">
        <v>3</v>
      </c>
      <c r="F50" s="111"/>
    </row>
    <row r="51" spans="1:6" s="37" customFormat="1" ht="24.6" customHeight="1">
      <c r="A51" s="44"/>
      <c r="B51" s="25"/>
      <c r="C51" s="45" t="s">
        <v>192</v>
      </c>
      <c r="D51" s="45" t="s">
        <v>152</v>
      </c>
      <c r="E51" s="45" t="s">
        <v>192</v>
      </c>
      <c r="F51" s="45" t="s">
        <v>152</v>
      </c>
    </row>
    <row r="52" spans="1:6" ht="24.6" customHeight="1">
      <c r="A52" s="46"/>
      <c r="B52" s="46"/>
      <c r="C52" s="19"/>
      <c r="D52" s="29"/>
      <c r="E52" s="19"/>
      <c r="F52" s="19"/>
    </row>
    <row r="53" spans="1:6" ht="24.6" customHeight="1">
      <c r="A53" s="39" t="s">
        <v>27</v>
      </c>
      <c r="C53" s="10">
        <v>14270902</v>
      </c>
      <c r="D53" s="10">
        <v>14416072</v>
      </c>
      <c r="E53" s="8">
        <v>6618165</v>
      </c>
      <c r="F53" s="8">
        <v>7005782</v>
      </c>
    </row>
    <row r="54" spans="1:6" ht="24.6" customHeight="1">
      <c r="A54" s="39" t="s">
        <v>87</v>
      </c>
      <c r="B54" s="36"/>
      <c r="C54" s="5">
        <v>-11840155</v>
      </c>
      <c r="D54" s="5">
        <v>-12373950</v>
      </c>
      <c r="E54" s="47">
        <v>-6137738</v>
      </c>
      <c r="F54" s="47">
        <v>-6705823</v>
      </c>
    </row>
    <row r="55" spans="1:6" ht="24.6" customHeight="1">
      <c r="A55" s="39" t="s">
        <v>57</v>
      </c>
      <c r="C55" s="18">
        <f>SUM(C53:C54)</f>
        <v>2430747</v>
      </c>
      <c r="D55" s="18">
        <f>SUM(D53:D54)</f>
        <v>2042122</v>
      </c>
      <c r="E55" s="18">
        <f>SUM(E53:E54)</f>
        <v>480427</v>
      </c>
      <c r="F55" s="18">
        <f>SUM(F53:F54)</f>
        <v>299959</v>
      </c>
    </row>
    <row r="56" spans="1:6" ht="24.6" customHeight="1">
      <c r="A56" s="39" t="s">
        <v>206</v>
      </c>
      <c r="C56" s="8">
        <v>0</v>
      </c>
      <c r="D56" s="8">
        <v>0</v>
      </c>
      <c r="E56" s="102">
        <v>336027</v>
      </c>
      <c r="F56" s="102">
        <v>740869</v>
      </c>
    </row>
    <row r="57" spans="1:6" ht="24.6" customHeight="1">
      <c r="A57" s="39" t="s">
        <v>28</v>
      </c>
      <c r="C57" s="10">
        <v>265580</v>
      </c>
      <c r="D57" s="10">
        <v>259986</v>
      </c>
      <c r="E57" s="8">
        <v>127368</v>
      </c>
      <c r="F57" s="8">
        <v>116808</v>
      </c>
    </row>
    <row r="58" spans="1:6" ht="24.6" customHeight="1">
      <c r="A58" s="39" t="s">
        <v>183</v>
      </c>
      <c r="B58" s="37"/>
      <c r="C58" s="5">
        <v>22131</v>
      </c>
      <c r="D58" s="10">
        <v>42003</v>
      </c>
      <c r="E58" s="10">
        <v>15148</v>
      </c>
      <c r="F58" s="10">
        <v>5744</v>
      </c>
    </row>
    <row r="59" spans="1:6" ht="24.6" customHeight="1">
      <c r="A59" s="39" t="s">
        <v>218</v>
      </c>
      <c r="B59" s="37"/>
      <c r="C59" s="5">
        <v>-27717</v>
      </c>
      <c r="D59" s="5">
        <v>-17643</v>
      </c>
      <c r="E59" s="5">
        <v>-2761</v>
      </c>
      <c r="F59" s="5">
        <v>-1637</v>
      </c>
    </row>
    <row r="60" spans="1:6" ht="24.6" customHeight="1">
      <c r="A60" s="39" t="s">
        <v>96</v>
      </c>
      <c r="C60" s="5">
        <v>-452814</v>
      </c>
      <c r="D60" s="5">
        <v>-513778</v>
      </c>
      <c r="E60" s="5">
        <v>-150487</v>
      </c>
      <c r="F60" s="5">
        <v>-219151</v>
      </c>
    </row>
    <row r="61" spans="1:6" ht="24.6" customHeight="1">
      <c r="A61" s="39" t="s">
        <v>29</v>
      </c>
      <c r="C61" s="47">
        <v>-605034</v>
      </c>
      <c r="D61" s="47">
        <v>-650644</v>
      </c>
      <c r="E61" s="47">
        <v>-229234</v>
      </c>
      <c r="F61" s="47">
        <v>-259807</v>
      </c>
    </row>
    <row r="62" spans="1:6" ht="24.6" customHeight="1">
      <c r="A62" s="39" t="s">
        <v>155</v>
      </c>
      <c r="C62" s="8">
        <f>SUM(C55:C61)</f>
        <v>1632893</v>
      </c>
      <c r="D62" s="5">
        <f>SUM(D55:D61)</f>
        <v>1162046</v>
      </c>
      <c r="E62" s="5">
        <f>SUM(E55:E61)</f>
        <v>576488</v>
      </c>
      <c r="F62" s="5">
        <f>SUM(F55:F61)</f>
        <v>682785</v>
      </c>
    </row>
    <row r="63" spans="1:6" ht="24.6" customHeight="1">
      <c r="A63" s="39" t="s">
        <v>58</v>
      </c>
      <c r="C63" s="5">
        <v>631322</v>
      </c>
      <c r="D63" s="5">
        <v>715917</v>
      </c>
      <c r="E63" s="5">
        <v>0</v>
      </c>
      <c r="F63" s="5">
        <v>0</v>
      </c>
    </row>
    <row r="64" spans="1:6" ht="24.6" customHeight="1">
      <c r="A64" s="39" t="s">
        <v>88</v>
      </c>
      <c r="C64" s="47">
        <v>-77815</v>
      </c>
      <c r="D64" s="47">
        <v>-91738</v>
      </c>
      <c r="E64" s="47">
        <v>-60100</v>
      </c>
      <c r="F64" s="47">
        <v>-67902</v>
      </c>
    </row>
    <row r="65" spans="1:7" ht="24.6" customHeight="1">
      <c r="A65" s="39" t="s">
        <v>170</v>
      </c>
      <c r="C65" s="5">
        <f>SUM(C62:C64)</f>
        <v>2186400</v>
      </c>
      <c r="D65" s="5">
        <f>SUM(D62:D64)</f>
        <v>1786225</v>
      </c>
      <c r="E65" s="5">
        <f>SUM(E62:E64)</f>
        <v>516388</v>
      </c>
      <c r="F65" s="5">
        <f>SUM(F62:F64)</f>
        <v>614883</v>
      </c>
    </row>
    <row r="66" spans="1:7" ht="24.6" customHeight="1">
      <c r="A66" s="39" t="s">
        <v>145</v>
      </c>
      <c r="B66" s="37"/>
      <c r="C66" s="47">
        <v>-179928</v>
      </c>
      <c r="D66" s="47">
        <v>-186273</v>
      </c>
      <c r="E66" s="47">
        <v>54</v>
      </c>
      <c r="F66" s="47">
        <v>-521</v>
      </c>
    </row>
    <row r="67" spans="1:7" ht="24.6" customHeight="1">
      <c r="A67" s="39" t="s">
        <v>71</v>
      </c>
      <c r="C67" s="5">
        <f>+C65+C66</f>
        <v>2006472</v>
      </c>
      <c r="D67" s="5">
        <f>+D65+D66</f>
        <v>1599952</v>
      </c>
      <c r="E67" s="5">
        <f>+E65+E66</f>
        <v>516442</v>
      </c>
      <c r="F67" s="5">
        <f>+F65+F66</f>
        <v>614362</v>
      </c>
    </row>
    <row r="68" spans="1:7" ht="24.6" customHeight="1">
      <c r="A68" s="39" t="s">
        <v>70</v>
      </c>
      <c r="C68" s="47">
        <v>0</v>
      </c>
      <c r="D68" s="8">
        <v>0</v>
      </c>
      <c r="E68" s="49">
        <v>0</v>
      </c>
      <c r="F68" s="49">
        <v>0</v>
      </c>
      <c r="G68" s="13"/>
    </row>
    <row r="69" spans="1:7" ht="24.6" customHeight="1" thickBot="1">
      <c r="A69" s="39" t="s">
        <v>69</v>
      </c>
      <c r="C69" s="16">
        <f>SUM(C67:C68)</f>
        <v>2006472</v>
      </c>
      <c r="D69" s="50">
        <f>SUM(D67:D68)</f>
        <v>1599952</v>
      </c>
      <c r="E69" s="50">
        <f>SUM(E67:E68)</f>
        <v>516442</v>
      </c>
      <c r="F69" s="50">
        <f>SUM(F67:F68)</f>
        <v>614362</v>
      </c>
    </row>
    <row r="70" spans="1:7" ht="24.6" customHeight="1" thickTop="1">
      <c r="C70" s="51"/>
      <c r="D70" s="51"/>
      <c r="E70" s="51"/>
      <c r="F70" s="51"/>
    </row>
    <row r="71" spans="1:7" s="52" customFormat="1" ht="24.6" customHeight="1">
      <c r="A71" s="2" t="s">
        <v>171</v>
      </c>
      <c r="B71" s="2"/>
      <c r="C71" s="17"/>
      <c r="D71" s="17"/>
      <c r="E71" s="17"/>
      <c r="F71" s="17"/>
    </row>
    <row r="72" spans="1:7" s="53" customFormat="1" ht="24.6" customHeight="1">
      <c r="A72" s="1" t="s">
        <v>97</v>
      </c>
      <c r="B72" s="1"/>
      <c r="C72" s="5">
        <f>+C74-C73</f>
        <v>1995977</v>
      </c>
      <c r="D72" s="5">
        <f>+D74-D73</f>
        <v>1590828</v>
      </c>
      <c r="E72" s="5">
        <f>+E74-E73</f>
        <v>516442</v>
      </c>
      <c r="F72" s="5">
        <f>+F74-F73</f>
        <v>614362</v>
      </c>
    </row>
    <row r="73" spans="1:7" s="53" customFormat="1" ht="24.6" customHeight="1">
      <c r="A73" s="1" t="s">
        <v>98</v>
      </c>
      <c r="B73" s="30"/>
      <c r="C73" s="10">
        <v>10495</v>
      </c>
      <c r="D73" s="10">
        <v>9124</v>
      </c>
      <c r="E73" s="49">
        <v>0</v>
      </c>
      <c r="F73" s="49">
        <v>0</v>
      </c>
    </row>
    <row r="74" spans="1:7" s="53" customFormat="1" ht="24.6" customHeight="1" thickBot="1">
      <c r="A74" s="1" t="s">
        <v>71</v>
      </c>
      <c r="B74" s="2"/>
      <c r="C74" s="50">
        <f>+C67</f>
        <v>2006472</v>
      </c>
      <c r="D74" s="50">
        <f>+D67</f>
        <v>1599952</v>
      </c>
      <c r="E74" s="50">
        <f>+E67</f>
        <v>516442</v>
      </c>
      <c r="F74" s="50">
        <f>+F67</f>
        <v>614362</v>
      </c>
    </row>
    <row r="75" spans="1:7" ht="24.6" customHeight="1" thickTop="1">
      <c r="C75" s="51"/>
      <c r="D75" s="51"/>
      <c r="E75" s="51"/>
      <c r="F75" s="51"/>
    </row>
    <row r="76" spans="1:7" s="53" customFormat="1" ht="24.6" customHeight="1">
      <c r="A76" s="2" t="s">
        <v>172</v>
      </c>
      <c r="B76" s="2"/>
      <c r="C76" s="17"/>
      <c r="D76" s="17"/>
      <c r="E76" s="17"/>
      <c r="F76" s="17"/>
    </row>
    <row r="77" spans="1:7" s="53" customFormat="1" ht="24.6" customHeight="1">
      <c r="A77" s="1" t="s">
        <v>97</v>
      </c>
      <c r="B77" s="1"/>
      <c r="C77" s="5">
        <f>C79-C78</f>
        <v>1995977</v>
      </c>
      <c r="D77" s="5">
        <f>D79-D78</f>
        <v>1590828</v>
      </c>
      <c r="E77" s="5">
        <f>E79-E78</f>
        <v>516442</v>
      </c>
      <c r="F77" s="5">
        <f>F79-F78</f>
        <v>614362</v>
      </c>
    </row>
    <row r="78" spans="1:7" s="53" customFormat="1" ht="24.6" customHeight="1">
      <c r="A78" s="1" t="s">
        <v>98</v>
      </c>
      <c r="B78" s="30"/>
      <c r="C78" s="10">
        <v>10495</v>
      </c>
      <c r="D78" s="10">
        <v>9124</v>
      </c>
      <c r="E78" s="49">
        <v>0</v>
      </c>
      <c r="F78" s="10">
        <v>0</v>
      </c>
    </row>
    <row r="79" spans="1:7" s="53" customFormat="1" ht="24.6" customHeight="1" thickBot="1">
      <c r="A79" s="39" t="s">
        <v>69</v>
      </c>
      <c r="B79" s="2"/>
      <c r="C79" s="50">
        <f>C69</f>
        <v>2006472</v>
      </c>
      <c r="D79" s="50">
        <f>D69</f>
        <v>1599952</v>
      </c>
      <c r="E79" s="50">
        <f>E69</f>
        <v>516442</v>
      </c>
      <c r="F79" s="50">
        <f>F69</f>
        <v>614362</v>
      </c>
    </row>
    <row r="80" spans="1:7" ht="24.6" customHeight="1" thickTop="1">
      <c r="C80" s="51"/>
      <c r="D80" s="51"/>
      <c r="E80" s="51"/>
      <c r="F80" s="51"/>
    </row>
    <row r="81" spans="1:6" s="53" customFormat="1" ht="24.6" customHeight="1">
      <c r="A81" s="2" t="s">
        <v>173</v>
      </c>
      <c r="B81" s="37"/>
      <c r="C81" s="13"/>
      <c r="D81" s="13"/>
      <c r="E81" s="13"/>
      <c r="F81" s="13"/>
    </row>
    <row r="82" spans="1:6" s="53" customFormat="1" ht="24.6" customHeight="1">
      <c r="A82" s="1" t="s">
        <v>131</v>
      </c>
      <c r="B82" s="1"/>
      <c r="C82" s="51">
        <f>C72/1253821</f>
        <v>1.5919154329046969</v>
      </c>
      <c r="D82" s="51">
        <f>D72/1253821</f>
        <v>1.2687839811264925</v>
      </c>
      <c r="E82" s="51">
        <f>E72/1253821</f>
        <v>0.41189452082873074</v>
      </c>
      <c r="F82" s="51">
        <f>F72/1253821</f>
        <v>0.489991793086892</v>
      </c>
    </row>
    <row r="83" spans="1:6" s="53" customFormat="1" ht="24.6" customHeight="1">
      <c r="A83" s="1"/>
      <c r="B83" s="1"/>
      <c r="C83" s="13"/>
      <c r="D83" s="13"/>
      <c r="E83" s="13"/>
      <c r="F83" s="13"/>
    </row>
    <row r="84" spans="1:6" s="27" customFormat="1" ht="24.6" customHeight="1">
      <c r="A84" s="54"/>
      <c r="B84" s="54"/>
      <c r="C84" s="55"/>
      <c r="D84" s="55"/>
      <c r="E84" s="56" t="s">
        <v>78</v>
      </c>
      <c r="F84" s="55"/>
    </row>
    <row r="85" spans="1:6" s="27" customFormat="1" ht="24.6" customHeight="1">
      <c r="A85" s="54"/>
      <c r="B85" s="54"/>
      <c r="C85" s="55"/>
      <c r="D85" s="55"/>
      <c r="E85" s="56" t="s">
        <v>79</v>
      </c>
      <c r="F85" s="55"/>
    </row>
    <row r="86" spans="1:6" s="27" customFormat="1" ht="24.6" customHeight="1">
      <c r="A86" s="54"/>
      <c r="B86" s="54"/>
      <c r="C86" s="55"/>
      <c r="D86" s="55"/>
      <c r="E86" s="56"/>
      <c r="F86" s="55"/>
    </row>
    <row r="87" spans="1:6" s="27" customFormat="1" ht="24.6" customHeight="1">
      <c r="A87" s="54"/>
      <c r="B87" s="54"/>
      <c r="C87" s="55"/>
      <c r="D87" s="55"/>
      <c r="E87" s="55"/>
      <c r="F87" s="55"/>
    </row>
    <row r="88" spans="1:6" s="53" customFormat="1" ht="24.6" customHeight="1">
      <c r="A88" s="1" t="s">
        <v>16</v>
      </c>
      <c r="B88" s="1"/>
      <c r="C88" s="13"/>
      <c r="D88" s="13"/>
      <c r="E88" s="13"/>
      <c r="F88" s="13"/>
    </row>
  </sheetData>
  <sheetProtection formatCells="0" formatColumns="0" formatRows="0" insertColumns="0" insertRows="0" insertHyperlinks="0" deleteColumns="0" deleteRows="0" sort="0" autoFilter="0" pivotTables="0"/>
  <mergeCells count="10">
    <mergeCell ref="A47:F47"/>
    <mergeCell ref="A48:F48"/>
    <mergeCell ref="C50:D50"/>
    <mergeCell ref="E50:F50"/>
    <mergeCell ref="A2:F2"/>
    <mergeCell ref="A3:F3"/>
    <mergeCell ref="A4:F4"/>
    <mergeCell ref="C6:D6"/>
    <mergeCell ref="E6:F6"/>
    <mergeCell ref="A46:F46"/>
  </mergeCells>
  <phoneticPr fontId="7" type="noConversion"/>
  <pageMargins left="0.90551181102362199" right="0.511811023622047" top="0.511811023622047" bottom="0.59055118110236204" header="0.118110236220472" footer="0.118110236220472"/>
  <pageSetup paperSize="9" scale="74" firstPageNumber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5"/>
  <sheetViews>
    <sheetView zoomScaleNormal="100" zoomScaleSheetLayoutView="120" workbookViewId="0">
      <selection activeCell="E67" sqref="E67"/>
    </sheetView>
  </sheetViews>
  <sheetFormatPr defaultColWidth="9.140625" defaultRowHeight="21"/>
  <cols>
    <col min="1" max="1" width="41" style="27" customWidth="1"/>
    <col min="2" max="2" width="7.85546875" style="27" customWidth="1"/>
    <col min="3" max="3" width="18.28515625" style="27" customWidth="1"/>
    <col min="4" max="4" width="17.85546875" style="27" customWidth="1"/>
    <col min="5" max="5" width="15.85546875" style="27" customWidth="1"/>
    <col min="6" max="6" width="16.85546875" style="27" customWidth="1"/>
    <col min="7" max="7" width="1.140625" style="27" customWidth="1"/>
    <col min="8" max="8" width="6.7109375" style="27" customWidth="1"/>
    <col min="9" max="9" width="14.5703125" style="27" customWidth="1"/>
    <col min="10" max="10" width="8.28515625" style="27" customWidth="1"/>
    <col min="11" max="11" width="13.28515625" style="27" customWidth="1"/>
    <col min="12" max="12" width="15.7109375" style="27" customWidth="1"/>
    <col min="13" max="13" width="13.140625" style="27" customWidth="1"/>
    <col min="14" max="14" width="5" style="27" customWidth="1"/>
    <col min="15" max="16384" width="9.140625" style="27"/>
  </cols>
  <sheetData>
    <row r="1" spans="1:1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5">
      <c r="A2" s="114" t="s">
        <v>30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5">
      <c r="A3" s="113" t="s">
        <v>210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5" ht="8.2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41"/>
      <c r="M4" s="41"/>
    </row>
    <row r="5" spans="1:15">
      <c r="A5" s="114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5">
      <c r="A6" s="25"/>
      <c r="B6" s="25"/>
      <c r="C6" s="25"/>
      <c r="D6" s="25"/>
      <c r="E6" s="25"/>
      <c r="F6" s="25"/>
      <c r="G6" s="25"/>
      <c r="H6" s="25"/>
      <c r="I6" s="25"/>
      <c r="J6" s="25"/>
      <c r="K6" s="59"/>
      <c r="L6" s="60"/>
      <c r="M6" s="59" t="s">
        <v>73</v>
      </c>
    </row>
    <row r="7" spans="1:15">
      <c r="C7" s="19"/>
      <c r="D7" s="19"/>
      <c r="E7" s="112" t="s">
        <v>31</v>
      </c>
      <c r="F7" s="112"/>
      <c r="G7" s="19"/>
      <c r="H7" s="25"/>
      <c r="I7" s="25" t="s">
        <v>32</v>
      </c>
      <c r="J7" s="25"/>
      <c r="K7" s="57"/>
      <c r="L7" s="57"/>
      <c r="M7" s="57"/>
    </row>
    <row r="8" spans="1:15">
      <c r="C8" s="19" t="s">
        <v>33</v>
      </c>
      <c r="D8" s="19" t="s">
        <v>34</v>
      </c>
      <c r="E8" s="43" t="s">
        <v>35</v>
      </c>
      <c r="F8" s="43" t="s">
        <v>36</v>
      </c>
      <c r="G8" s="19"/>
      <c r="H8" s="61"/>
      <c r="I8" s="43" t="s">
        <v>139</v>
      </c>
      <c r="J8" s="61"/>
      <c r="K8" s="19" t="s">
        <v>37</v>
      </c>
      <c r="L8" s="57" t="s">
        <v>38</v>
      </c>
      <c r="M8" s="19" t="s">
        <v>37</v>
      </c>
    </row>
    <row r="9" spans="1:15" ht="23.25" customHeight="1">
      <c r="A9" s="60"/>
      <c r="B9" s="25" t="s">
        <v>17</v>
      </c>
      <c r="C9" s="25" t="s">
        <v>39</v>
      </c>
      <c r="D9" s="62" t="s">
        <v>42</v>
      </c>
      <c r="E9" s="62" t="s">
        <v>137</v>
      </c>
      <c r="F9" s="62"/>
      <c r="G9" s="25"/>
      <c r="H9" s="62"/>
      <c r="I9" s="62" t="s">
        <v>141</v>
      </c>
      <c r="J9" s="62"/>
      <c r="K9" s="62"/>
      <c r="L9" s="62" t="s">
        <v>40</v>
      </c>
      <c r="M9" s="62"/>
    </row>
    <row r="10" spans="1:15" s="64" customFormat="1">
      <c r="A10" s="63"/>
      <c r="B10" s="2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5" s="54" customFormat="1">
      <c r="A11" s="27" t="s">
        <v>153</v>
      </c>
      <c r="B11" s="27"/>
      <c r="C11" s="8">
        <v>1253821</v>
      </c>
      <c r="D11" s="8">
        <v>525000</v>
      </c>
      <c r="E11" s="8">
        <v>140000</v>
      </c>
      <c r="F11" s="8">
        <v>15675858</v>
      </c>
      <c r="G11" s="53"/>
      <c r="H11" s="8"/>
      <c r="I11" s="8">
        <v>10737</v>
      </c>
      <c r="J11" s="8"/>
      <c r="K11" s="8">
        <f>SUM(C11:J11)</f>
        <v>17605416</v>
      </c>
      <c r="L11" s="8">
        <v>132667</v>
      </c>
      <c r="M11" s="8">
        <f t="shared" ref="M11:M17" si="0">SUM(K11:L11)</f>
        <v>17738083</v>
      </c>
    </row>
    <row r="12" spans="1:15" s="54" customFormat="1">
      <c r="A12" s="27" t="s">
        <v>71</v>
      </c>
      <c r="B12" s="27"/>
      <c r="C12" s="10">
        <v>0</v>
      </c>
      <c r="D12" s="10">
        <v>0</v>
      </c>
      <c r="E12" s="10">
        <v>0</v>
      </c>
      <c r="F12" s="10">
        <f>+'5-6'!D72</f>
        <v>1590828</v>
      </c>
      <c r="G12" s="53"/>
      <c r="H12" s="8"/>
      <c r="I12" s="8">
        <v>0</v>
      </c>
      <c r="J12" s="8"/>
      <c r="K12" s="8">
        <f>SUM(C12:J12)</f>
        <v>1590828</v>
      </c>
      <c r="L12" s="8">
        <f>+'5-6'!D73</f>
        <v>9124</v>
      </c>
      <c r="M12" s="8">
        <f t="shared" si="0"/>
        <v>1599952</v>
      </c>
      <c r="N12" s="65"/>
    </row>
    <row r="13" spans="1:15" s="54" customFormat="1">
      <c r="A13" s="27" t="s">
        <v>70</v>
      </c>
      <c r="B13" s="27"/>
      <c r="C13" s="7">
        <v>0</v>
      </c>
      <c r="D13" s="7">
        <v>0</v>
      </c>
      <c r="E13" s="7">
        <v>0</v>
      </c>
      <c r="F13" s="7">
        <v>0</v>
      </c>
      <c r="G13" s="66"/>
      <c r="H13" s="7"/>
      <c r="I13" s="7">
        <v>0</v>
      </c>
      <c r="J13" s="7"/>
      <c r="K13" s="7">
        <f>SUM(C13:J13)</f>
        <v>0</v>
      </c>
      <c r="L13" s="7">
        <v>0</v>
      </c>
      <c r="M13" s="67">
        <f t="shared" si="0"/>
        <v>0</v>
      </c>
      <c r="N13" s="65"/>
    </row>
    <row r="14" spans="1:15" s="54" customFormat="1">
      <c r="A14" s="27" t="s">
        <v>69</v>
      </c>
      <c r="B14" s="27"/>
      <c r="C14" s="8">
        <f>SUM(C12:C13)</f>
        <v>0</v>
      </c>
      <c r="D14" s="8">
        <f>SUM(D12:D13)</f>
        <v>0</v>
      </c>
      <c r="E14" s="8">
        <f>SUM(E12:E13)</f>
        <v>0</v>
      </c>
      <c r="F14" s="8">
        <f>SUM(F12:F13)</f>
        <v>1590828</v>
      </c>
      <c r="G14" s="53"/>
      <c r="H14" s="53"/>
      <c r="I14" s="53">
        <f>SUM(I12:I13)</f>
        <v>0</v>
      </c>
      <c r="J14" s="53"/>
      <c r="K14" s="8">
        <f>SUM(K12:K13)</f>
        <v>1590828</v>
      </c>
      <c r="L14" s="8">
        <f>SUM(L12:L13)</f>
        <v>9124</v>
      </c>
      <c r="M14" s="8">
        <f t="shared" si="0"/>
        <v>1599952</v>
      </c>
      <c r="N14" s="65"/>
    </row>
    <row r="15" spans="1:15" s="104" customFormat="1">
      <c r="A15" s="27" t="s">
        <v>219</v>
      </c>
      <c r="B15" s="27"/>
      <c r="C15" s="8">
        <v>0</v>
      </c>
      <c r="D15" s="8">
        <v>0</v>
      </c>
      <c r="E15" s="8">
        <v>0</v>
      </c>
      <c r="F15" s="8">
        <v>0</v>
      </c>
      <c r="G15" s="8"/>
      <c r="H15" s="8"/>
      <c r="I15" s="8">
        <v>46</v>
      </c>
      <c r="J15" s="8"/>
      <c r="K15" s="8">
        <f>SUM(C15:I15)</f>
        <v>46</v>
      </c>
      <c r="L15" s="8">
        <v>0</v>
      </c>
      <c r="M15" s="8">
        <f t="shared" si="0"/>
        <v>46</v>
      </c>
      <c r="O15" s="105"/>
    </row>
    <row r="16" spans="1:15" s="104" customFormat="1">
      <c r="A16" s="27" t="s">
        <v>220</v>
      </c>
      <c r="B16" s="27"/>
      <c r="C16" s="8">
        <v>0</v>
      </c>
      <c r="D16" s="8">
        <v>0</v>
      </c>
      <c r="E16" s="8">
        <v>0</v>
      </c>
      <c r="F16" s="8">
        <v>0</v>
      </c>
      <c r="G16" s="8"/>
      <c r="H16" s="8"/>
      <c r="I16" s="8">
        <v>0</v>
      </c>
      <c r="J16" s="8"/>
      <c r="K16" s="8">
        <f>SUM(C16:I16)</f>
        <v>0</v>
      </c>
      <c r="L16" s="106">
        <v>-118</v>
      </c>
      <c r="M16" s="106">
        <f t="shared" si="0"/>
        <v>-118</v>
      </c>
      <c r="O16" s="105"/>
    </row>
    <row r="17" spans="1:14" s="54" customFormat="1">
      <c r="A17" s="27" t="s">
        <v>174</v>
      </c>
      <c r="B17" s="69">
        <v>19.2</v>
      </c>
      <c r="C17" s="8">
        <v>0</v>
      </c>
      <c r="D17" s="8">
        <v>0</v>
      </c>
      <c r="E17" s="8">
        <v>0</v>
      </c>
      <c r="F17" s="5">
        <v>-187854</v>
      </c>
      <c r="G17" s="53"/>
      <c r="H17" s="53"/>
      <c r="I17" s="8">
        <v>0</v>
      </c>
      <c r="J17" s="53"/>
      <c r="K17" s="5">
        <f>SUM(C17:J17)</f>
        <v>-187854</v>
      </c>
      <c r="L17" s="5">
        <v>0</v>
      </c>
      <c r="M17" s="5">
        <f t="shared" si="0"/>
        <v>-187854</v>
      </c>
      <c r="N17" s="65"/>
    </row>
    <row r="18" spans="1:14" ht="21.75" thickBot="1">
      <c r="A18" s="27" t="s">
        <v>211</v>
      </c>
      <c r="B18" s="69"/>
      <c r="C18" s="16">
        <f>+C11+C14+C17</f>
        <v>1253821</v>
      </c>
      <c r="D18" s="16">
        <f>+D11+D14+D17</f>
        <v>525000</v>
      </c>
      <c r="E18" s="16">
        <f>+E11+E14+E17</f>
        <v>140000</v>
      </c>
      <c r="F18" s="16">
        <f>+F11+F14+F17</f>
        <v>17078832</v>
      </c>
      <c r="G18" s="16"/>
      <c r="H18" s="16"/>
      <c r="I18" s="16">
        <f>+I11+I14+I17+I15</f>
        <v>10783</v>
      </c>
      <c r="J18" s="16"/>
      <c r="K18" s="16">
        <f>+K11+K14+K17+K15</f>
        <v>19008436</v>
      </c>
      <c r="L18" s="16">
        <f>+L11+L14+L17+L15+L16</f>
        <v>141673</v>
      </c>
      <c r="M18" s="16">
        <f>+M11+M14+M17+M15+M16</f>
        <v>19150109</v>
      </c>
      <c r="N18" s="68"/>
    </row>
    <row r="19" spans="1:14" ht="21.75" thickTop="1">
      <c r="B19" s="69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68"/>
    </row>
    <row r="20" spans="1:14">
      <c r="A20" s="27" t="s">
        <v>193</v>
      </c>
      <c r="B20" s="69"/>
      <c r="C20" s="8">
        <v>1253821</v>
      </c>
      <c r="D20" s="8">
        <v>525000</v>
      </c>
      <c r="E20" s="8">
        <v>140000</v>
      </c>
      <c r="F20" s="8">
        <v>17417617</v>
      </c>
      <c r="G20" s="8"/>
      <c r="H20" s="8"/>
      <c r="I20" s="8">
        <v>10784</v>
      </c>
      <c r="J20" s="8"/>
      <c r="K20" s="8">
        <f>SUM(C20:I20)</f>
        <v>19347222</v>
      </c>
      <c r="L20" s="8">
        <v>145505</v>
      </c>
      <c r="M20" s="8">
        <f>SUM(K20:L20)</f>
        <v>19492727</v>
      </c>
      <c r="N20" s="68"/>
    </row>
    <row r="21" spans="1:14" ht="23.1" customHeight="1">
      <c r="A21" s="27" t="s">
        <v>71</v>
      </c>
      <c r="B21" s="69"/>
      <c r="C21" s="10">
        <v>0</v>
      </c>
      <c r="D21" s="10">
        <v>0</v>
      </c>
      <c r="E21" s="10">
        <v>0</v>
      </c>
      <c r="F21" s="5">
        <f>+'5-6'!C72</f>
        <v>1995977</v>
      </c>
      <c r="G21" s="8"/>
      <c r="H21" s="8"/>
      <c r="I21" s="8">
        <v>0</v>
      </c>
      <c r="J21" s="8"/>
      <c r="K21" s="8">
        <f>SUM(C21:I21)</f>
        <v>1995977</v>
      </c>
      <c r="L21" s="8">
        <f>+'5-6'!C73</f>
        <v>10495</v>
      </c>
      <c r="M21" s="8">
        <f>SUM(K21:L21)</f>
        <v>2006472</v>
      </c>
    </row>
    <row r="22" spans="1:14">
      <c r="A22" s="27" t="s">
        <v>70</v>
      </c>
      <c r="B22" s="69"/>
      <c r="C22" s="7">
        <v>0</v>
      </c>
      <c r="D22" s="7">
        <v>0</v>
      </c>
      <c r="E22" s="7">
        <v>0</v>
      </c>
      <c r="F22" s="7">
        <v>0</v>
      </c>
      <c r="G22" s="7"/>
      <c r="H22" s="7"/>
      <c r="I22" s="7">
        <v>0</v>
      </c>
      <c r="J22" s="7"/>
      <c r="K22" s="7">
        <f>SUM(C22:I22)</f>
        <v>0</v>
      </c>
      <c r="L22" s="107">
        <v>0</v>
      </c>
      <c r="M22" s="7">
        <f>SUM(K22:L22)</f>
        <v>0</v>
      </c>
      <c r="N22" s="68"/>
    </row>
    <row r="23" spans="1:14">
      <c r="A23" s="27" t="s">
        <v>94</v>
      </c>
      <c r="B23" s="69"/>
      <c r="C23" s="8">
        <f>SUM(C21:C22)</f>
        <v>0</v>
      </c>
      <c r="D23" s="8">
        <f>SUM(D21:D22)</f>
        <v>0</v>
      </c>
      <c r="E23" s="8">
        <f>SUM(E21:E22)</f>
        <v>0</v>
      </c>
      <c r="F23" s="8">
        <f>SUM(F21:F22)</f>
        <v>1995977</v>
      </c>
      <c r="G23" s="8"/>
      <c r="H23" s="8"/>
      <c r="I23" s="8">
        <f>SUM(I21:I22)</f>
        <v>0</v>
      </c>
      <c r="J23" s="8"/>
      <c r="K23" s="8">
        <f>SUM(K21:K22)</f>
        <v>1995977</v>
      </c>
      <c r="L23" s="8">
        <f>SUM(L21:L22)</f>
        <v>10495</v>
      </c>
      <c r="M23" s="8">
        <f>SUM(K23:L23)</f>
        <v>2006472</v>
      </c>
      <c r="N23" s="68"/>
    </row>
    <row r="24" spans="1:14">
      <c r="A24" s="27" t="s">
        <v>174</v>
      </c>
      <c r="B24" s="69">
        <v>19.100000000000001</v>
      </c>
      <c r="C24" s="8">
        <v>0</v>
      </c>
      <c r="D24" s="8">
        <v>0</v>
      </c>
      <c r="E24" s="8">
        <v>0</v>
      </c>
      <c r="F24" s="5">
        <v>-250718</v>
      </c>
      <c r="G24" s="8"/>
      <c r="H24" s="8"/>
      <c r="I24" s="8">
        <v>0</v>
      </c>
      <c r="J24" s="8"/>
      <c r="K24" s="5">
        <f>SUM(C24:J24)</f>
        <v>-250718</v>
      </c>
      <c r="L24" s="8">
        <v>0</v>
      </c>
      <c r="M24" s="5">
        <f>SUM(K24:L24)</f>
        <v>-250718</v>
      </c>
      <c r="N24" s="68"/>
    </row>
    <row r="25" spans="1:14" ht="23.1" customHeight="1" thickBot="1">
      <c r="A25" s="27" t="s">
        <v>212</v>
      </c>
      <c r="C25" s="16">
        <f>+C20+C23+C24</f>
        <v>1253821</v>
      </c>
      <c r="D25" s="16">
        <f>+D20+D23+D24</f>
        <v>525000</v>
      </c>
      <c r="E25" s="16">
        <f>+E20+E23+E24</f>
        <v>140000</v>
      </c>
      <c r="F25" s="16">
        <f>+F20+F23+F24</f>
        <v>19162876</v>
      </c>
      <c r="G25" s="16"/>
      <c r="H25" s="16"/>
      <c r="I25" s="16">
        <f>+I20+I23+I24</f>
        <v>10784</v>
      </c>
      <c r="J25" s="16"/>
      <c r="K25" s="16">
        <f>+K20+K23+K24</f>
        <v>21092481</v>
      </c>
      <c r="L25" s="16">
        <f>+L20+L23+L24</f>
        <v>156000</v>
      </c>
      <c r="M25" s="16">
        <f>+M20+M23+M24</f>
        <v>21248481</v>
      </c>
    </row>
    <row r="26" spans="1:14" ht="21.75" thickTop="1"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68"/>
    </row>
    <row r="27" spans="1:14">
      <c r="C27" s="8"/>
      <c r="D27" s="8"/>
      <c r="E27" s="8"/>
      <c r="F27" s="8"/>
      <c r="G27" s="8"/>
      <c r="H27" s="8"/>
      <c r="I27" s="8"/>
      <c r="J27" s="8"/>
      <c r="K27" s="8"/>
      <c r="L27" s="55" t="s">
        <v>80</v>
      </c>
      <c r="N27" s="68"/>
    </row>
    <row r="28" spans="1:14">
      <c r="C28" s="8"/>
      <c r="D28" s="8"/>
      <c r="E28" s="8"/>
      <c r="F28" s="8"/>
      <c r="G28" s="8"/>
      <c r="H28" s="8"/>
      <c r="I28" s="8"/>
      <c r="J28" s="8"/>
      <c r="K28" s="8"/>
      <c r="L28" s="55" t="s">
        <v>81</v>
      </c>
      <c r="N28" s="68"/>
    </row>
    <row r="29" spans="1:14">
      <c r="C29" s="8"/>
      <c r="D29" s="8"/>
      <c r="E29" s="8"/>
      <c r="F29" s="8"/>
      <c r="G29" s="8"/>
      <c r="H29" s="8"/>
      <c r="I29" s="8"/>
      <c r="J29" s="8"/>
      <c r="K29" s="8"/>
      <c r="L29" s="55"/>
      <c r="N29" s="68"/>
    </row>
    <row r="30" spans="1:14">
      <c r="C30" s="8"/>
      <c r="D30" s="8"/>
      <c r="E30" s="8"/>
      <c r="F30" s="8"/>
      <c r="G30" s="8"/>
      <c r="H30" s="8"/>
      <c r="I30" s="8"/>
      <c r="J30" s="8"/>
      <c r="K30" s="8"/>
      <c r="L30" s="55"/>
      <c r="N30" s="68"/>
    </row>
    <row r="31" spans="1:14">
      <c r="C31" s="8"/>
      <c r="D31" s="8"/>
      <c r="E31" s="8"/>
      <c r="F31" s="8"/>
      <c r="G31" s="8"/>
      <c r="H31" s="8"/>
      <c r="I31" s="8"/>
      <c r="J31" s="8"/>
      <c r="K31" s="8"/>
      <c r="L31" s="55"/>
      <c r="N31" s="68"/>
    </row>
    <row r="32" spans="1:14">
      <c r="C32" s="8"/>
      <c r="D32" s="8"/>
      <c r="E32" s="8"/>
      <c r="F32" s="8"/>
      <c r="G32" s="8"/>
      <c r="H32" s="8"/>
      <c r="I32" s="8"/>
      <c r="J32" s="8"/>
      <c r="K32" s="8"/>
      <c r="L32" s="55"/>
      <c r="N32" s="68"/>
    </row>
    <row r="33" spans="1:14">
      <c r="C33" s="8"/>
      <c r="D33" s="8"/>
      <c r="E33" s="8"/>
      <c r="F33" s="8"/>
      <c r="G33" s="8"/>
      <c r="H33" s="8"/>
      <c r="I33" s="8"/>
      <c r="J33" s="8"/>
      <c r="K33" s="8"/>
      <c r="L33" s="55"/>
      <c r="N33" s="68"/>
    </row>
    <row r="34" spans="1:14">
      <c r="C34" s="8"/>
      <c r="D34" s="8"/>
      <c r="E34" s="8"/>
      <c r="F34" s="8"/>
      <c r="G34" s="8"/>
      <c r="H34" s="8"/>
      <c r="I34" s="8"/>
      <c r="J34" s="8"/>
      <c r="K34" s="8"/>
      <c r="L34" s="55"/>
      <c r="N34" s="68"/>
    </row>
    <row r="35" spans="1:14">
      <c r="A35" s="27" t="s">
        <v>16</v>
      </c>
      <c r="C35" s="8"/>
      <c r="D35" s="8"/>
      <c r="E35" s="8"/>
      <c r="F35" s="8"/>
      <c r="G35" s="8"/>
      <c r="H35" s="8"/>
      <c r="I35" s="8"/>
      <c r="J35" s="8"/>
      <c r="K35" s="8"/>
      <c r="L35" s="55"/>
      <c r="N35" s="98">
        <v>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E7:F7"/>
    <mergeCell ref="A1:M1"/>
    <mergeCell ref="A2:M2"/>
    <mergeCell ref="A5:M5"/>
    <mergeCell ref="A3:M3"/>
  </mergeCells>
  <phoneticPr fontId="7" type="noConversion"/>
  <pageMargins left="0.90551181102362199" right="0.511811023622047" top="0.511811023622047" bottom="0.59055118110236204" header="0.118110236220472" footer="0.118110236220472"/>
  <pageSetup paperSize="9" scale="73" firstPageNumber="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zoomScaleNormal="100" zoomScaleSheetLayoutView="120" workbookViewId="0">
      <selection activeCell="E67" sqref="E67"/>
    </sheetView>
  </sheetViews>
  <sheetFormatPr defaultColWidth="9.140625" defaultRowHeight="21"/>
  <cols>
    <col min="1" max="1" width="35.5703125" style="27" customWidth="1"/>
    <col min="2" max="2" width="10" style="69" customWidth="1"/>
    <col min="3" max="3" width="17.140625" style="27" customWidth="1"/>
    <col min="4" max="4" width="15.85546875" style="27" customWidth="1"/>
    <col min="5" max="5" width="14.140625" style="27" customWidth="1"/>
    <col min="6" max="6" width="15.42578125" style="27" customWidth="1"/>
    <col min="7" max="7" width="12.42578125" style="27" customWidth="1"/>
    <col min="8" max="16384" width="9.140625" style="27"/>
  </cols>
  <sheetData>
    <row r="1" spans="1:7" ht="24" customHeight="1">
      <c r="G1" s="27">
        <v>8</v>
      </c>
    </row>
    <row r="2" spans="1:7" ht="23.25" customHeight="1">
      <c r="A2" s="113" t="s">
        <v>0</v>
      </c>
      <c r="B2" s="113"/>
      <c r="C2" s="113"/>
      <c r="D2" s="113"/>
      <c r="E2" s="113"/>
      <c r="F2" s="113"/>
      <c r="G2" s="113"/>
    </row>
    <row r="3" spans="1:7" ht="23.25" customHeight="1">
      <c r="A3" s="114" t="s">
        <v>30</v>
      </c>
      <c r="B3" s="114"/>
      <c r="C3" s="114"/>
      <c r="D3" s="114"/>
      <c r="E3" s="114"/>
      <c r="F3" s="114"/>
      <c r="G3" s="114"/>
    </row>
    <row r="4" spans="1:7" ht="23.25" customHeight="1">
      <c r="A4" s="113" t="s">
        <v>210</v>
      </c>
      <c r="B4" s="113"/>
      <c r="C4" s="113"/>
      <c r="D4" s="113"/>
      <c r="E4" s="113"/>
      <c r="F4" s="113"/>
      <c r="G4" s="113"/>
    </row>
    <row r="5" spans="1:7" ht="12" customHeight="1">
      <c r="A5" s="58"/>
      <c r="B5" s="58"/>
      <c r="C5" s="57"/>
      <c r="D5" s="57"/>
      <c r="E5" s="57"/>
      <c r="F5" s="57"/>
      <c r="G5" s="57"/>
    </row>
    <row r="6" spans="1:7">
      <c r="A6" s="114" t="s">
        <v>3</v>
      </c>
      <c r="B6" s="114"/>
      <c r="C6" s="114"/>
      <c r="D6" s="114"/>
      <c r="E6" s="114"/>
      <c r="F6" s="114"/>
      <c r="G6" s="114"/>
    </row>
    <row r="7" spans="1:7">
      <c r="A7" s="57"/>
      <c r="B7" s="57"/>
      <c r="C7" s="57"/>
      <c r="D7" s="57"/>
      <c r="E7" s="57"/>
      <c r="F7" s="57"/>
      <c r="G7" s="41" t="s">
        <v>73</v>
      </c>
    </row>
    <row r="8" spans="1:7">
      <c r="A8" s="63"/>
      <c r="B8" s="70"/>
      <c r="C8" s="23"/>
      <c r="D8" s="23"/>
      <c r="E8" s="71" t="s">
        <v>31</v>
      </c>
      <c r="F8" s="71"/>
      <c r="G8" s="63"/>
    </row>
    <row r="9" spans="1:7">
      <c r="C9" s="57" t="s">
        <v>33</v>
      </c>
      <c r="D9" s="57" t="s">
        <v>41</v>
      </c>
      <c r="E9" s="43" t="s">
        <v>35</v>
      </c>
      <c r="F9" s="23" t="s">
        <v>36</v>
      </c>
      <c r="G9" s="57" t="s">
        <v>37</v>
      </c>
    </row>
    <row r="10" spans="1:7">
      <c r="A10" s="60"/>
      <c r="B10" s="25" t="s">
        <v>17</v>
      </c>
      <c r="C10" s="25" t="s">
        <v>39</v>
      </c>
      <c r="D10" s="25" t="s">
        <v>42</v>
      </c>
      <c r="E10" s="25" t="s">
        <v>137</v>
      </c>
      <c r="F10" s="25"/>
      <c r="G10" s="25"/>
    </row>
    <row r="11" spans="1:7">
      <c r="C11" s="57"/>
      <c r="D11" s="57"/>
      <c r="E11" s="57"/>
      <c r="F11" s="57"/>
      <c r="G11" s="57"/>
    </row>
    <row r="12" spans="1:7" s="54" customFormat="1">
      <c r="A12" s="27" t="s">
        <v>153</v>
      </c>
      <c r="B12" s="69"/>
      <c r="C12" s="8">
        <v>1253821</v>
      </c>
      <c r="D12" s="8">
        <v>525000</v>
      </c>
      <c r="E12" s="8">
        <v>140000</v>
      </c>
      <c r="F12" s="8">
        <v>1569371</v>
      </c>
      <c r="G12" s="8">
        <f>SUM(C12:F12)</f>
        <v>3488192</v>
      </c>
    </row>
    <row r="13" spans="1:7" s="54" customFormat="1">
      <c r="A13" s="27" t="s">
        <v>71</v>
      </c>
      <c r="B13" s="69"/>
      <c r="C13" s="8">
        <v>0</v>
      </c>
      <c r="D13" s="8">
        <v>0</v>
      </c>
      <c r="E13" s="8">
        <v>0</v>
      </c>
      <c r="F13" s="8">
        <f>+'5-6'!F67</f>
        <v>614362</v>
      </c>
      <c r="G13" s="8">
        <f>SUM(C13:F13)</f>
        <v>614362</v>
      </c>
    </row>
    <row r="14" spans="1:7" s="54" customFormat="1">
      <c r="A14" s="27" t="s">
        <v>70</v>
      </c>
      <c r="B14" s="69"/>
      <c r="C14" s="7">
        <v>0</v>
      </c>
      <c r="D14" s="7">
        <v>0</v>
      </c>
      <c r="E14" s="7">
        <v>0</v>
      </c>
      <c r="F14" s="7">
        <v>0</v>
      </c>
      <c r="G14" s="7">
        <f>SUM(C14:F14)</f>
        <v>0</v>
      </c>
    </row>
    <row r="15" spans="1:7" s="54" customFormat="1">
      <c r="A15" s="27" t="s">
        <v>69</v>
      </c>
      <c r="B15" s="69"/>
      <c r="C15" s="8">
        <f>SUM(C13:C14)</f>
        <v>0</v>
      </c>
      <c r="D15" s="8">
        <f>SUM(D13:D14)</f>
        <v>0</v>
      </c>
      <c r="E15" s="8">
        <f>SUM(E13:E14)</f>
        <v>0</v>
      </c>
      <c r="F15" s="5">
        <f>SUM(F13:F14)</f>
        <v>614362</v>
      </c>
      <c r="G15" s="5">
        <f>SUM(G13:G14)</f>
        <v>614362</v>
      </c>
    </row>
    <row r="16" spans="1:7" s="54" customFormat="1">
      <c r="A16" s="27" t="s">
        <v>174</v>
      </c>
      <c r="B16" s="69">
        <v>19.2</v>
      </c>
      <c r="C16" s="8">
        <v>0</v>
      </c>
      <c r="D16" s="8">
        <v>0</v>
      </c>
      <c r="E16" s="8">
        <v>0</v>
      </c>
      <c r="F16" s="5">
        <v>-187854</v>
      </c>
      <c r="G16" s="5">
        <f>SUM(C16:F16)</f>
        <v>-187854</v>
      </c>
    </row>
    <row r="17" spans="1:7" ht="21.75" thickBot="1">
      <c r="A17" s="27" t="s">
        <v>211</v>
      </c>
      <c r="C17" s="16">
        <f>SUM(C15+C12)</f>
        <v>1253821</v>
      </c>
      <c r="D17" s="16">
        <f>SUM(D15+D12)</f>
        <v>525000</v>
      </c>
      <c r="E17" s="16">
        <f>SUM(E15+E12)</f>
        <v>140000</v>
      </c>
      <c r="F17" s="16">
        <f>SUM(F15+F12+F16)</f>
        <v>1995879</v>
      </c>
      <c r="G17" s="16">
        <f>SUM(G15+G12+G16)</f>
        <v>3914700</v>
      </c>
    </row>
    <row r="18" spans="1:7" ht="12" customHeight="1" thickTop="1">
      <c r="C18" s="8"/>
      <c r="D18" s="8"/>
      <c r="E18" s="8"/>
      <c r="F18" s="8"/>
      <c r="G18" s="8"/>
    </row>
    <row r="19" spans="1:7">
      <c r="A19" s="27" t="s">
        <v>193</v>
      </c>
      <c r="C19" s="8">
        <v>1253821</v>
      </c>
      <c r="D19" s="8">
        <v>525000</v>
      </c>
      <c r="E19" s="8">
        <v>140000</v>
      </c>
      <c r="F19" s="8">
        <v>1943208</v>
      </c>
      <c r="G19" s="5">
        <f>SUM(C19:F19)</f>
        <v>3862029</v>
      </c>
    </row>
    <row r="20" spans="1:7" ht="23.1" customHeight="1">
      <c r="A20" s="27" t="s">
        <v>71</v>
      </c>
      <c r="C20" s="8">
        <v>0</v>
      </c>
      <c r="D20" s="8">
        <v>0</v>
      </c>
      <c r="E20" s="8">
        <v>0</v>
      </c>
      <c r="F20" s="5">
        <f>+'5-6'!E67</f>
        <v>516442</v>
      </c>
      <c r="G20" s="5">
        <f>SUM(C20:F20)</f>
        <v>516442</v>
      </c>
    </row>
    <row r="21" spans="1:7">
      <c r="A21" s="27" t="s">
        <v>70</v>
      </c>
      <c r="C21" s="7">
        <v>0</v>
      </c>
      <c r="D21" s="7">
        <v>0</v>
      </c>
      <c r="E21" s="7">
        <v>0</v>
      </c>
      <c r="F21" s="7">
        <v>0</v>
      </c>
      <c r="G21" s="7">
        <f>SUM(C21:F21)</f>
        <v>0</v>
      </c>
    </row>
    <row r="22" spans="1:7">
      <c r="A22" s="27" t="s">
        <v>69</v>
      </c>
      <c r="C22" s="49">
        <f>SUM(C20:C21)</f>
        <v>0</v>
      </c>
      <c r="D22" s="49">
        <f>SUM(D20:D21)</f>
        <v>0</v>
      </c>
      <c r="E22" s="49">
        <f>SUM(E20:E21)</f>
        <v>0</v>
      </c>
      <c r="F22" s="5">
        <f>SUM(F20:F21)</f>
        <v>516442</v>
      </c>
      <c r="G22" s="5">
        <f>SUM(G20:G21)</f>
        <v>516442</v>
      </c>
    </row>
    <row r="23" spans="1:7">
      <c r="A23" s="27" t="s">
        <v>174</v>
      </c>
      <c r="B23" s="69">
        <v>19.100000000000001</v>
      </c>
      <c r="C23" s="8">
        <v>0</v>
      </c>
      <c r="D23" s="8">
        <v>0</v>
      </c>
      <c r="E23" s="8">
        <v>0</v>
      </c>
      <c r="F23" s="5">
        <v>-250718</v>
      </c>
      <c r="G23" s="5">
        <f>SUM(C23:F23)</f>
        <v>-250718</v>
      </c>
    </row>
    <row r="24" spans="1:7" ht="21.75" thickBot="1">
      <c r="A24" s="27" t="s">
        <v>212</v>
      </c>
      <c r="C24" s="16">
        <f>SUM(C22+C19)</f>
        <v>1253821</v>
      </c>
      <c r="D24" s="16">
        <f>SUM(D22+D19)</f>
        <v>525000</v>
      </c>
      <c r="E24" s="16">
        <f>SUM(E22+E19)</f>
        <v>140000</v>
      </c>
      <c r="F24" s="16">
        <f>SUM(F22+F19+F23)</f>
        <v>2208932</v>
      </c>
      <c r="G24" s="16">
        <f>SUM(G22+G19+G23)</f>
        <v>4127753</v>
      </c>
    </row>
    <row r="25" spans="1:7" ht="21.75" thickTop="1">
      <c r="A25" s="54"/>
      <c r="B25" s="57"/>
      <c r="C25" s="52"/>
      <c r="D25" s="52"/>
      <c r="E25" s="52"/>
      <c r="F25" s="72"/>
    </row>
    <row r="26" spans="1:7">
      <c r="A26" s="54"/>
      <c r="B26" s="57"/>
      <c r="C26" s="52"/>
      <c r="D26" s="52"/>
      <c r="E26" s="52"/>
      <c r="F26" s="72"/>
    </row>
    <row r="27" spans="1:7">
      <c r="A27" s="54"/>
      <c r="B27" s="57"/>
      <c r="C27" s="52"/>
      <c r="D27" s="52"/>
      <c r="E27" s="52"/>
      <c r="F27" s="56" t="s">
        <v>74</v>
      </c>
    </row>
    <row r="28" spans="1:7">
      <c r="F28" s="56" t="s">
        <v>75</v>
      </c>
    </row>
    <row r="49" spans="1:1">
      <c r="A49" s="27" t="s">
        <v>16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G2"/>
    <mergeCell ref="A3:G3"/>
    <mergeCell ref="A6:G6"/>
    <mergeCell ref="A4:G4"/>
  </mergeCells>
  <phoneticPr fontId="7" type="noConversion"/>
  <pageMargins left="0.90551181102362199" right="0.511811023622047" top="0.511811023622047" bottom="0.59055118110236204" header="0.118110236220472" footer="0.118110236220472"/>
  <pageSetup paperSize="9" scale="79" firstPageNumber="9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J104"/>
  <sheetViews>
    <sheetView zoomScaleNormal="100" zoomScaleSheetLayoutView="100" workbookViewId="0">
      <selection activeCell="E67" sqref="E67"/>
    </sheetView>
  </sheetViews>
  <sheetFormatPr defaultColWidth="9.140625" defaultRowHeight="21"/>
  <cols>
    <col min="1" max="3" width="1.7109375" style="27" customWidth="1"/>
    <col min="4" max="4" width="54.140625" style="27" customWidth="1"/>
    <col min="5" max="5" width="5.7109375" style="27" customWidth="1"/>
    <col min="6" max="7" width="16.140625" style="13" customWidth="1"/>
    <col min="8" max="9" width="15.140625" style="13" customWidth="1"/>
    <col min="10" max="10" width="10.28515625" style="27" bestFit="1" customWidth="1"/>
    <col min="11" max="16384" width="9.140625" style="27"/>
  </cols>
  <sheetData>
    <row r="1" spans="1:10" ht="27" customHeight="1">
      <c r="I1" s="1">
        <v>9</v>
      </c>
    </row>
    <row r="2" spans="1:10">
      <c r="A2" s="114" t="s">
        <v>0</v>
      </c>
      <c r="B2" s="114"/>
      <c r="C2" s="114"/>
      <c r="D2" s="114"/>
      <c r="E2" s="114"/>
      <c r="F2" s="114"/>
      <c r="G2" s="114"/>
      <c r="H2" s="114"/>
      <c r="I2" s="114"/>
    </row>
    <row r="3" spans="1:10" ht="23.25" customHeight="1">
      <c r="A3" s="114" t="s">
        <v>43</v>
      </c>
      <c r="B3" s="114"/>
      <c r="C3" s="114"/>
      <c r="D3" s="114"/>
      <c r="E3" s="114"/>
      <c r="F3" s="114"/>
      <c r="G3" s="114"/>
      <c r="H3" s="114"/>
      <c r="I3" s="114"/>
    </row>
    <row r="4" spans="1:10">
      <c r="A4" s="113" t="s">
        <v>210</v>
      </c>
      <c r="B4" s="113"/>
      <c r="C4" s="113"/>
      <c r="D4" s="113"/>
      <c r="E4" s="113"/>
      <c r="F4" s="113"/>
      <c r="G4" s="113"/>
      <c r="H4" s="113"/>
      <c r="I4" s="113"/>
    </row>
    <row r="5" spans="1:10">
      <c r="A5" s="57"/>
      <c r="B5" s="57"/>
      <c r="C5" s="57"/>
      <c r="D5" s="57"/>
      <c r="E5" s="57"/>
      <c r="F5" s="57"/>
      <c r="G5" s="57"/>
      <c r="H5" s="57"/>
      <c r="I5" s="41" t="s">
        <v>73</v>
      </c>
    </row>
    <row r="6" spans="1:10">
      <c r="A6" s="63"/>
      <c r="B6" s="63"/>
      <c r="C6" s="63"/>
      <c r="D6" s="63"/>
      <c r="E6" s="63"/>
      <c r="F6" s="111" t="s">
        <v>2</v>
      </c>
      <c r="G6" s="111"/>
      <c r="H6" s="73" t="s">
        <v>3</v>
      </c>
      <c r="I6" s="73"/>
    </row>
    <row r="7" spans="1:10">
      <c r="A7" s="60"/>
      <c r="B7" s="60"/>
      <c r="C7" s="60"/>
      <c r="D7" s="60"/>
      <c r="E7" s="25"/>
      <c r="F7" s="45" t="s">
        <v>192</v>
      </c>
      <c r="G7" s="45" t="s">
        <v>152</v>
      </c>
      <c r="H7" s="45" t="s">
        <v>192</v>
      </c>
      <c r="I7" s="45" t="s">
        <v>152</v>
      </c>
    </row>
    <row r="8" spans="1:10">
      <c r="F8" s="74"/>
      <c r="G8" s="74"/>
      <c r="H8" s="74"/>
      <c r="I8" s="74"/>
    </row>
    <row r="9" spans="1:10">
      <c r="A9" s="54" t="s">
        <v>59</v>
      </c>
      <c r="F9" s="74"/>
      <c r="G9" s="74"/>
      <c r="H9" s="74"/>
      <c r="I9" s="74"/>
    </row>
    <row r="10" spans="1:10">
      <c r="A10" s="75" t="s">
        <v>71</v>
      </c>
      <c r="B10" s="75"/>
      <c r="C10" s="75"/>
      <c r="D10" s="75"/>
      <c r="E10" s="75"/>
      <c r="F10" s="76">
        <f>+'5-6'!C79</f>
        <v>2006472</v>
      </c>
      <c r="G10" s="76">
        <f>+'5-6'!D74</f>
        <v>1599952</v>
      </c>
      <c r="H10" s="77">
        <f>+'5-6'!E79</f>
        <v>516442</v>
      </c>
      <c r="I10" s="76">
        <f>+'5-6'!F79</f>
        <v>614362</v>
      </c>
      <c r="J10" s="68"/>
    </row>
    <row r="11" spans="1:10">
      <c r="A11" s="75" t="s">
        <v>149</v>
      </c>
      <c r="B11" s="75"/>
      <c r="C11" s="75"/>
      <c r="D11" s="75"/>
      <c r="E11" s="75"/>
      <c r="F11" s="53"/>
      <c r="G11" s="53"/>
      <c r="H11" s="53"/>
      <c r="I11" s="78"/>
    </row>
    <row r="12" spans="1:10" ht="21" customHeight="1">
      <c r="A12" s="75" t="s">
        <v>229</v>
      </c>
      <c r="B12" s="75"/>
      <c r="C12" s="75"/>
      <c r="D12" s="75"/>
      <c r="E12" s="75"/>
      <c r="F12" s="8">
        <v>614622</v>
      </c>
      <c r="G12" s="8">
        <v>606442</v>
      </c>
      <c r="H12" s="79">
        <v>0</v>
      </c>
      <c r="I12" s="79">
        <v>0</v>
      </c>
    </row>
    <row r="13" spans="1:10">
      <c r="A13" s="75" t="s">
        <v>89</v>
      </c>
      <c r="B13" s="75"/>
      <c r="C13" s="75"/>
      <c r="D13" s="75"/>
      <c r="E13" s="75"/>
      <c r="F13" s="8">
        <v>7271</v>
      </c>
      <c r="G13" s="8">
        <v>7234</v>
      </c>
      <c r="H13" s="77">
        <v>5801</v>
      </c>
      <c r="I13" s="77">
        <v>5806</v>
      </c>
    </row>
    <row r="14" spans="1:10">
      <c r="A14" s="75" t="s">
        <v>90</v>
      </c>
      <c r="B14" s="75"/>
      <c r="C14" s="75"/>
      <c r="D14" s="75"/>
      <c r="E14" s="75"/>
      <c r="F14" s="8">
        <v>659775</v>
      </c>
      <c r="G14" s="8">
        <v>604055</v>
      </c>
      <c r="H14" s="77">
        <v>175946</v>
      </c>
      <c r="I14" s="77">
        <v>173982</v>
      </c>
    </row>
    <row r="15" spans="1:10">
      <c r="A15" s="75" t="s">
        <v>91</v>
      </c>
      <c r="B15" s="75"/>
      <c r="C15" s="75"/>
      <c r="D15" s="75"/>
      <c r="E15" s="75"/>
      <c r="F15" s="8">
        <v>21673</v>
      </c>
      <c r="G15" s="8">
        <v>20947</v>
      </c>
      <c r="H15" s="77">
        <v>5392</v>
      </c>
      <c r="I15" s="77">
        <v>5392</v>
      </c>
    </row>
    <row r="16" spans="1:10">
      <c r="A16" s="75" t="s">
        <v>162</v>
      </c>
      <c r="B16" s="75"/>
      <c r="C16" s="75"/>
      <c r="D16" s="75"/>
      <c r="E16" s="75"/>
      <c r="F16" s="8">
        <v>9619</v>
      </c>
      <c r="G16" s="8">
        <v>6251</v>
      </c>
      <c r="H16" s="77">
        <v>198</v>
      </c>
      <c r="I16" s="77">
        <v>530</v>
      </c>
    </row>
    <row r="17" spans="1:9">
      <c r="A17" s="75" t="s">
        <v>176</v>
      </c>
      <c r="B17" s="75"/>
      <c r="C17" s="75"/>
      <c r="D17" s="75"/>
      <c r="E17" s="75"/>
      <c r="F17" s="9">
        <v>6220</v>
      </c>
      <c r="G17" s="9">
        <v>1517</v>
      </c>
      <c r="H17" s="79">
        <v>0</v>
      </c>
      <c r="I17" s="79">
        <v>0</v>
      </c>
    </row>
    <row r="18" spans="1:9">
      <c r="A18" s="75" t="s">
        <v>221</v>
      </c>
      <c r="B18" s="75"/>
      <c r="C18" s="75"/>
      <c r="D18" s="75"/>
      <c r="E18" s="75"/>
      <c r="F18" s="9">
        <v>-3214</v>
      </c>
      <c r="G18" s="9">
        <v>2186</v>
      </c>
      <c r="H18" s="77">
        <v>-3073</v>
      </c>
      <c r="I18" s="77">
        <v>2162</v>
      </c>
    </row>
    <row r="19" spans="1:9">
      <c r="A19" s="75" t="s">
        <v>186</v>
      </c>
      <c r="B19" s="75"/>
      <c r="C19" s="75"/>
      <c r="D19" s="75"/>
      <c r="E19" s="75"/>
      <c r="F19" s="9">
        <v>839</v>
      </c>
      <c r="G19" s="9">
        <v>1370</v>
      </c>
      <c r="H19" s="77">
        <v>0</v>
      </c>
      <c r="I19" s="77">
        <v>0</v>
      </c>
    </row>
    <row r="20" spans="1:9" ht="21" customHeight="1">
      <c r="A20" s="75" t="s">
        <v>187</v>
      </c>
      <c r="B20" s="75"/>
      <c r="C20" s="75"/>
      <c r="D20" s="75"/>
      <c r="E20" s="75"/>
      <c r="F20" s="9">
        <v>0</v>
      </c>
      <c r="G20" s="9">
        <v>-6397</v>
      </c>
      <c r="H20" s="77">
        <v>0</v>
      </c>
      <c r="I20" s="77">
        <v>0</v>
      </c>
    </row>
    <row r="21" spans="1:9" ht="21" customHeight="1">
      <c r="A21" s="75" t="s">
        <v>180</v>
      </c>
      <c r="B21" s="75"/>
      <c r="C21" s="75"/>
      <c r="D21" s="75"/>
      <c r="E21" s="75"/>
      <c r="F21" s="9">
        <v>5218</v>
      </c>
      <c r="G21" s="9">
        <v>15276</v>
      </c>
      <c r="H21" s="77">
        <v>0</v>
      </c>
      <c r="I21" s="77">
        <v>0</v>
      </c>
    </row>
    <row r="22" spans="1:9" ht="21" customHeight="1">
      <c r="A22" s="6" t="s">
        <v>99</v>
      </c>
      <c r="B22" s="75"/>
      <c r="C22" s="75"/>
      <c r="D22" s="75"/>
      <c r="E22" s="75"/>
      <c r="F22" s="8">
        <v>3285</v>
      </c>
      <c r="G22" s="8">
        <v>7385</v>
      </c>
      <c r="H22" s="77">
        <v>270</v>
      </c>
      <c r="I22" s="77">
        <v>4401</v>
      </c>
    </row>
    <row r="23" spans="1:9" ht="21" customHeight="1">
      <c r="A23" s="75" t="s">
        <v>106</v>
      </c>
      <c r="B23" s="75"/>
      <c r="C23" s="75"/>
      <c r="D23" s="75"/>
      <c r="E23" s="75"/>
      <c r="F23" s="9">
        <v>-2823</v>
      </c>
      <c r="G23" s="9">
        <v>-4385</v>
      </c>
      <c r="H23" s="77">
        <v>-365</v>
      </c>
      <c r="I23" s="77">
        <v>-919</v>
      </c>
    </row>
    <row r="24" spans="1:9" ht="21" customHeight="1">
      <c r="A24" s="75" t="s">
        <v>230</v>
      </c>
      <c r="B24" s="75"/>
      <c r="C24" s="75"/>
      <c r="D24" s="75"/>
      <c r="E24" s="75"/>
      <c r="F24" s="8">
        <v>1083</v>
      </c>
      <c r="G24" s="8">
        <v>781</v>
      </c>
      <c r="H24" s="108">
        <v>4</v>
      </c>
      <c r="I24" s="77">
        <v>2</v>
      </c>
    </row>
    <row r="25" spans="1:9" ht="21" customHeight="1">
      <c r="A25" s="75" t="s">
        <v>184</v>
      </c>
      <c r="B25" s="75"/>
      <c r="C25" s="75"/>
      <c r="D25" s="75"/>
      <c r="E25" s="75"/>
      <c r="F25" s="8">
        <v>0</v>
      </c>
      <c r="G25" s="8">
        <v>4400</v>
      </c>
      <c r="H25" s="108">
        <v>0</v>
      </c>
      <c r="I25" s="77">
        <v>0</v>
      </c>
    </row>
    <row r="26" spans="1:9" ht="21" customHeight="1">
      <c r="A26" s="6" t="s">
        <v>198</v>
      </c>
      <c r="B26" s="75"/>
      <c r="C26" s="75"/>
      <c r="D26" s="75"/>
      <c r="E26" s="75"/>
      <c r="F26" s="9">
        <v>-8</v>
      </c>
      <c r="G26" s="9">
        <v>-38</v>
      </c>
      <c r="H26" s="77">
        <v>0</v>
      </c>
      <c r="I26" s="77">
        <v>0</v>
      </c>
    </row>
    <row r="27" spans="1:9" ht="21" customHeight="1">
      <c r="A27" s="75" t="s">
        <v>163</v>
      </c>
      <c r="B27" s="75"/>
      <c r="C27" s="75"/>
      <c r="D27" s="75"/>
      <c r="E27" s="75"/>
      <c r="F27" s="9">
        <v>460</v>
      </c>
      <c r="G27" s="9">
        <v>-3015</v>
      </c>
      <c r="H27" s="77">
        <v>-1622</v>
      </c>
      <c r="I27" s="77">
        <v>3254</v>
      </c>
    </row>
    <row r="28" spans="1:9" ht="21" customHeight="1">
      <c r="A28" s="75" t="s">
        <v>222</v>
      </c>
      <c r="B28" s="75"/>
      <c r="C28" s="75"/>
      <c r="D28" s="75"/>
      <c r="E28" s="75"/>
      <c r="F28" s="9">
        <v>6334</v>
      </c>
      <c r="G28" s="9">
        <v>34015</v>
      </c>
      <c r="H28" s="77">
        <v>2308</v>
      </c>
      <c r="I28" s="77">
        <v>270</v>
      </c>
    </row>
    <row r="29" spans="1:9" ht="21" customHeight="1">
      <c r="A29" s="75" t="s">
        <v>181</v>
      </c>
      <c r="B29" s="75"/>
      <c r="C29" s="75"/>
      <c r="D29" s="75"/>
      <c r="E29" s="75"/>
      <c r="F29" s="9">
        <v>0</v>
      </c>
      <c r="G29" s="9">
        <v>0</v>
      </c>
      <c r="H29" s="77">
        <v>-336027</v>
      </c>
      <c r="I29" s="77">
        <v>-740869</v>
      </c>
    </row>
    <row r="30" spans="1:9" ht="21" customHeight="1">
      <c r="A30" s="75" t="s">
        <v>22</v>
      </c>
      <c r="B30" s="75"/>
      <c r="C30" s="75"/>
      <c r="D30" s="75"/>
      <c r="E30" s="75"/>
      <c r="F30" s="9">
        <v>41117</v>
      </c>
      <c r="G30" s="9">
        <v>27342</v>
      </c>
      <c r="H30" s="77">
        <v>14569</v>
      </c>
      <c r="I30" s="77">
        <v>9796</v>
      </c>
    </row>
    <row r="31" spans="1:9" ht="21" customHeight="1">
      <c r="A31" s="75" t="s">
        <v>82</v>
      </c>
      <c r="B31" s="75"/>
      <c r="C31" s="75"/>
      <c r="D31" s="75"/>
      <c r="E31" s="75"/>
      <c r="F31" s="9">
        <v>-7320</v>
      </c>
      <c r="G31" s="9">
        <v>-7365</v>
      </c>
      <c r="H31" s="77">
        <v>-5911</v>
      </c>
      <c r="I31" s="77">
        <v>-5904</v>
      </c>
    </row>
    <row r="32" spans="1:9" ht="21" customHeight="1">
      <c r="A32" s="75" t="s">
        <v>177</v>
      </c>
      <c r="B32" s="75"/>
      <c r="C32" s="75"/>
      <c r="D32" s="75"/>
      <c r="E32" s="75"/>
      <c r="F32" s="9">
        <v>-5495</v>
      </c>
      <c r="G32" s="9">
        <v>-6422</v>
      </c>
      <c r="H32" s="77">
        <v>-907</v>
      </c>
      <c r="I32" s="77">
        <v>-1064</v>
      </c>
    </row>
    <row r="33" spans="1:9" ht="21" customHeight="1">
      <c r="A33" s="75" t="s">
        <v>55</v>
      </c>
      <c r="B33" s="75"/>
      <c r="C33" s="75"/>
      <c r="D33" s="75"/>
      <c r="E33" s="75"/>
      <c r="F33" s="9">
        <v>69657</v>
      </c>
      <c r="G33" s="9">
        <v>83455</v>
      </c>
      <c r="H33" s="77">
        <v>56451</v>
      </c>
      <c r="I33" s="77">
        <v>61007</v>
      </c>
    </row>
    <row r="34" spans="1:9" ht="21" customHeight="1">
      <c r="A34" s="75" t="s">
        <v>100</v>
      </c>
      <c r="B34" s="75"/>
      <c r="C34" s="75"/>
      <c r="D34" s="75"/>
      <c r="E34" s="75"/>
      <c r="F34" s="9">
        <v>8158</v>
      </c>
      <c r="G34" s="9">
        <v>8283</v>
      </c>
      <c r="H34" s="77">
        <v>2880</v>
      </c>
      <c r="I34" s="77">
        <v>3018</v>
      </c>
    </row>
    <row r="35" spans="1:9" ht="21" customHeight="1">
      <c r="A35" s="75" t="s">
        <v>195</v>
      </c>
      <c r="B35" s="75"/>
      <c r="C35" s="75"/>
      <c r="D35" s="75"/>
      <c r="E35" s="75"/>
      <c r="F35" s="9">
        <v>0</v>
      </c>
      <c r="G35" s="9">
        <v>0</v>
      </c>
      <c r="H35" s="77">
        <v>769</v>
      </c>
      <c r="I35" s="77">
        <v>3877</v>
      </c>
    </row>
    <row r="36" spans="1:9" ht="21" customHeight="1">
      <c r="A36" s="75" t="s">
        <v>223</v>
      </c>
      <c r="B36" s="75"/>
      <c r="C36" s="75"/>
      <c r="D36" s="75"/>
      <c r="E36" s="75"/>
      <c r="F36" s="9">
        <v>179928</v>
      </c>
      <c r="G36" s="9">
        <v>186273</v>
      </c>
      <c r="H36" s="5">
        <v>-54</v>
      </c>
      <c r="I36" s="5">
        <v>521</v>
      </c>
    </row>
    <row r="37" spans="1:9" ht="21" customHeight="1">
      <c r="A37" s="75" t="s">
        <v>101</v>
      </c>
      <c r="B37" s="75"/>
      <c r="C37" s="75"/>
      <c r="D37" s="75"/>
      <c r="E37" s="75"/>
      <c r="F37" s="9">
        <v>-631322</v>
      </c>
      <c r="G37" s="9">
        <v>-715917</v>
      </c>
      <c r="H37" s="79">
        <v>0</v>
      </c>
      <c r="I37" s="79">
        <v>0</v>
      </c>
    </row>
    <row r="38" spans="1:9" ht="21" customHeight="1">
      <c r="A38" s="75" t="s">
        <v>138</v>
      </c>
      <c r="B38" s="75"/>
      <c r="C38" s="75"/>
      <c r="D38" s="75"/>
      <c r="E38" s="75"/>
      <c r="F38" s="9">
        <v>7988</v>
      </c>
      <c r="G38" s="9">
        <v>10645</v>
      </c>
      <c r="H38" s="80">
        <v>0</v>
      </c>
      <c r="I38" s="80">
        <v>0</v>
      </c>
    </row>
    <row r="39" spans="1:9" ht="21" customHeight="1">
      <c r="A39" s="75" t="s">
        <v>140</v>
      </c>
      <c r="B39" s="75"/>
      <c r="C39" s="75"/>
      <c r="D39" s="75"/>
      <c r="E39" s="75"/>
      <c r="F39" s="18">
        <f>SUM(F10:F38)</f>
        <v>2999537</v>
      </c>
      <c r="G39" s="18">
        <f>SUM(G10:G38)</f>
        <v>2484270</v>
      </c>
      <c r="H39" s="18">
        <f>SUM(H10:H38)</f>
        <v>433071</v>
      </c>
      <c r="I39" s="5">
        <f>SUM(I10:I38)</f>
        <v>139624</v>
      </c>
    </row>
    <row r="40" spans="1:9">
      <c r="A40" s="75"/>
      <c r="B40" s="75"/>
      <c r="C40" s="75"/>
      <c r="D40" s="75"/>
      <c r="E40" s="75"/>
      <c r="F40" s="81"/>
      <c r="G40" s="81"/>
      <c r="H40" s="81"/>
      <c r="I40" s="81"/>
    </row>
    <row r="41" spans="1:9">
      <c r="A41" s="75"/>
      <c r="B41" s="75"/>
      <c r="C41" s="75"/>
      <c r="D41" s="75"/>
      <c r="E41" s="75"/>
      <c r="F41" s="82"/>
      <c r="G41" s="82"/>
      <c r="H41" s="56" t="s">
        <v>83</v>
      </c>
      <c r="I41" s="82"/>
    </row>
    <row r="42" spans="1:9">
      <c r="A42" s="75"/>
      <c r="B42" s="75"/>
      <c r="C42" s="75"/>
      <c r="D42" s="75"/>
      <c r="E42" s="75"/>
      <c r="F42" s="82"/>
      <c r="G42" s="82"/>
      <c r="H42" s="56" t="s">
        <v>84</v>
      </c>
      <c r="I42" s="82"/>
    </row>
    <row r="43" spans="1:9">
      <c r="A43" s="75"/>
      <c r="B43" s="75"/>
      <c r="C43" s="75"/>
      <c r="D43" s="75"/>
      <c r="E43" s="75"/>
      <c r="F43" s="82"/>
      <c r="G43" s="82"/>
      <c r="H43" s="56"/>
      <c r="I43" s="82"/>
    </row>
    <row r="44" spans="1:9">
      <c r="A44" s="75"/>
      <c r="B44" s="75"/>
      <c r="C44" s="75"/>
      <c r="D44" s="75"/>
      <c r="E44" s="75"/>
      <c r="F44" s="82"/>
      <c r="G44" s="82"/>
      <c r="H44" s="56"/>
      <c r="I44" s="82"/>
    </row>
    <row r="45" spans="1:9">
      <c r="A45" s="75"/>
      <c r="B45" s="75"/>
      <c r="C45" s="75"/>
      <c r="D45" s="75"/>
      <c r="E45" s="75"/>
      <c r="F45" s="82"/>
      <c r="G45" s="82"/>
      <c r="H45" s="56"/>
      <c r="I45" s="82"/>
    </row>
    <row r="46" spans="1:9">
      <c r="A46" s="75"/>
      <c r="B46" s="75"/>
      <c r="C46" s="75"/>
      <c r="D46" s="75"/>
      <c r="E46" s="75"/>
      <c r="F46" s="82"/>
      <c r="G46" s="82"/>
      <c r="H46" s="56"/>
      <c r="I46" s="82"/>
    </row>
    <row r="47" spans="1:9">
      <c r="A47" s="75"/>
      <c r="B47" s="75"/>
      <c r="C47" s="75"/>
      <c r="D47" s="75"/>
      <c r="E47" s="75"/>
      <c r="F47" s="82"/>
      <c r="G47" s="82"/>
      <c r="H47" s="56"/>
      <c r="I47" s="82"/>
    </row>
    <row r="48" spans="1:9">
      <c r="A48" s="75"/>
      <c r="B48" s="75"/>
      <c r="C48" s="75"/>
      <c r="D48" s="75"/>
      <c r="E48" s="75"/>
      <c r="F48" s="82"/>
      <c r="G48" s="82"/>
      <c r="H48" s="56"/>
      <c r="I48" s="82"/>
    </row>
    <row r="49" spans="1:9">
      <c r="A49" s="75"/>
      <c r="B49" s="75"/>
      <c r="C49" s="75"/>
      <c r="D49" s="75"/>
      <c r="E49" s="75"/>
      <c r="F49" s="82"/>
      <c r="G49" s="82"/>
      <c r="H49" s="56"/>
      <c r="I49" s="82"/>
    </row>
    <row r="50" spans="1:9">
      <c r="A50" s="75"/>
      <c r="B50" s="75"/>
      <c r="C50" s="75"/>
      <c r="D50" s="75"/>
      <c r="E50" s="75"/>
      <c r="F50" s="82"/>
      <c r="G50" s="82"/>
      <c r="H50" s="56"/>
      <c r="I50" s="82"/>
    </row>
    <row r="51" spans="1:9">
      <c r="A51" s="75"/>
      <c r="B51" s="75"/>
      <c r="C51" s="75"/>
      <c r="D51" s="75"/>
      <c r="E51" s="75"/>
      <c r="F51" s="82"/>
      <c r="G51" s="82"/>
      <c r="H51" s="56"/>
      <c r="I51" s="82"/>
    </row>
    <row r="52" spans="1:9">
      <c r="A52" s="75" t="s">
        <v>16</v>
      </c>
      <c r="B52" s="75"/>
      <c r="C52" s="75"/>
      <c r="D52" s="75"/>
      <c r="E52" s="75"/>
      <c r="F52" s="82"/>
      <c r="G52" s="82"/>
      <c r="H52" s="56"/>
      <c r="I52" s="82"/>
    </row>
    <row r="53" spans="1:9">
      <c r="I53" s="1">
        <v>10</v>
      </c>
    </row>
    <row r="54" spans="1:9">
      <c r="A54" s="114" t="s">
        <v>0</v>
      </c>
      <c r="B54" s="114"/>
      <c r="C54" s="114"/>
      <c r="D54" s="114"/>
      <c r="E54" s="114"/>
      <c r="F54" s="114"/>
      <c r="G54" s="114"/>
      <c r="H54" s="114"/>
      <c r="I54" s="114"/>
    </row>
    <row r="55" spans="1:9">
      <c r="A55" s="114" t="s">
        <v>43</v>
      </c>
      <c r="B55" s="114"/>
      <c r="C55" s="114"/>
      <c r="D55" s="114"/>
      <c r="E55" s="114"/>
      <c r="F55" s="114"/>
      <c r="G55" s="114"/>
      <c r="H55" s="114"/>
      <c r="I55" s="114"/>
    </row>
    <row r="56" spans="1:9">
      <c r="A56" s="113" t="str">
        <f>+A4</f>
        <v>FOR THE NINE-MONTH PERIOD ENDED SEPTEMBER 30, 2025</v>
      </c>
      <c r="B56" s="113"/>
      <c r="C56" s="113"/>
      <c r="D56" s="113"/>
      <c r="E56" s="113"/>
      <c r="F56" s="113"/>
      <c r="G56" s="113"/>
      <c r="H56" s="113"/>
      <c r="I56" s="113"/>
    </row>
    <row r="57" spans="1:9">
      <c r="A57" s="57"/>
      <c r="B57" s="57"/>
      <c r="C57" s="57"/>
      <c r="D57" s="57"/>
      <c r="E57" s="57"/>
      <c r="F57" s="57"/>
      <c r="G57" s="57"/>
      <c r="H57" s="57"/>
      <c r="I57" s="41" t="s">
        <v>73</v>
      </c>
    </row>
    <row r="58" spans="1:9">
      <c r="A58" s="63"/>
      <c r="B58" s="63"/>
      <c r="C58" s="63"/>
      <c r="D58" s="63"/>
      <c r="E58" s="63"/>
      <c r="F58" s="111" t="s">
        <v>2</v>
      </c>
      <c r="G58" s="111"/>
      <c r="H58" s="73" t="s">
        <v>3</v>
      </c>
      <c r="I58" s="73"/>
    </row>
    <row r="59" spans="1:9">
      <c r="A59" s="60"/>
      <c r="B59" s="60"/>
      <c r="C59" s="60"/>
      <c r="D59" s="60"/>
      <c r="E59" s="25"/>
      <c r="F59" s="45" t="s">
        <v>192</v>
      </c>
      <c r="G59" s="45" t="s">
        <v>152</v>
      </c>
      <c r="H59" s="45" t="s">
        <v>192</v>
      </c>
      <c r="I59" s="45" t="s">
        <v>152</v>
      </c>
    </row>
    <row r="60" spans="1:9">
      <c r="F60" s="54"/>
      <c r="G60" s="54"/>
      <c r="H60" s="54"/>
      <c r="I60" s="54"/>
    </row>
    <row r="61" spans="1:9">
      <c r="A61" s="54" t="s">
        <v>60</v>
      </c>
      <c r="C61" s="54"/>
      <c r="D61" s="75"/>
      <c r="E61" s="75"/>
      <c r="F61" s="82"/>
      <c r="G61" s="82"/>
      <c r="H61" s="82"/>
      <c r="I61" s="82"/>
    </row>
    <row r="62" spans="1:9">
      <c r="A62" s="27" t="s">
        <v>132</v>
      </c>
      <c r="C62" s="54"/>
      <c r="D62" s="75"/>
      <c r="E62" s="75"/>
      <c r="F62" s="83"/>
      <c r="G62" s="83"/>
      <c r="H62" s="83"/>
      <c r="I62" s="83"/>
    </row>
    <row r="63" spans="1:9">
      <c r="A63" s="75" t="s">
        <v>158</v>
      </c>
      <c r="B63" s="75"/>
      <c r="C63" s="75"/>
      <c r="D63" s="75"/>
      <c r="E63" s="75"/>
      <c r="F63" s="5">
        <v>-55268</v>
      </c>
      <c r="G63" s="5">
        <v>-74565</v>
      </c>
      <c r="H63" s="5">
        <v>-47276</v>
      </c>
      <c r="I63" s="5">
        <v>-23500</v>
      </c>
    </row>
    <row r="64" spans="1:9">
      <c r="A64" s="75" t="s">
        <v>44</v>
      </c>
      <c r="B64" s="75"/>
      <c r="C64" s="75"/>
      <c r="D64" s="75"/>
      <c r="E64" s="75"/>
      <c r="F64" s="5">
        <v>525047</v>
      </c>
      <c r="G64" s="5">
        <v>654938</v>
      </c>
      <c r="H64" s="5">
        <v>-62450</v>
      </c>
      <c r="I64" s="5">
        <v>-80403</v>
      </c>
    </row>
    <row r="65" spans="1:9">
      <c r="A65" s="75" t="s">
        <v>95</v>
      </c>
      <c r="B65" s="75"/>
      <c r="C65" s="75"/>
      <c r="D65" s="75"/>
      <c r="E65" s="75"/>
      <c r="F65" s="5">
        <v>-102225</v>
      </c>
      <c r="G65" s="5">
        <v>-262541</v>
      </c>
      <c r="H65" s="5">
        <v>0</v>
      </c>
      <c r="I65" s="5">
        <v>0</v>
      </c>
    </row>
    <row r="66" spans="1:9">
      <c r="A66" s="75" t="s">
        <v>65</v>
      </c>
      <c r="B66" s="75"/>
      <c r="C66" s="75"/>
      <c r="D66" s="75"/>
      <c r="E66" s="75"/>
      <c r="F66" s="5">
        <v>22528</v>
      </c>
      <c r="G66" s="5">
        <v>1616</v>
      </c>
      <c r="H66" s="5">
        <v>453</v>
      </c>
      <c r="I66" s="5">
        <v>1395</v>
      </c>
    </row>
    <row r="67" spans="1:9">
      <c r="A67" s="75" t="s">
        <v>7</v>
      </c>
      <c r="B67" s="75"/>
      <c r="C67" s="75"/>
      <c r="D67" s="75"/>
      <c r="E67" s="75"/>
      <c r="F67" s="5">
        <v>4205</v>
      </c>
      <c r="G67" s="5">
        <v>4622</v>
      </c>
      <c r="H67" s="5">
        <v>266</v>
      </c>
      <c r="I67" s="5">
        <v>284</v>
      </c>
    </row>
    <row r="68" spans="1:9">
      <c r="A68" s="75" t="s">
        <v>15</v>
      </c>
      <c r="B68" s="75"/>
      <c r="C68" s="75"/>
      <c r="D68" s="75"/>
      <c r="E68" s="75"/>
      <c r="F68" s="5">
        <v>-3000</v>
      </c>
      <c r="G68" s="5">
        <v>-4490</v>
      </c>
      <c r="H68" s="5">
        <v>-1</v>
      </c>
      <c r="I68" s="5">
        <v>-65</v>
      </c>
    </row>
    <row r="69" spans="1:9">
      <c r="A69" s="75" t="s">
        <v>160</v>
      </c>
      <c r="B69" s="75"/>
      <c r="C69" s="75"/>
      <c r="D69" s="75"/>
      <c r="E69" s="75"/>
      <c r="F69" s="5">
        <v>55568</v>
      </c>
      <c r="G69" s="5">
        <v>-119900</v>
      </c>
      <c r="H69" s="5">
        <v>16410</v>
      </c>
      <c r="I69" s="5">
        <v>52309</v>
      </c>
    </row>
    <row r="70" spans="1:9">
      <c r="A70" s="75" t="s">
        <v>68</v>
      </c>
      <c r="B70" s="75"/>
      <c r="C70" s="75"/>
      <c r="D70" s="75"/>
      <c r="E70" s="75"/>
      <c r="F70" s="5">
        <v>-1146</v>
      </c>
      <c r="G70" s="5">
        <v>-17988</v>
      </c>
      <c r="H70" s="5">
        <v>0</v>
      </c>
      <c r="I70" s="5">
        <v>-27</v>
      </c>
    </row>
    <row r="71" spans="1:9">
      <c r="A71" s="27" t="s">
        <v>165</v>
      </c>
      <c r="B71" s="75"/>
      <c r="C71" s="75"/>
      <c r="D71" s="75"/>
      <c r="E71" s="75"/>
      <c r="F71" s="5">
        <v>-40778</v>
      </c>
      <c r="G71" s="5">
        <v>-21969</v>
      </c>
      <c r="H71" s="5">
        <v>-19991</v>
      </c>
      <c r="I71" s="5">
        <v>-6817</v>
      </c>
    </row>
    <row r="72" spans="1:9">
      <c r="A72" s="27" t="s">
        <v>213</v>
      </c>
      <c r="B72" s="75"/>
      <c r="C72" s="75"/>
      <c r="D72" s="75"/>
      <c r="E72" s="75"/>
      <c r="F72" s="5">
        <v>0</v>
      </c>
      <c r="G72" s="5">
        <v>0</v>
      </c>
      <c r="H72" s="5">
        <v>0</v>
      </c>
      <c r="I72" s="5">
        <v>240</v>
      </c>
    </row>
    <row r="73" spans="1:9">
      <c r="A73" s="75" t="s">
        <v>23</v>
      </c>
      <c r="B73" s="75"/>
      <c r="C73" s="75"/>
      <c r="D73" s="75"/>
      <c r="E73" s="75"/>
      <c r="F73" s="47">
        <v>-254</v>
      </c>
      <c r="G73" s="5">
        <v>906</v>
      </c>
      <c r="H73" s="47">
        <v>-242</v>
      </c>
      <c r="I73" s="47">
        <v>-12</v>
      </c>
    </row>
    <row r="74" spans="1:9">
      <c r="A74" s="75" t="s">
        <v>226</v>
      </c>
      <c r="B74" s="75"/>
      <c r="C74" s="75"/>
      <c r="D74" s="75"/>
      <c r="E74" s="75"/>
      <c r="F74" s="99">
        <f>SUM(F63:F73)+F39</f>
        <v>3404214</v>
      </c>
      <c r="G74" s="18">
        <f>SUM(G63:G73)+G39</f>
        <v>2644899</v>
      </c>
      <c r="H74" s="77">
        <f>SUM(H63:H73)+H39</f>
        <v>320240</v>
      </c>
      <c r="I74" s="5">
        <f>SUM(I63:I73)+I39</f>
        <v>83028</v>
      </c>
    </row>
    <row r="75" spans="1:9">
      <c r="A75" s="75" t="s">
        <v>178</v>
      </c>
      <c r="B75" s="75"/>
      <c r="C75" s="75"/>
      <c r="D75" s="75"/>
      <c r="E75" s="75"/>
      <c r="F75" s="5">
        <v>5495</v>
      </c>
      <c r="G75" s="76">
        <v>6422</v>
      </c>
      <c r="H75" s="5">
        <v>907</v>
      </c>
      <c r="I75" s="76">
        <v>1064</v>
      </c>
    </row>
    <row r="76" spans="1:9">
      <c r="A76" s="75" t="s">
        <v>45</v>
      </c>
      <c r="B76" s="75"/>
      <c r="C76" s="75"/>
      <c r="D76" s="75"/>
      <c r="E76" s="75"/>
      <c r="F76" s="47">
        <v>-251038</v>
      </c>
      <c r="G76" s="47">
        <v>-259193</v>
      </c>
      <c r="H76" s="47">
        <v>-2633</v>
      </c>
      <c r="I76" s="47">
        <v>-2475</v>
      </c>
    </row>
    <row r="77" spans="1:9" s="54" customFormat="1">
      <c r="A77" s="75" t="s">
        <v>231</v>
      </c>
      <c r="B77" s="75"/>
      <c r="C77" s="84"/>
      <c r="D77" s="84"/>
      <c r="E77" s="84"/>
      <c r="F77" s="15">
        <f>SUM(F74:F76)</f>
        <v>3158671</v>
      </c>
      <c r="G77" s="15">
        <f>SUM(G74:G76)</f>
        <v>2392128</v>
      </c>
      <c r="H77" s="85">
        <f>SUM(H74:H76)</f>
        <v>318514</v>
      </c>
      <c r="I77" s="86">
        <f>SUM(I74:I76)</f>
        <v>81617</v>
      </c>
    </row>
    <row r="78" spans="1:9" s="54" customFormat="1" ht="19.149999999999999" customHeight="1">
      <c r="A78" s="75"/>
      <c r="B78" s="84"/>
      <c r="C78" s="84"/>
      <c r="D78" s="84"/>
      <c r="E78" s="84"/>
      <c r="F78" s="52"/>
      <c r="G78" s="52"/>
      <c r="H78" s="52"/>
      <c r="I78" s="52"/>
    </row>
    <row r="79" spans="1:9" s="54" customFormat="1">
      <c r="A79" s="54" t="s">
        <v>61</v>
      </c>
      <c r="B79" s="75"/>
      <c r="C79" s="84"/>
      <c r="D79" s="84"/>
      <c r="E79" s="84"/>
      <c r="F79" s="53"/>
      <c r="G79" s="53"/>
      <c r="H79" s="53"/>
      <c r="I79" s="53"/>
    </row>
    <row r="80" spans="1:9" s="54" customFormat="1">
      <c r="A80" s="75" t="s">
        <v>199</v>
      </c>
      <c r="B80" s="75"/>
      <c r="C80" s="84"/>
      <c r="D80" s="84"/>
      <c r="E80" s="84"/>
      <c r="F80" s="5">
        <v>336027</v>
      </c>
      <c r="G80" s="5">
        <v>740869</v>
      </c>
      <c r="H80" s="76">
        <v>336027</v>
      </c>
      <c r="I80" s="76">
        <v>740869</v>
      </c>
    </row>
    <row r="81" spans="1:9" s="54" customFormat="1">
      <c r="A81" s="75" t="s">
        <v>214</v>
      </c>
      <c r="B81" s="75"/>
      <c r="C81" s="84"/>
      <c r="D81" s="84"/>
      <c r="E81" s="84"/>
      <c r="F81" s="5">
        <v>0</v>
      </c>
      <c r="G81" s="5">
        <v>-72</v>
      </c>
      <c r="H81" s="76">
        <v>0</v>
      </c>
      <c r="I81" s="5">
        <v>-72</v>
      </c>
    </row>
    <row r="82" spans="1:9">
      <c r="A82" s="75" t="s">
        <v>151</v>
      </c>
      <c r="B82" s="75"/>
      <c r="C82" s="75"/>
      <c r="D82" s="75"/>
      <c r="E82" s="75"/>
      <c r="F82" s="5">
        <v>-475738</v>
      </c>
      <c r="G82" s="5">
        <v>-540825</v>
      </c>
      <c r="H82" s="51">
        <v>0</v>
      </c>
      <c r="I82" s="51">
        <v>0</v>
      </c>
    </row>
    <row r="83" spans="1:9">
      <c r="A83" s="75" t="s">
        <v>102</v>
      </c>
      <c r="B83" s="75"/>
      <c r="C83" s="75"/>
      <c r="D83" s="75"/>
      <c r="E83" s="75"/>
      <c r="F83" s="5">
        <v>129804</v>
      </c>
      <c r="G83" s="5">
        <v>120001</v>
      </c>
      <c r="H83" s="51">
        <v>0</v>
      </c>
      <c r="I83" s="51">
        <v>0</v>
      </c>
    </row>
    <row r="84" spans="1:9">
      <c r="A84" s="75" t="s">
        <v>215</v>
      </c>
      <c r="B84" s="75"/>
      <c r="C84" s="75"/>
      <c r="D84" s="75"/>
      <c r="E84" s="75"/>
      <c r="F84" s="5">
        <v>0</v>
      </c>
      <c r="G84" s="5">
        <v>-2930</v>
      </c>
      <c r="H84" s="51">
        <v>0</v>
      </c>
      <c r="I84" s="51">
        <v>0</v>
      </c>
    </row>
    <row r="85" spans="1:9">
      <c r="A85" s="75" t="s">
        <v>47</v>
      </c>
      <c r="B85" s="75"/>
      <c r="C85" s="75"/>
      <c r="D85" s="75"/>
      <c r="E85" s="75"/>
      <c r="F85" s="5">
        <v>-584104</v>
      </c>
      <c r="G85" s="5">
        <v>-800772</v>
      </c>
      <c r="H85" s="5">
        <v>-170417</v>
      </c>
      <c r="I85" s="5">
        <v>-401149</v>
      </c>
    </row>
    <row r="86" spans="1:9">
      <c r="A86" s="75" t="s">
        <v>85</v>
      </c>
      <c r="B86" s="75"/>
      <c r="C86" s="75"/>
      <c r="D86" s="75"/>
      <c r="E86" s="75"/>
      <c r="F86" s="5">
        <v>-70306</v>
      </c>
      <c r="G86" s="5">
        <v>-68098</v>
      </c>
      <c r="H86" s="5">
        <v>-59923</v>
      </c>
      <c r="I86" s="5">
        <v>-53517</v>
      </c>
    </row>
    <row r="87" spans="1:9">
      <c r="A87" s="75" t="s">
        <v>46</v>
      </c>
      <c r="B87" s="75"/>
      <c r="C87" s="75"/>
      <c r="D87" s="75"/>
      <c r="E87" s="75"/>
      <c r="F87" s="5">
        <v>10435</v>
      </c>
      <c r="G87" s="5">
        <v>6606</v>
      </c>
      <c r="H87" s="5">
        <v>6549</v>
      </c>
      <c r="I87" s="5">
        <v>954</v>
      </c>
    </row>
    <row r="88" spans="1:9">
      <c r="A88" s="75" t="s">
        <v>103</v>
      </c>
      <c r="B88" s="75"/>
      <c r="C88" s="75"/>
      <c r="D88" s="75"/>
      <c r="E88" s="75"/>
      <c r="F88" s="5">
        <v>0</v>
      </c>
      <c r="G88" s="5">
        <v>-12</v>
      </c>
      <c r="H88" s="5">
        <v>0</v>
      </c>
      <c r="I88" s="5">
        <v>0</v>
      </c>
    </row>
    <row r="89" spans="1:9">
      <c r="A89" s="75" t="s">
        <v>147</v>
      </c>
      <c r="B89" s="1"/>
      <c r="C89" s="6"/>
      <c r="D89" s="6"/>
      <c r="E89" s="5"/>
      <c r="F89" s="5">
        <v>0</v>
      </c>
      <c r="G89" s="5">
        <v>106</v>
      </c>
      <c r="H89" s="5">
        <v>0</v>
      </c>
      <c r="I89" s="5">
        <v>0</v>
      </c>
    </row>
    <row r="90" spans="1:9">
      <c r="A90" s="75" t="s">
        <v>166</v>
      </c>
      <c r="B90" s="75"/>
      <c r="C90" s="75"/>
      <c r="D90" s="75"/>
      <c r="E90" s="75"/>
      <c r="F90" s="5">
        <v>-345</v>
      </c>
      <c r="G90" s="5">
        <v>-146</v>
      </c>
      <c r="H90" s="5">
        <v>-262</v>
      </c>
      <c r="I90" s="5">
        <v>-104</v>
      </c>
    </row>
    <row r="91" spans="1:9">
      <c r="A91" s="75" t="s">
        <v>227</v>
      </c>
      <c r="B91" s="75"/>
      <c r="C91" s="75"/>
      <c r="D91" s="75"/>
      <c r="E91" s="75"/>
      <c r="F91" s="5">
        <v>-55808</v>
      </c>
      <c r="G91" s="5">
        <v>-8344</v>
      </c>
      <c r="H91" s="5">
        <v>-39216</v>
      </c>
      <c r="I91" s="5">
        <v>0</v>
      </c>
    </row>
    <row r="92" spans="1:9" s="54" customFormat="1">
      <c r="A92" s="75" t="s">
        <v>182</v>
      </c>
      <c r="B92" s="75"/>
      <c r="C92" s="75"/>
      <c r="D92" s="75"/>
      <c r="E92" s="75"/>
      <c r="F92" s="86">
        <f>SUM(F80:F91)</f>
        <v>-710035</v>
      </c>
      <c r="G92" s="86">
        <f>SUM(G80:G91)</f>
        <v>-553617</v>
      </c>
      <c r="H92" s="86">
        <f>SUM(H80:H91)</f>
        <v>72758</v>
      </c>
      <c r="I92" s="86">
        <f>SUM(I80:I91)</f>
        <v>286981</v>
      </c>
    </row>
    <row r="93" spans="1:9" s="54" customFormat="1">
      <c r="A93" s="84"/>
      <c r="B93" s="84"/>
      <c r="C93" s="84"/>
      <c r="D93" s="84"/>
      <c r="E93" s="84"/>
      <c r="F93" s="55"/>
      <c r="G93" s="55"/>
      <c r="H93" s="55"/>
      <c r="I93" s="55"/>
    </row>
    <row r="94" spans="1:9" s="54" customFormat="1">
      <c r="A94" s="84"/>
      <c r="B94" s="84"/>
      <c r="C94" s="84"/>
      <c r="D94" s="84"/>
      <c r="E94" s="84"/>
      <c r="F94" s="55"/>
      <c r="G94" s="55"/>
      <c r="H94" s="55"/>
      <c r="I94" s="55"/>
    </row>
    <row r="95" spans="1:9">
      <c r="A95" s="75"/>
      <c r="B95" s="75"/>
      <c r="C95" s="75"/>
      <c r="D95" s="75"/>
      <c r="E95" s="75"/>
      <c r="F95" s="82"/>
      <c r="G95" s="82"/>
      <c r="H95" s="56" t="s">
        <v>74</v>
      </c>
      <c r="I95" s="82"/>
    </row>
    <row r="96" spans="1:9">
      <c r="A96" s="75"/>
      <c r="B96" s="75"/>
      <c r="C96" s="75"/>
      <c r="D96" s="75"/>
      <c r="E96" s="75"/>
      <c r="F96" s="82"/>
      <c r="G96" s="82"/>
      <c r="H96" s="56" t="s">
        <v>75</v>
      </c>
      <c r="I96" s="82"/>
    </row>
    <row r="97" spans="1:9">
      <c r="A97" s="75"/>
      <c r="B97" s="75"/>
      <c r="C97" s="75"/>
      <c r="D97" s="75"/>
      <c r="E97" s="75"/>
      <c r="F97" s="82"/>
      <c r="G97" s="82"/>
      <c r="H97" s="56"/>
      <c r="I97" s="82"/>
    </row>
    <row r="98" spans="1:9">
      <c r="A98" s="75"/>
      <c r="B98" s="75"/>
      <c r="C98" s="75"/>
      <c r="D98" s="75"/>
      <c r="E98" s="75"/>
      <c r="F98" s="82"/>
      <c r="G98" s="82"/>
      <c r="H98" s="56"/>
      <c r="I98" s="82"/>
    </row>
    <row r="99" spans="1:9">
      <c r="A99" s="75"/>
      <c r="B99" s="75"/>
      <c r="C99" s="75"/>
      <c r="D99" s="75"/>
      <c r="E99" s="75"/>
      <c r="F99" s="82"/>
      <c r="G99" s="82"/>
      <c r="H99" s="56"/>
      <c r="I99" s="82"/>
    </row>
    <row r="100" spans="1:9">
      <c r="A100" s="75"/>
      <c r="B100" s="75"/>
      <c r="C100" s="75"/>
      <c r="D100" s="75"/>
      <c r="E100" s="75"/>
      <c r="F100" s="82"/>
      <c r="G100" s="82"/>
      <c r="H100" s="56"/>
      <c r="I100" s="82"/>
    </row>
    <row r="101" spans="1:9">
      <c r="A101" s="75"/>
      <c r="B101" s="75"/>
      <c r="C101" s="75"/>
      <c r="D101" s="75"/>
      <c r="E101" s="75"/>
      <c r="F101" s="82"/>
      <c r="G101" s="82"/>
      <c r="H101" s="56"/>
      <c r="I101" s="82"/>
    </row>
    <row r="102" spans="1:9">
      <c r="A102" s="75"/>
      <c r="B102" s="75"/>
      <c r="C102" s="75"/>
      <c r="D102" s="75"/>
      <c r="E102" s="75"/>
      <c r="F102" s="82"/>
      <c r="G102" s="82"/>
      <c r="H102" s="56"/>
      <c r="I102" s="82"/>
    </row>
    <row r="103" spans="1:9">
      <c r="A103" s="75"/>
      <c r="B103" s="75"/>
      <c r="C103" s="75"/>
      <c r="D103" s="75"/>
      <c r="E103" s="75"/>
      <c r="F103" s="82"/>
      <c r="G103" s="82"/>
      <c r="H103" s="56"/>
      <c r="I103" s="82"/>
    </row>
    <row r="104" spans="1:9">
      <c r="A104" s="75" t="s">
        <v>16</v>
      </c>
      <c r="B104" s="75"/>
      <c r="C104" s="75"/>
      <c r="D104" s="75"/>
      <c r="E104" s="75"/>
      <c r="F104" s="82"/>
      <c r="G104" s="82"/>
      <c r="H104" s="56"/>
      <c r="I104" s="82"/>
    </row>
  </sheetData>
  <sheetProtection formatCells="0" formatColumns="0" formatRows="0" insertColumns="0" insertRows="0" insertHyperlinks="0" deleteColumns="0" deleteRows="0" sort="0" autoFilter="0" pivotTables="0"/>
  <mergeCells count="8">
    <mergeCell ref="A56:I56"/>
    <mergeCell ref="F58:G58"/>
    <mergeCell ref="A2:I2"/>
    <mergeCell ref="A3:I3"/>
    <mergeCell ref="A4:I4"/>
    <mergeCell ref="F6:G6"/>
    <mergeCell ref="A54:I54"/>
    <mergeCell ref="A55:I55"/>
  </mergeCells>
  <phoneticPr fontId="8" type="noConversion"/>
  <pageMargins left="0.90551181102362199" right="0.511811023622047" top="0.511811023622047" bottom="0.59055118110236204" header="0.118110236220472" footer="0.118110236220472"/>
  <pageSetup paperSize="9" scale="74" firstPageNumber="9" fitToHeight="0" orientation="portrait" r:id="rId1"/>
  <headerFooter alignWithMargins="0"/>
  <rowBreaks count="1" manualBreakCount="1"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zoomScaleNormal="100" zoomScaleSheetLayoutView="110" workbookViewId="0">
      <selection activeCell="E67" sqref="E67"/>
    </sheetView>
  </sheetViews>
  <sheetFormatPr defaultColWidth="9.140625" defaultRowHeight="21"/>
  <cols>
    <col min="1" max="1" width="2.85546875" style="27" customWidth="1"/>
    <col min="2" max="3" width="3.140625" style="27" customWidth="1"/>
    <col min="4" max="4" width="66.42578125" style="27" customWidth="1"/>
    <col min="5" max="5" width="15.85546875" style="13" customWidth="1"/>
    <col min="6" max="6" width="16.140625" style="13" customWidth="1"/>
    <col min="7" max="7" width="16" style="13" customWidth="1"/>
    <col min="8" max="8" width="15.5703125" style="13" customWidth="1"/>
    <col min="9" max="16384" width="9.140625" style="27"/>
  </cols>
  <sheetData>
    <row r="1" spans="1:8">
      <c r="H1" s="1">
        <v>11</v>
      </c>
    </row>
    <row r="2" spans="1:8" ht="23.25" customHeight="1">
      <c r="A2" s="114" t="s">
        <v>0</v>
      </c>
      <c r="B2" s="114"/>
      <c r="C2" s="114"/>
      <c r="D2" s="114"/>
      <c r="E2" s="114"/>
      <c r="F2" s="114"/>
      <c r="G2" s="114"/>
      <c r="H2" s="114"/>
    </row>
    <row r="3" spans="1:8" ht="23.25" customHeight="1">
      <c r="A3" s="114" t="s">
        <v>43</v>
      </c>
      <c r="B3" s="114"/>
      <c r="C3" s="114"/>
      <c r="D3" s="114"/>
      <c r="E3" s="114"/>
      <c r="F3" s="114"/>
      <c r="G3" s="114"/>
      <c r="H3" s="114"/>
    </row>
    <row r="4" spans="1:8" ht="23.25" customHeight="1">
      <c r="A4" s="113" t="s">
        <v>210</v>
      </c>
      <c r="B4" s="113"/>
      <c r="C4" s="113"/>
      <c r="D4" s="113"/>
      <c r="E4" s="113"/>
      <c r="F4" s="113"/>
      <c r="G4" s="113"/>
      <c r="H4" s="113"/>
    </row>
    <row r="5" spans="1:8" ht="23.25" customHeight="1">
      <c r="A5" s="57"/>
      <c r="B5" s="57"/>
      <c r="C5" s="57"/>
      <c r="D5" s="57"/>
      <c r="E5" s="57"/>
      <c r="F5" s="57"/>
      <c r="G5" s="57"/>
      <c r="H5" s="41" t="s">
        <v>73</v>
      </c>
    </row>
    <row r="6" spans="1:8" ht="23.25" customHeight="1">
      <c r="A6" s="63"/>
      <c r="B6" s="63"/>
      <c r="C6" s="63"/>
      <c r="D6" s="63"/>
      <c r="E6" s="111" t="s">
        <v>2</v>
      </c>
      <c r="F6" s="111"/>
      <c r="G6" s="73" t="s">
        <v>3</v>
      </c>
      <c r="H6" s="73"/>
    </row>
    <row r="7" spans="1:8" ht="23.25" customHeight="1">
      <c r="A7" s="60"/>
      <c r="B7" s="60"/>
      <c r="C7" s="60"/>
      <c r="D7" s="60"/>
      <c r="E7" s="45" t="s">
        <v>192</v>
      </c>
      <c r="F7" s="45" t="s">
        <v>152</v>
      </c>
      <c r="G7" s="45" t="s">
        <v>192</v>
      </c>
      <c r="H7" s="45" t="s">
        <v>152</v>
      </c>
    </row>
    <row r="8" spans="1:8">
      <c r="A8" s="87"/>
      <c r="B8" s="87"/>
      <c r="C8" s="87"/>
      <c r="D8" s="87"/>
      <c r="E8" s="54"/>
      <c r="F8" s="54"/>
      <c r="G8" s="54"/>
      <c r="H8" s="54"/>
    </row>
    <row r="9" spans="1:8">
      <c r="A9" s="88" t="s">
        <v>48</v>
      </c>
      <c r="B9" s="88"/>
      <c r="C9" s="88"/>
      <c r="D9" s="88"/>
      <c r="E9" s="10"/>
      <c r="F9" s="10"/>
      <c r="G9" s="10"/>
      <c r="H9" s="10"/>
    </row>
    <row r="10" spans="1:8">
      <c r="A10" s="89" t="s">
        <v>50</v>
      </c>
      <c r="B10" s="89"/>
      <c r="C10" s="89"/>
      <c r="D10" s="88"/>
      <c r="E10" s="5">
        <v>-1060000</v>
      </c>
      <c r="F10" s="5">
        <v>-3160000</v>
      </c>
      <c r="G10" s="5">
        <v>-1060000</v>
      </c>
      <c r="H10" s="5">
        <v>-3160000</v>
      </c>
    </row>
    <row r="11" spans="1:8">
      <c r="A11" s="89" t="s">
        <v>49</v>
      </c>
      <c r="B11" s="89"/>
      <c r="C11" s="88"/>
      <c r="D11" s="88"/>
      <c r="E11" s="5">
        <v>490000</v>
      </c>
      <c r="F11" s="5">
        <v>2850000</v>
      </c>
      <c r="G11" s="5">
        <v>490000</v>
      </c>
      <c r="H11" s="5">
        <v>2850000</v>
      </c>
    </row>
    <row r="12" spans="1:8">
      <c r="A12" s="89" t="s">
        <v>200</v>
      </c>
      <c r="B12" s="89"/>
      <c r="C12" s="88"/>
      <c r="D12" s="88"/>
      <c r="E12" s="5">
        <v>0</v>
      </c>
      <c r="F12" s="5">
        <v>0</v>
      </c>
      <c r="G12" s="5">
        <v>400000</v>
      </c>
      <c r="H12" s="5">
        <v>30000</v>
      </c>
    </row>
    <row r="13" spans="1:8">
      <c r="A13" s="89" t="s">
        <v>144</v>
      </c>
      <c r="B13" s="89"/>
      <c r="C13" s="89"/>
      <c r="D13" s="88"/>
      <c r="E13" s="5">
        <v>50000</v>
      </c>
      <c r="F13" s="5">
        <v>166000</v>
      </c>
      <c r="G13" s="5">
        <v>50000</v>
      </c>
      <c r="H13" s="5">
        <v>166000</v>
      </c>
    </row>
    <row r="14" spans="1:8">
      <c r="A14" s="89" t="s">
        <v>51</v>
      </c>
      <c r="B14" s="89"/>
      <c r="C14" s="89"/>
      <c r="D14" s="88"/>
      <c r="E14" s="5">
        <v>-4875</v>
      </c>
      <c r="F14" s="5">
        <v>-204875</v>
      </c>
      <c r="G14" s="5">
        <v>-4875</v>
      </c>
      <c r="H14" s="5">
        <v>-77275</v>
      </c>
    </row>
    <row r="15" spans="1:8">
      <c r="A15" s="89" t="s">
        <v>86</v>
      </c>
      <c r="B15" s="89"/>
      <c r="C15" s="89"/>
      <c r="D15" s="88"/>
      <c r="E15" s="5">
        <v>0</v>
      </c>
      <c r="F15" s="5">
        <v>226000</v>
      </c>
      <c r="G15" s="5">
        <v>0</v>
      </c>
      <c r="H15" s="5">
        <v>226000</v>
      </c>
    </row>
    <row r="16" spans="1:8">
      <c r="A16" s="89" t="s">
        <v>67</v>
      </c>
      <c r="B16" s="89"/>
      <c r="C16" s="89"/>
      <c r="D16" s="89"/>
      <c r="E16" s="5">
        <v>-27918</v>
      </c>
      <c r="F16" s="5">
        <v>-26721</v>
      </c>
      <c r="G16" s="5">
        <v>-7557</v>
      </c>
      <c r="H16" s="5">
        <v>-7495</v>
      </c>
    </row>
    <row r="17" spans="1:10">
      <c r="A17" s="89" t="s">
        <v>52</v>
      </c>
      <c r="B17" s="89"/>
      <c r="C17" s="89"/>
      <c r="D17" s="89"/>
      <c r="E17" s="5">
        <v>-71075</v>
      </c>
      <c r="F17" s="5">
        <v>-83969</v>
      </c>
      <c r="G17" s="5">
        <v>-57565</v>
      </c>
      <c r="H17" s="5">
        <v>-61521</v>
      </c>
    </row>
    <row r="18" spans="1:10">
      <c r="A18" s="89" t="s">
        <v>196</v>
      </c>
      <c r="B18" s="89"/>
      <c r="C18" s="89"/>
      <c r="D18" s="89"/>
      <c r="E18" s="5">
        <v>0</v>
      </c>
      <c r="F18" s="5">
        <v>0</v>
      </c>
      <c r="G18" s="5">
        <v>-898</v>
      </c>
      <c r="H18" s="5">
        <v>-3916</v>
      </c>
    </row>
    <row r="19" spans="1:10">
      <c r="A19" s="89" t="s">
        <v>188</v>
      </c>
      <c r="B19" s="89"/>
      <c r="C19" s="89"/>
      <c r="D19" s="89"/>
      <c r="E19" s="5">
        <v>-250718</v>
      </c>
      <c r="F19" s="5">
        <v>-187854</v>
      </c>
      <c r="G19" s="5">
        <v>-250718</v>
      </c>
      <c r="H19" s="5">
        <v>-187854</v>
      </c>
    </row>
    <row r="20" spans="1:10" s="54" customFormat="1">
      <c r="A20" s="89" t="s">
        <v>224</v>
      </c>
      <c r="B20" s="89"/>
      <c r="C20" s="89"/>
      <c r="D20" s="89"/>
      <c r="E20" s="86">
        <f>SUM(E10:E19)</f>
        <v>-874586</v>
      </c>
      <c r="F20" s="86">
        <f>SUM(F10:F19)</f>
        <v>-421419</v>
      </c>
      <c r="G20" s="86">
        <f>SUM(G10:G19)</f>
        <v>-441613</v>
      </c>
      <c r="H20" s="86">
        <f>SUM(H10:H19)</f>
        <v>-226061</v>
      </c>
    </row>
    <row r="21" spans="1:10" s="54" customFormat="1">
      <c r="A21" s="89"/>
      <c r="B21" s="89"/>
      <c r="C21" s="89"/>
      <c r="D21" s="89"/>
      <c r="E21" s="5"/>
      <c r="F21" s="5"/>
      <c r="G21" s="5"/>
      <c r="H21" s="5"/>
    </row>
    <row r="22" spans="1:10" s="54" customFormat="1">
      <c r="A22" s="87" t="s">
        <v>225</v>
      </c>
      <c r="B22" s="87"/>
      <c r="C22" s="87"/>
      <c r="D22" s="89"/>
      <c r="E22" s="5">
        <f>+'9-10'!F77+'9-10'!F92+'11'!E20</f>
        <v>1574050</v>
      </c>
      <c r="F22" s="5">
        <f>+'9-10'!G77+'9-10'!G92+'11'!F20</f>
        <v>1417092</v>
      </c>
      <c r="G22" s="5">
        <f>+'9-10'!H77+'9-10'!H92+'11'!G20</f>
        <v>-50341</v>
      </c>
      <c r="H22" s="5">
        <f>+'9-10'!I77+'9-10'!I92+'11'!H20</f>
        <v>142537</v>
      </c>
    </row>
    <row r="23" spans="1:10" s="54" customFormat="1">
      <c r="A23" s="87" t="s">
        <v>92</v>
      </c>
      <c r="B23" s="87"/>
      <c r="C23" s="87"/>
      <c r="D23" s="89"/>
      <c r="E23" s="5">
        <v>2101402</v>
      </c>
      <c r="F23" s="5">
        <v>1610127</v>
      </c>
      <c r="G23" s="9">
        <v>482077</v>
      </c>
      <c r="H23" s="9">
        <v>299298</v>
      </c>
    </row>
    <row r="24" spans="1:10" s="54" customFormat="1" ht="21.75" thickBot="1">
      <c r="A24" s="87" t="s">
        <v>93</v>
      </c>
      <c r="B24" s="87"/>
      <c r="C24" s="87"/>
      <c r="D24" s="89"/>
      <c r="E24" s="50">
        <f>SUM(E22:E23)</f>
        <v>3675452</v>
      </c>
      <c r="F24" s="50">
        <f>SUM(F22:F23)</f>
        <v>3027219</v>
      </c>
      <c r="G24" s="50">
        <f>SUM(G22:G23)</f>
        <v>431736</v>
      </c>
      <c r="H24" s="50">
        <f>SUM(H22:H23)</f>
        <v>441835</v>
      </c>
    </row>
    <row r="25" spans="1:10" s="54" customFormat="1" ht="21.75" thickTop="1">
      <c r="A25" s="90"/>
      <c r="B25" s="90"/>
      <c r="C25" s="90"/>
      <c r="D25" s="88"/>
      <c r="E25" s="91"/>
      <c r="F25" s="91"/>
      <c r="G25" s="92"/>
      <c r="H25" s="91"/>
    </row>
    <row r="26" spans="1:10" s="54" customFormat="1">
      <c r="A26" s="93" t="s">
        <v>53</v>
      </c>
      <c r="B26" s="93"/>
      <c r="C26" s="94"/>
      <c r="D26" s="88"/>
      <c r="E26" s="91"/>
      <c r="F26" s="91"/>
      <c r="G26" s="92"/>
      <c r="H26" s="91"/>
    </row>
    <row r="27" spans="1:10" s="54" customFormat="1" ht="20.25" customHeight="1">
      <c r="A27" s="94" t="s">
        <v>56</v>
      </c>
      <c r="B27" s="94"/>
      <c r="C27" s="94"/>
      <c r="D27" s="88"/>
      <c r="E27" s="91"/>
      <c r="F27" s="91"/>
      <c r="G27" s="92"/>
      <c r="H27" s="91"/>
    </row>
    <row r="28" spans="1:10" s="54" customFormat="1">
      <c r="A28" s="95" t="s">
        <v>205</v>
      </c>
      <c r="B28" s="95"/>
      <c r="C28" s="94"/>
      <c r="D28" s="88"/>
      <c r="E28" s="9">
        <v>1766</v>
      </c>
      <c r="F28" s="9">
        <v>0</v>
      </c>
      <c r="G28" s="9">
        <v>0</v>
      </c>
      <c r="H28" s="9">
        <v>0</v>
      </c>
    </row>
    <row r="29" spans="1:10" s="2" customFormat="1">
      <c r="A29" s="95" t="s">
        <v>146</v>
      </c>
      <c r="C29" s="3"/>
      <c r="D29" s="4"/>
      <c r="E29" s="9">
        <v>350947</v>
      </c>
      <c r="F29" s="9">
        <v>198489</v>
      </c>
      <c r="G29" s="9">
        <v>0</v>
      </c>
      <c r="H29" s="9">
        <v>0</v>
      </c>
      <c r="I29" s="1"/>
      <c r="J29" s="1"/>
    </row>
    <row r="30" spans="1:10" s="54" customFormat="1">
      <c r="A30" s="95" t="s">
        <v>150</v>
      </c>
      <c r="B30" s="95"/>
      <c r="C30" s="94"/>
      <c r="D30" s="88"/>
      <c r="E30" s="9">
        <v>0</v>
      </c>
      <c r="F30" s="9">
        <v>0</v>
      </c>
      <c r="G30" s="9">
        <v>3137</v>
      </c>
      <c r="H30" s="9">
        <v>2796</v>
      </c>
    </row>
    <row r="31" spans="1:10" s="2" customFormat="1">
      <c r="A31" s="95" t="s">
        <v>148</v>
      </c>
      <c r="C31" s="3"/>
      <c r="D31" s="4"/>
      <c r="E31" s="9">
        <v>127</v>
      </c>
      <c r="F31" s="9">
        <v>349</v>
      </c>
      <c r="G31" s="9">
        <v>0</v>
      </c>
      <c r="H31" s="9">
        <v>0</v>
      </c>
      <c r="I31" s="1"/>
      <c r="J31" s="1"/>
    </row>
    <row r="32" spans="1:10" s="54" customFormat="1">
      <c r="A32" s="95" t="s">
        <v>204</v>
      </c>
      <c r="B32" s="95"/>
      <c r="C32" s="94"/>
      <c r="D32" s="88"/>
      <c r="E32" s="82">
        <v>3428</v>
      </c>
      <c r="F32" s="82">
        <v>168</v>
      </c>
      <c r="G32" s="8">
        <v>0</v>
      </c>
      <c r="H32" s="8">
        <v>0</v>
      </c>
    </row>
    <row r="33" spans="1:10" s="54" customFormat="1">
      <c r="A33" s="95" t="s">
        <v>228</v>
      </c>
      <c r="B33" s="95"/>
      <c r="C33" s="94"/>
      <c r="D33" s="88"/>
      <c r="E33" s="9">
        <v>49735</v>
      </c>
      <c r="F33" s="9">
        <v>57707</v>
      </c>
      <c r="G33" s="9">
        <v>0</v>
      </c>
      <c r="H33" s="9">
        <v>0</v>
      </c>
    </row>
    <row r="34" spans="1:10" s="2" customFormat="1">
      <c r="A34" s="95" t="s">
        <v>216</v>
      </c>
      <c r="C34" s="3"/>
      <c r="D34" s="4"/>
      <c r="E34" s="9">
        <v>0</v>
      </c>
      <c r="F34" s="9">
        <v>519</v>
      </c>
      <c r="G34" s="9">
        <v>0</v>
      </c>
      <c r="H34" s="9">
        <v>0</v>
      </c>
      <c r="I34" s="1"/>
      <c r="J34" s="1"/>
    </row>
    <row r="35" spans="1:10" s="54" customFormat="1">
      <c r="A35" s="95" t="s">
        <v>107</v>
      </c>
      <c r="B35" s="95"/>
      <c r="C35" s="94"/>
      <c r="D35" s="88"/>
      <c r="E35" s="9">
        <v>55627</v>
      </c>
      <c r="F35" s="9">
        <v>144664</v>
      </c>
      <c r="G35" s="9">
        <v>35633</v>
      </c>
      <c r="H35" s="9">
        <v>101115</v>
      </c>
    </row>
    <row r="36" spans="1:10" s="2" customFormat="1">
      <c r="A36" s="95" t="s">
        <v>168</v>
      </c>
      <c r="C36" s="3"/>
      <c r="D36" s="4"/>
      <c r="E36" s="77">
        <v>3853</v>
      </c>
      <c r="F36" s="77">
        <v>5459</v>
      </c>
      <c r="G36" s="9">
        <v>0</v>
      </c>
      <c r="H36" s="9">
        <v>0</v>
      </c>
      <c r="I36" s="1"/>
      <c r="J36" s="1"/>
    </row>
    <row r="37" spans="1:10" s="54" customFormat="1">
      <c r="A37" s="95" t="s">
        <v>201</v>
      </c>
      <c r="B37" s="3"/>
      <c r="C37" s="3"/>
      <c r="D37" s="75"/>
      <c r="E37" s="9">
        <v>1158</v>
      </c>
      <c r="F37" s="9">
        <v>0</v>
      </c>
      <c r="G37" s="9">
        <v>0</v>
      </c>
      <c r="H37" s="9">
        <v>0</v>
      </c>
    </row>
    <row r="38" spans="1:10" s="54" customFormat="1">
      <c r="A38" s="95" t="s">
        <v>108</v>
      </c>
      <c r="B38" s="95"/>
      <c r="C38" s="94"/>
      <c r="D38" s="88"/>
      <c r="E38" s="9">
        <v>16</v>
      </c>
      <c r="F38" s="9">
        <v>17</v>
      </c>
      <c r="G38" s="9">
        <v>0</v>
      </c>
      <c r="H38" s="9">
        <v>0</v>
      </c>
    </row>
    <row r="39" spans="1:10" s="54" customFormat="1">
      <c r="A39" s="96" t="s">
        <v>203</v>
      </c>
      <c r="B39" s="3"/>
      <c r="C39" s="3"/>
      <c r="D39" s="75"/>
      <c r="E39" s="9">
        <v>143</v>
      </c>
      <c r="F39" s="9">
        <v>0</v>
      </c>
      <c r="G39" s="9">
        <v>0</v>
      </c>
      <c r="H39" s="9">
        <v>0</v>
      </c>
    </row>
    <row r="40" spans="1:10" s="54" customFormat="1">
      <c r="A40" s="100" t="s">
        <v>167</v>
      </c>
      <c r="B40" s="95"/>
      <c r="C40" s="94"/>
      <c r="D40" s="88"/>
      <c r="E40" s="9">
        <v>0</v>
      </c>
      <c r="F40" s="9">
        <v>1505</v>
      </c>
      <c r="G40" s="9">
        <v>0</v>
      </c>
      <c r="H40" s="9">
        <v>0</v>
      </c>
    </row>
    <row r="41" spans="1:10" s="54" customFormat="1">
      <c r="A41" s="3" t="s">
        <v>105</v>
      </c>
      <c r="B41" s="3"/>
      <c r="C41" s="3"/>
      <c r="D41" s="75"/>
      <c r="E41" s="9">
        <v>8813</v>
      </c>
      <c r="F41" s="9">
        <v>29688</v>
      </c>
      <c r="G41" s="9">
        <v>0</v>
      </c>
      <c r="H41" s="9">
        <v>0</v>
      </c>
    </row>
    <row r="42" spans="1:10" s="54" customFormat="1">
      <c r="A42" s="95" t="s">
        <v>202</v>
      </c>
      <c r="B42" s="3"/>
      <c r="C42" s="3"/>
      <c r="D42" s="75"/>
      <c r="E42" s="9">
        <v>68</v>
      </c>
      <c r="F42" s="9">
        <v>0</v>
      </c>
      <c r="G42" s="9">
        <v>0</v>
      </c>
      <c r="H42" s="9">
        <v>0</v>
      </c>
    </row>
    <row r="43" spans="1:10" s="54" customFormat="1">
      <c r="A43" s="96" t="s">
        <v>197</v>
      </c>
      <c r="B43" s="3"/>
      <c r="C43" s="3"/>
      <c r="D43" s="75"/>
      <c r="E43" s="9">
        <v>12</v>
      </c>
      <c r="F43" s="9">
        <v>0</v>
      </c>
      <c r="G43" s="9">
        <v>12</v>
      </c>
      <c r="H43" s="9">
        <v>0</v>
      </c>
    </row>
    <row r="44" spans="1:10" s="54" customFormat="1">
      <c r="A44" s="96" t="s">
        <v>104</v>
      </c>
      <c r="B44" s="96"/>
      <c r="C44" s="3"/>
      <c r="D44" s="84"/>
      <c r="E44" s="77">
        <v>520</v>
      </c>
      <c r="F44" s="77">
        <v>2275</v>
      </c>
      <c r="G44" s="9">
        <v>0</v>
      </c>
      <c r="H44" s="9">
        <v>0</v>
      </c>
    </row>
    <row r="45" spans="1:10" s="54" customFormat="1">
      <c r="A45" s="96" t="s">
        <v>62</v>
      </c>
      <c r="B45" s="95"/>
      <c r="C45" s="94"/>
      <c r="D45" s="88"/>
      <c r="E45" s="9">
        <v>7418</v>
      </c>
      <c r="F45" s="9">
        <v>3334</v>
      </c>
      <c r="G45" s="9">
        <v>0</v>
      </c>
      <c r="H45" s="9">
        <v>2116</v>
      </c>
    </row>
    <row r="46" spans="1:10" s="54" customFormat="1">
      <c r="A46" s="96" t="s">
        <v>169</v>
      </c>
      <c r="B46" s="96"/>
      <c r="C46" s="3"/>
      <c r="D46" s="75"/>
      <c r="E46" s="9">
        <v>0</v>
      </c>
      <c r="F46" s="9">
        <v>174000</v>
      </c>
      <c r="G46" s="9">
        <v>0</v>
      </c>
      <c r="H46" s="9">
        <v>174000</v>
      </c>
    </row>
    <row r="47" spans="1:10" s="54" customFormat="1" ht="15" customHeight="1">
      <c r="A47" s="96"/>
      <c r="B47" s="27"/>
      <c r="C47" s="27"/>
      <c r="D47" s="84"/>
      <c r="E47" s="101"/>
      <c r="F47" s="101"/>
      <c r="G47" s="101"/>
      <c r="H47" s="101"/>
    </row>
    <row r="48" spans="1:10" s="54" customFormat="1">
      <c r="B48" s="96"/>
      <c r="D48" s="84"/>
      <c r="E48" s="97"/>
      <c r="F48" s="97"/>
      <c r="G48" s="56" t="s">
        <v>83</v>
      </c>
      <c r="H48" s="97"/>
    </row>
    <row r="49" spans="1:8" s="54" customFormat="1">
      <c r="A49" s="95"/>
      <c r="D49" s="84"/>
      <c r="E49" s="97"/>
      <c r="F49" s="97"/>
      <c r="G49" s="56" t="s">
        <v>84</v>
      </c>
      <c r="H49" s="97"/>
    </row>
    <row r="50" spans="1:8" s="54" customFormat="1">
      <c r="D50" s="84"/>
      <c r="E50" s="97"/>
      <c r="F50" s="97"/>
      <c r="G50" s="56"/>
      <c r="H50" s="97"/>
    </row>
    <row r="51" spans="1:8" s="54" customFormat="1">
      <c r="D51" s="84"/>
      <c r="E51" s="97"/>
      <c r="F51" s="97"/>
      <c r="G51" s="56"/>
      <c r="H51" s="97"/>
    </row>
    <row r="52" spans="1:8" s="54" customFormat="1">
      <c r="D52" s="84"/>
      <c r="E52" s="97"/>
      <c r="F52" s="97"/>
      <c r="G52" s="56"/>
      <c r="H52" s="97"/>
    </row>
    <row r="53" spans="1:8" s="54" customFormat="1">
      <c r="D53" s="84"/>
      <c r="E53" s="97"/>
      <c r="F53" s="97"/>
      <c r="G53" s="56"/>
      <c r="H53" s="97"/>
    </row>
    <row r="54" spans="1:8" s="54" customFormat="1">
      <c r="D54" s="84"/>
      <c r="E54" s="97"/>
      <c r="F54" s="97"/>
      <c r="G54" s="56"/>
      <c r="H54" s="97"/>
    </row>
    <row r="55" spans="1:8" s="54" customFormat="1">
      <c r="D55" s="84"/>
      <c r="E55" s="97"/>
      <c r="F55" s="97"/>
      <c r="G55" s="56"/>
      <c r="H55" s="97"/>
    </row>
    <row r="56" spans="1:8">
      <c r="A56" s="27" t="s">
        <v>16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68" firstPageNumber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</vt:lpstr>
      <vt:lpstr>7</vt:lpstr>
      <vt:lpstr>8</vt:lpstr>
      <vt:lpstr>9-10</vt:lpstr>
      <vt:lpstr>11</vt:lpstr>
      <vt:lpstr>'11'!Print_Area</vt:lpstr>
      <vt:lpstr>'2-4'!Print_Area</vt:lpstr>
      <vt:lpstr>'7'!Print_Area</vt:lpstr>
      <vt:lpstr>'8'!Print_Area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lastPrinted>2025-11-06T06:40:05Z</cp:lastPrinted>
  <dcterms:created xsi:type="dcterms:W3CDTF">1998-10-08T09:24:18Z</dcterms:created>
  <dcterms:modified xsi:type="dcterms:W3CDTF">2025-11-06T06:40:10Z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