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8\ไตรมาส 3\สยามสตีลอินเตอร์เนชั่นแนล\"/>
    </mc:Choice>
  </mc:AlternateContent>
  <xr:revisionPtr revIDLastSave="0" documentId="13_ncr:1_{F21570ED-1B36-47E9-879D-1AF6CC000250}" xr6:coauthVersionLast="47" xr6:coauthVersionMax="47" xr10:uidLastSave="{00000000-0000-0000-0000-000000000000}"/>
  <bookViews>
    <workbookView xWindow="-120" yWindow="-120" windowWidth="29040" windowHeight="15840" tabRatio="784" xr2:uid="{2C44A2A4-8ABD-4F8F-ACED-B228028C217A}"/>
  </bookViews>
  <sheets>
    <sheet name="Finacial Position" sheetId="1" r:id="rId1"/>
    <sheet name="Statements of income (3 month) " sheetId="7" r:id="rId2"/>
    <sheet name="Statements of income (9 month) " sheetId="8" r:id="rId3"/>
    <sheet name="Statements of Changes " sheetId="2" r:id="rId4"/>
    <sheet name="Statements of Changes(Cont.)" sheetId="3" r:id="rId5"/>
    <sheet name="Cash Flows " sheetId="6" r:id="rId6"/>
  </sheets>
  <externalReferences>
    <externalReference r:id="rId7"/>
  </externalReferences>
  <definedNames>
    <definedName name="_xlnm.Print_Area" localSheetId="5">'Cash Flows '!$A$1:$K$121</definedName>
    <definedName name="_xlnm.Print_Area" localSheetId="0">'Finacial Position'!$A$1:$L$143</definedName>
    <definedName name="_xlnm.Print_Area" localSheetId="3">'Statements of Changes '!$A$1:$X$34</definedName>
    <definedName name="_xlnm.Print_Area" localSheetId="4">'Statements of Changes(Cont.)'!$A$1:$Q$31</definedName>
    <definedName name="_xlnm.Print_Area" localSheetId="1">'Statements of income (3 month) '!$A$1:$M$75</definedName>
    <definedName name="_xlnm.Print_Area" localSheetId="2">'Statements of income (9 month) '!$A$1:$M$77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2" i="6" l="1"/>
  <c r="I32" i="6"/>
  <c r="G32" i="6"/>
  <c r="E32" i="6"/>
  <c r="E69" i="6" s="1"/>
  <c r="E73" i="6" s="1"/>
  <c r="E108" i="6"/>
  <c r="E83" i="6"/>
  <c r="E109" i="6" l="1"/>
  <c r="E111" i="6" s="1"/>
  <c r="O30" i="3"/>
  <c r="M30" i="3"/>
  <c r="X32" i="2"/>
  <c r="V32" i="2"/>
  <c r="T32" i="2"/>
  <c r="R32" i="2"/>
  <c r="P32" i="2"/>
  <c r="N32" i="2"/>
  <c r="L32" i="2"/>
  <c r="K71" i="8"/>
  <c r="G71" i="8"/>
  <c r="K67" i="8"/>
  <c r="G67" i="8"/>
  <c r="K62" i="8"/>
  <c r="G62" i="8"/>
  <c r="G56" i="8"/>
  <c r="K34" i="8"/>
  <c r="G34" i="8"/>
  <c r="G57" i="8" s="1"/>
  <c r="K32" i="8"/>
  <c r="G32" i="8"/>
  <c r="K28" i="8"/>
  <c r="G28" i="8"/>
  <c r="K21" i="8"/>
  <c r="K24" i="8" s="1"/>
  <c r="K20" i="8"/>
  <c r="G20" i="8"/>
  <c r="K15" i="8"/>
  <c r="G15" i="8"/>
  <c r="G21" i="8" s="1"/>
  <c r="G24" i="8" s="1"/>
  <c r="G69" i="7"/>
  <c r="G65" i="7"/>
  <c r="G60" i="7"/>
  <c r="G54" i="7"/>
  <c r="K31" i="7"/>
  <c r="K33" i="7" s="1"/>
  <c r="G31" i="7"/>
  <c r="G33" i="7" s="1"/>
  <c r="G55" i="7" s="1"/>
  <c r="M27" i="7"/>
  <c r="K27" i="7"/>
  <c r="G27" i="7"/>
  <c r="K20" i="7"/>
  <c r="G20" i="7"/>
  <c r="G15" i="7" l="1"/>
  <c r="G21" i="7" s="1"/>
  <c r="G24" i="7" s="1"/>
  <c r="K15" i="7"/>
  <c r="K21" i="7" s="1"/>
  <c r="K24" i="7" s="1"/>
  <c r="M15" i="7" l="1"/>
  <c r="J134" i="1"/>
  <c r="J136" i="1" s="1"/>
  <c r="F134" i="1"/>
  <c r="F136" i="1" s="1"/>
  <c r="J104" i="1"/>
  <c r="F104" i="1"/>
  <c r="L110" i="6"/>
  <c r="L109" i="6"/>
  <c r="L108" i="6"/>
  <c r="K108" i="6"/>
  <c r="I108" i="6"/>
  <c r="G108" i="6"/>
  <c r="L107" i="6"/>
  <c r="L106" i="6"/>
  <c r="L105" i="6"/>
  <c r="L103" i="6"/>
  <c r="L104" i="6"/>
  <c r="L102" i="6"/>
  <c r="L101" i="6"/>
  <c r="L98" i="6"/>
  <c r="L97" i="6"/>
  <c r="L96" i="6"/>
  <c r="L95" i="6"/>
  <c r="L94" i="6"/>
  <c r="L93" i="6"/>
  <c r="L92" i="6"/>
  <c r="L91" i="6"/>
  <c r="L90" i="6"/>
  <c r="L89" i="6"/>
  <c r="L87" i="6"/>
  <c r="L86" i="6"/>
  <c r="L85" i="6"/>
  <c r="L84" i="6"/>
  <c r="L83" i="6"/>
  <c r="K83" i="6"/>
  <c r="I83" i="6"/>
  <c r="G83" i="6"/>
  <c r="L82" i="6"/>
  <c r="L81" i="6"/>
  <c r="L80" i="6"/>
  <c r="L79" i="6"/>
  <c r="L78" i="6"/>
  <c r="L77" i="6"/>
  <c r="L75" i="6"/>
  <c r="L74" i="6"/>
  <c r="L73" i="6"/>
  <c r="L72" i="6"/>
  <c r="L71" i="6"/>
  <c r="L70" i="6"/>
  <c r="L69" i="6"/>
  <c r="L68" i="6"/>
  <c r="L66" i="6"/>
  <c r="L65" i="6"/>
  <c r="L64" i="6"/>
  <c r="L63" i="6"/>
  <c r="L62" i="6"/>
  <c r="L61" i="6"/>
  <c r="L60" i="6"/>
  <c r="L59" i="6"/>
  <c r="L58" i="6"/>
  <c r="L57" i="6"/>
  <c r="L56" i="6"/>
  <c r="L55" i="6"/>
  <c r="L54" i="6"/>
  <c r="L53" i="6"/>
  <c r="L52" i="6"/>
  <c r="L51" i="6"/>
  <c r="L50" i="6"/>
  <c r="L49" i="6"/>
  <c r="L48" i="6"/>
  <c r="L47" i="6"/>
  <c r="L46" i="6"/>
  <c r="L45" i="6"/>
  <c r="L44" i="6"/>
  <c r="L43" i="6"/>
  <c r="L42" i="6"/>
  <c r="L41" i="6"/>
  <c r="L40" i="6"/>
  <c r="L39" i="6"/>
  <c r="L38" i="6"/>
  <c r="L37" i="6"/>
  <c r="L36" i="6"/>
  <c r="L35" i="6"/>
  <c r="L34" i="6"/>
  <c r="L33" i="6"/>
  <c r="L32" i="6"/>
  <c r="K69" i="6"/>
  <c r="K73" i="6" s="1"/>
  <c r="I69" i="6"/>
  <c r="I73" i="6" s="1"/>
  <c r="G69" i="6"/>
  <c r="G73" i="6" s="1"/>
  <c r="L31" i="6"/>
  <c r="L20" i="6"/>
  <c r="L27" i="6"/>
  <c r="L30" i="6"/>
  <c r="L29" i="6"/>
  <c r="L28" i="6"/>
  <c r="L26" i="6"/>
  <c r="L24" i="6"/>
  <c r="L25" i="6"/>
  <c r="L23" i="6"/>
  <c r="L22" i="6"/>
  <c r="L21" i="6"/>
  <c r="L18" i="6"/>
  <c r="L17" i="6"/>
  <c r="L15" i="6"/>
  <c r="L14" i="6"/>
  <c r="F97" i="1"/>
  <c r="J97" i="1"/>
  <c r="J105" i="1" s="1"/>
  <c r="F64" i="1"/>
  <c r="F27" i="1"/>
  <c r="J27" i="1"/>
  <c r="J137" i="1" l="1"/>
  <c r="F65" i="1"/>
  <c r="F105" i="1"/>
  <c r="F137" i="1" s="1"/>
  <c r="I109" i="6"/>
  <c r="I111" i="6" s="1"/>
  <c r="K109" i="6"/>
  <c r="K111" i="6" s="1"/>
  <c r="G109" i="6"/>
  <c r="G111" i="6" s="1"/>
  <c r="X19" i="2" l="1"/>
  <c r="X20" i="2"/>
  <c r="X22" i="2"/>
  <c r="X23" i="2"/>
  <c r="L24" i="2"/>
  <c r="N24" i="2"/>
  <c r="O24" i="2"/>
  <c r="P24" i="2"/>
  <c r="Q24" i="2"/>
  <c r="U24" i="2"/>
  <c r="V24" i="2"/>
  <c r="W24" i="2"/>
  <c r="I67" i="8"/>
  <c r="I62" i="8"/>
  <c r="M56" i="8"/>
  <c r="K56" i="8"/>
  <c r="K57" i="8" s="1"/>
  <c r="I56" i="8"/>
  <c r="M28" i="8"/>
  <c r="I28" i="8"/>
  <c r="M20" i="8"/>
  <c r="I20" i="8"/>
  <c r="M15" i="8"/>
  <c r="I15" i="8"/>
  <c r="I21" i="8" s="1"/>
  <c r="K65" i="7"/>
  <c r="I65" i="7"/>
  <c r="I60" i="7"/>
  <c r="M54" i="7"/>
  <c r="K54" i="7"/>
  <c r="K55" i="7" s="1"/>
  <c r="K58" i="7" s="1"/>
  <c r="I54" i="7"/>
  <c r="I27" i="7"/>
  <c r="M20" i="7"/>
  <c r="I20" i="7"/>
  <c r="M21" i="8" l="1"/>
  <c r="M24" i="8" s="1"/>
  <c r="I29" i="8"/>
  <c r="I32" i="8" s="1"/>
  <c r="I34" i="8" s="1"/>
  <c r="I57" i="8" s="1"/>
  <c r="K60" i="7"/>
  <c r="K69" i="7"/>
  <c r="I24" i="8"/>
  <c r="M29" i="8" l="1"/>
  <c r="M32" i="8" s="1"/>
  <c r="M34" i="8" s="1"/>
  <c r="I15" i="7"/>
  <c r="I21" i="7" s="1"/>
  <c r="M21" i="7"/>
  <c r="M60" i="8" l="1"/>
  <c r="M62" i="8" s="1"/>
  <c r="M65" i="8" s="1"/>
  <c r="M67" i="8" s="1"/>
  <c r="M57" i="8"/>
  <c r="M24" i="7"/>
  <c r="I24" i="7"/>
  <c r="I28" i="7" s="1"/>
  <c r="I31" i="7" s="1"/>
  <c r="I33" i="7" s="1"/>
  <c r="I55" i="7" s="1"/>
  <c r="M28" i="7" l="1"/>
  <c r="M31" i="7" s="1"/>
  <c r="M33" i="7" s="1"/>
  <c r="M55" i="7" l="1"/>
  <c r="M58" i="7" s="1"/>
  <c r="L27" i="1"/>
  <c r="M71" i="8"/>
  <c r="I71" i="8"/>
  <c r="Q28" i="3"/>
  <c r="Q26" i="3"/>
  <c r="Q30" i="3" s="1"/>
  <c r="M69" i="7" l="1"/>
  <c r="M60" i="7"/>
  <c r="M63" i="7" s="1"/>
  <c r="M65" i="7" s="1"/>
  <c r="O23" i="3"/>
  <c r="M23" i="3"/>
  <c r="K23" i="3"/>
  <c r="I23" i="3"/>
  <c r="G23" i="3"/>
  <c r="Q22" i="3"/>
  <c r="Q21" i="3"/>
  <c r="Q19" i="3"/>
  <c r="Q23" i="3" l="1"/>
  <c r="J24" i="2"/>
  <c r="H24" i="2"/>
  <c r="F24" i="2"/>
  <c r="R17" i="2"/>
  <c r="R24" i="2" s="1"/>
  <c r="T17" i="2"/>
  <c r="X17" i="2" l="1"/>
  <c r="X24" i="2" s="1"/>
  <c r="T24" i="2"/>
  <c r="K30" i="3"/>
  <c r="I30" i="3"/>
  <c r="G30" i="3"/>
  <c r="K32" i="2"/>
  <c r="J32" i="2"/>
  <c r="H32" i="2"/>
  <c r="F32" i="2"/>
  <c r="H104" i="1"/>
  <c r="L104" i="1"/>
  <c r="L134" i="1" l="1"/>
  <c r="L136" i="1" s="1"/>
  <c r="H134" i="1"/>
  <c r="H136" i="1" s="1"/>
  <c r="L97" i="1"/>
  <c r="H97" i="1"/>
  <c r="L64" i="1"/>
  <c r="J64" i="1"/>
  <c r="H64" i="1"/>
  <c r="H27" i="1"/>
  <c r="J65" i="1" l="1"/>
  <c r="H105" i="1"/>
  <c r="H137" i="1" s="1"/>
  <c r="L65" i="1"/>
  <c r="L105" i="1"/>
  <c r="L137" i="1" s="1"/>
  <c r="H65" i="1"/>
  <c r="F144" i="1" l="1"/>
  <c r="J144" i="1"/>
  <c r="H144" i="1"/>
  <c r="L144" i="1"/>
</calcChain>
</file>

<file path=xl/sharedStrings.xml><?xml version="1.0" encoding="utf-8"?>
<sst xmlns="http://schemas.openxmlformats.org/spreadsheetml/2006/main" count="474" uniqueCount="250">
  <si>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</si>
  <si>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</si>
  <si>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 xml:space="preserve"> - 2 -</t>
  </si>
  <si>
    <t xml:space="preserve"> SIAM STEEL INTERNATIONAL PUBLIC COMPANY LIMITED AND ITS SUBSIDIARIES</t>
  </si>
  <si>
    <t>THE STATEMENTS OF FINANCIAL POSITION</t>
  </si>
  <si>
    <t>ASSETS</t>
  </si>
  <si>
    <t>In Thousand Baht</t>
  </si>
  <si>
    <t>Consolidated financial statements</t>
  </si>
  <si>
    <t>Separate financial statements</t>
  </si>
  <si>
    <t>As at December</t>
  </si>
  <si>
    <t>Note</t>
  </si>
  <si>
    <t>CURRENT ASSETS</t>
  </si>
  <si>
    <t>Cash and cash equivalents</t>
  </si>
  <si>
    <t>Trade accounts receivable from sales and services</t>
  </si>
  <si>
    <t>- general companies</t>
  </si>
  <si>
    <t>- related companies</t>
  </si>
  <si>
    <t>5, 6</t>
  </si>
  <si>
    <t>Accounts receivable from construction services</t>
  </si>
  <si>
    <t>Other current receivables</t>
  </si>
  <si>
    <t>Current contract assets</t>
  </si>
  <si>
    <t>Short-term loan to related companies</t>
  </si>
  <si>
    <t>Advance for purchase of inventories</t>
  </si>
  <si>
    <t>Inventories</t>
  </si>
  <si>
    <t>Other current assets</t>
  </si>
  <si>
    <t>Total current assets</t>
  </si>
  <si>
    <t xml:space="preserve"> - 3 -</t>
  </si>
  <si>
    <t>THE STATEMENTS OF FINANCIAL POSITION (CONT.)</t>
  </si>
  <si>
    <t>ASSETS (CONT.)</t>
  </si>
  <si>
    <t>NON-CURRENT ASSETS</t>
  </si>
  <si>
    <t>Restricted deposit with bank</t>
  </si>
  <si>
    <t>Other non-current financial assets</t>
  </si>
  <si>
    <t>Investment</t>
  </si>
  <si>
    <t>- subsidiaries companies</t>
  </si>
  <si>
    <t>- associated companies</t>
  </si>
  <si>
    <t>Trade and other non-current receivables</t>
  </si>
  <si>
    <t>Contract assets</t>
  </si>
  <si>
    <t>- provision for employee benefits</t>
  </si>
  <si>
    <t>Property, plant and equipment</t>
  </si>
  <si>
    <t>Right-of-use assets</t>
  </si>
  <si>
    <t>Deferred tax assets</t>
  </si>
  <si>
    <t>Other non-current assets</t>
  </si>
  <si>
    <t>Total non-current assets</t>
  </si>
  <si>
    <t>TOTAL ASSETS</t>
  </si>
  <si>
    <t xml:space="preserve"> - 4 -</t>
  </si>
  <si>
    <t>LIABILITIES AND SHAREHOLDERS' EQUITY</t>
  </si>
  <si>
    <t>CURRENT LIABILITIES</t>
  </si>
  <si>
    <t>Short-term loans from financial institutions</t>
  </si>
  <si>
    <t>Trade accounts payable - general companies</t>
  </si>
  <si>
    <t>Other current payable - general companies</t>
  </si>
  <si>
    <t>Trade and other current payables - related companies</t>
  </si>
  <si>
    <t>Current contract liabilities</t>
  </si>
  <si>
    <t>Current portion of lease liabilities</t>
  </si>
  <si>
    <t>Short-term loans from related companies</t>
  </si>
  <si>
    <t>Current provisions for employee benefits</t>
  </si>
  <si>
    <t>Other current liabilities</t>
  </si>
  <si>
    <t>Total current liabilities</t>
  </si>
  <si>
    <t>NON-CURRENT LIABILITIES</t>
  </si>
  <si>
    <t>Lease liabilities</t>
  </si>
  <si>
    <t>Contract liabilities - provisions for employee benefits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</si>
  <si>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</si>
  <si>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</si>
  <si>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</si>
  <si>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</si>
  <si>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</si>
  <si>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 xml:space="preserve"> - 5 -</t>
  </si>
  <si>
    <t>LIABILITIES AND SHAREHOLDERS' EQUITY (CONT.)</t>
  </si>
  <si>
    <t>SHAREHOLDERS' EQUITY</t>
  </si>
  <si>
    <t xml:space="preserve">Share capital - common share at Baht 1 par value  </t>
  </si>
  <si>
    <t>- Registered 593,125,849 shares</t>
  </si>
  <si>
    <t xml:space="preserve">- Issued and paid - up 593,125,849 shares </t>
  </si>
  <si>
    <t>Premium on ordinary shares</t>
  </si>
  <si>
    <t>Retained earnings</t>
  </si>
  <si>
    <t>- Appropriated legal reserve</t>
  </si>
  <si>
    <t>- Unappropriated</t>
  </si>
  <si>
    <t xml:space="preserve">Other components of equity </t>
  </si>
  <si>
    <t>Non-controlling interests</t>
  </si>
  <si>
    <t xml:space="preserve">TOTAL SHAREHOLDERS' EQUITY </t>
  </si>
  <si>
    <t>TOTAL LIABILITIES AND SHAREHOLDERS' EQUITY</t>
  </si>
  <si>
    <t>31, 2024</t>
  </si>
  <si>
    <t>Investment properties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</si>
  <si>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  <charset val="222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</si>
  <si>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  <charset val="222"/>
      </rPr>
      <t>"</t>
    </r>
  </si>
  <si>
    <t xml:space="preserve"> - 8 -</t>
  </si>
  <si>
    <t>THE STATEMENTS OF CHANGES IN SHAREHOLDERS' EQUITY</t>
  </si>
  <si>
    <t>Shareholders' equity of the parent company</t>
  </si>
  <si>
    <t>Non-controlling</t>
  </si>
  <si>
    <t>Total</t>
  </si>
  <si>
    <t>Issued and</t>
  </si>
  <si>
    <t>Premium on</t>
  </si>
  <si>
    <t>Other components of shareholders' equity</t>
  </si>
  <si>
    <t xml:space="preserve">interests </t>
  </si>
  <si>
    <t>paid-up</t>
  </si>
  <si>
    <t>ordinary</t>
  </si>
  <si>
    <t>Appropriated</t>
  </si>
  <si>
    <t>Unappropriated</t>
  </si>
  <si>
    <t>Other comprehensive income</t>
  </si>
  <si>
    <t>share capital</t>
  </si>
  <si>
    <t>shares</t>
  </si>
  <si>
    <t xml:space="preserve"> - Legal reserve</t>
  </si>
  <si>
    <t>Surplus from change</t>
  </si>
  <si>
    <t xml:space="preserve">Gain (loss) on </t>
  </si>
  <si>
    <t xml:space="preserve">in proportion of </t>
  </si>
  <si>
    <t xml:space="preserve">financial assets measured </t>
  </si>
  <si>
    <t xml:space="preserve">investment in </t>
  </si>
  <si>
    <t>at fair value through other</t>
  </si>
  <si>
    <t>subsidiary company</t>
  </si>
  <si>
    <t>comprehensive income</t>
  </si>
  <si>
    <t>Transaction with shareholder</t>
  </si>
  <si>
    <t>Dividend paid by subsidiary to non-controlling interest</t>
  </si>
  <si>
    <t>Comprehensive income (expense) for the period</t>
  </si>
  <si>
    <t xml:space="preserve">Profit (loss) for the period </t>
  </si>
  <si>
    <t>Balance as at January 1, 2024</t>
  </si>
  <si>
    <t xml:space="preserve"> - 9 -</t>
  </si>
  <si>
    <t>THE STATEMENTS OF CHANGES IN SHAREHOLDERS' EQUITY (CONT.)</t>
  </si>
  <si>
    <t>Issued and paid-up</t>
  </si>
  <si>
    <t xml:space="preserve">Premium on </t>
  </si>
  <si>
    <t>Other components of</t>
  </si>
  <si>
    <t>ordinary shares</t>
  </si>
  <si>
    <t>shareholders' equity</t>
  </si>
  <si>
    <t>Gain (loss) on financial assets</t>
  </si>
  <si>
    <t xml:space="preserve">  - legal reserve</t>
  </si>
  <si>
    <t>measured at fair value</t>
  </si>
  <si>
    <t xml:space="preserve"> through other</t>
  </si>
  <si>
    <t>Profit (loss) for the period</t>
  </si>
  <si>
    <t>Other comprehensive income (expense) for the period</t>
  </si>
  <si>
    <t>Balance as at January 1, 2025</t>
  </si>
  <si>
    <t xml:space="preserve">Revenues </t>
  </si>
  <si>
    <t>Sales and services income</t>
  </si>
  <si>
    <t>Construction income</t>
  </si>
  <si>
    <t xml:space="preserve">Total revenues </t>
  </si>
  <si>
    <t>Cost of sales and services</t>
  </si>
  <si>
    <t>Cost of construction</t>
  </si>
  <si>
    <t>Gross profit</t>
  </si>
  <si>
    <t>Dividend income</t>
  </si>
  <si>
    <t>Other income</t>
  </si>
  <si>
    <t>Profit before expenses</t>
  </si>
  <si>
    <t>Administrative expenses</t>
  </si>
  <si>
    <t>Total expenses</t>
  </si>
  <si>
    <t>Profit (loss) from operations</t>
  </si>
  <si>
    <t>Finance costs</t>
  </si>
  <si>
    <t>Share of profit from investment in associated companies</t>
  </si>
  <si>
    <t>Profit (loss) before income tax expense</t>
  </si>
  <si>
    <t>Tax expenses (income)</t>
  </si>
  <si>
    <t xml:space="preserve"> - 12 -</t>
  </si>
  <si>
    <t>Items that will not be reclassified subsequently to profit or loss</t>
  </si>
  <si>
    <t>Items subsequently reclassifiable to profit or loss</t>
  </si>
  <si>
    <t>Equity in comprehensive income of associated company</t>
  </si>
  <si>
    <t>Profit (loss) attributable to equity</t>
  </si>
  <si>
    <t>holders of the Company (Baht per share)</t>
  </si>
  <si>
    <t xml:space="preserve"> - 6 -</t>
  </si>
  <si>
    <t xml:space="preserve"> - 7 -</t>
  </si>
  <si>
    <t>THE STATEMENTS OF CASH FLOWS</t>
  </si>
  <si>
    <t>Cash flows from operating activities</t>
  </si>
  <si>
    <t xml:space="preserve">Adjustments to reconcile income (loss) before income tax to  </t>
  </si>
  <si>
    <t>net cash provided from (used in) operating activities:</t>
  </si>
  <si>
    <t>Depreciation and amortization</t>
  </si>
  <si>
    <t>Allowance for decline value of inventories (reversal)</t>
  </si>
  <si>
    <t>Contract liabilities - provisions for employee benefits paid (reversal)</t>
  </si>
  <si>
    <t>Interest income</t>
  </si>
  <si>
    <t>Equity in net income of associated companies</t>
  </si>
  <si>
    <t>Provision for employee benefits expenses</t>
  </si>
  <si>
    <t>Cash provided from (used in) operations before changes in</t>
  </si>
  <si>
    <t>operating assets and liabilities</t>
  </si>
  <si>
    <t>(Increase) decrease in operating assets</t>
  </si>
  <si>
    <t>Trade accounts receivable from construction work</t>
  </si>
  <si>
    <t>Advances for purchase of inventories</t>
  </si>
  <si>
    <t>Contract assets - provision for employee benefits</t>
  </si>
  <si>
    <t>Other non - current assets</t>
  </si>
  <si>
    <t>THE STATEMENTS OF CASH FLOWS (CONT.)</t>
  </si>
  <si>
    <t>Increase (decrease) in operating liabilities</t>
  </si>
  <si>
    <t>Contract liabilities - provisions for employee benefits paid</t>
  </si>
  <si>
    <t xml:space="preserve">Employee benefits obligation paid </t>
  </si>
  <si>
    <t>Other non - current liabilities</t>
  </si>
  <si>
    <t>Cash provided from (used in) operations</t>
  </si>
  <si>
    <t>Cash paid for interest</t>
  </si>
  <si>
    <t>Income tax payment</t>
  </si>
  <si>
    <t>Net cash provided from (used in) operating activities</t>
  </si>
  <si>
    <t>Cash flows from investing activities</t>
  </si>
  <si>
    <t>(Increase) decrease in restricted deposit with bank</t>
  </si>
  <si>
    <t>Proceeds from sales of assets</t>
  </si>
  <si>
    <t>(Increase) in short-term loans to related company</t>
  </si>
  <si>
    <t>Cash received from interest income</t>
  </si>
  <si>
    <t>Net cash provided from (used in) investing activities</t>
  </si>
  <si>
    <t>Cash flows from financing activities</t>
  </si>
  <si>
    <t>Cash paid for lease liabilities</t>
  </si>
  <si>
    <t>Net cash provided from (used in) financing activities</t>
  </si>
  <si>
    <t>Increase (decrease) in cash and cash equivalents-net</t>
  </si>
  <si>
    <t>Supplemental cash flows information</t>
  </si>
  <si>
    <t>Non - cash transaction</t>
  </si>
  <si>
    <t>- Acquisition of right-of-use assets under lease contract</t>
  </si>
  <si>
    <t>(Gain) loss on sales of assets</t>
  </si>
  <si>
    <t>Unrealized (gain) loss on foreign exchange rate</t>
  </si>
  <si>
    <t>Cash and cash equivalents at the beginning of the period</t>
  </si>
  <si>
    <t>Cash and cash equivalents at the end of the period</t>
  </si>
  <si>
    <t>30, 2025</t>
  </si>
  <si>
    <t>Loss on impairment of investment in subsidiaries companies</t>
  </si>
  <si>
    <t>Loss on impairment of assets</t>
  </si>
  <si>
    <t xml:space="preserve"> - 13 -</t>
  </si>
  <si>
    <t>Cash received the income tax refund</t>
  </si>
  <si>
    <t xml:space="preserve"> - 14 -</t>
  </si>
  <si>
    <t>Cash paid for Short-term loans from financial institution</t>
  </si>
  <si>
    <t xml:space="preserve">Dividend paid </t>
  </si>
  <si>
    <t>- Transfer of contract liabilities - provision for employee benefit</t>
  </si>
  <si>
    <t xml:space="preserve">   to non-current provisions for employee benefits</t>
  </si>
  <si>
    <t>THE  STATEMENTS OF COMPREHENSIVE INCOME</t>
  </si>
  <si>
    <t>Impairment of investment in subsidiaries companies</t>
  </si>
  <si>
    <t>THE  STATEMENTS OF COMPREHENSIVE INCOME (CONT.)</t>
  </si>
  <si>
    <t xml:space="preserve">Actuarial gain (loss) on defined employee benefit plan, net of tax </t>
  </si>
  <si>
    <t>Weighted average number of common shares (thousand share)</t>
  </si>
  <si>
    <t>5, 9, 10</t>
  </si>
  <si>
    <t xml:space="preserve"> - 10 -</t>
  </si>
  <si>
    <t xml:space="preserve"> - 11 -</t>
  </si>
  <si>
    <t>Rental income</t>
  </si>
  <si>
    <t>Cost of rental</t>
  </si>
  <si>
    <t>Cash paid for other current financial asset</t>
  </si>
  <si>
    <t>Distribution expenses</t>
  </si>
  <si>
    <t>5, 17</t>
  </si>
  <si>
    <t>Cash receipt from short-term loans to related company</t>
  </si>
  <si>
    <t>Total comprehensive income (expense) for the period</t>
  </si>
  <si>
    <t>Equity holder of the Company</t>
  </si>
  <si>
    <t>Non-controlling interests of the subsidiaries</t>
  </si>
  <si>
    <t>Profit (loss) attributable for the period</t>
  </si>
  <si>
    <t>Attribution of comprehensive income (expense) for the period</t>
  </si>
  <si>
    <t>Bad debt</t>
  </si>
  <si>
    <t>Estimated for Lawsuit Penalty</t>
  </si>
  <si>
    <t>Impairment loss determined in accordance with TFRS 9 (reversal)</t>
  </si>
  <si>
    <t>Gain from lease agreement termination</t>
  </si>
  <si>
    <t>Cash payment for acquisition of assets</t>
  </si>
  <si>
    <t>Increase in short-term loans from financial institution</t>
  </si>
  <si>
    <t>Other comprehensive income (expense)</t>
  </si>
  <si>
    <t>AS AT SEPTEMBER 30, 2025</t>
  </si>
  <si>
    <t>As at September</t>
  </si>
  <si>
    <t>FOR THE THREE-MONTH PERIOD ENDED SEPTEMBER 30, 2025</t>
  </si>
  <si>
    <t>FOR THE NINE-MONTH PERIOD ENDED SEPTEMBER 30, 2025</t>
  </si>
  <si>
    <t>Balance as at September 30, 2024</t>
  </si>
  <si>
    <t>Balance as at September 30, 2025</t>
  </si>
  <si>
    <t>Cash paid for provision for liabilities under contruction projects</t>
  </si>
  <si>
    <t>Provision for liabilities under construction projects</t>
  </si>
  <si>
    <t>Cash payment for acquisition of investment properties</t>
  </si>
  <si>
    <t>- Transfer of inventories to property, plant and equipment</t>
  </si>
  <si>
    <t>- Transfer of land and building to investment properties</t>
  </si>
  <si>
    <t>Cash received from other current financial asset</t>
  </si>
  <si>
    <t>Cash paid for Short-term loans from related company</t>
  </si>
  <si>
    <t>Increase in short-term loans from related company</t>
  </si>
  <si>
    <t>5, 11, 17</t>
  </si>
  <si>
    <t>Total shareholders' equity of the parent company</t>
  </si>
  <si>
    <t>Costs</t>
  </si>
  <si>
    <t>Total costs</t>
  </si>
  <si>
    <t>Basic earnings (loss) per share</t>
  </si>
  <si>
    <t>Dividend received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</si>
</sst>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87" formatCode="#,##0_ ;\-#,##0\ "/>
    <numFmt numFmtId="188" formatCode="_-* #,##0_-;\-* #,##0_-;_-* &quot;-&quot;??_-;_-@_-"/>
    <numFmt numFmtId="189" formatCode="_(* #,##0_);_(* \(#,##0\);_(* &quot;-&quot;??_);_(@_)"/>
    <numFmt numFmtId="190" formatCode="_(* #,##0_);_(* \(#,##0\);_(* &quot;-&quot;_);_(@_)"/>
    <numFmt numFmtId="191" formatCode="#,##0\ ;\(#,##0\);&quot;-  &quot;\ \ \ "/>
    <numFmt numFmtId="192" formatCode="#,##0_);\(#,##0\)"/>
    <numFmt numFmtId="193" formatCode="_-* #,##0.00000_-;\-* #,##0.00000_-;_-* &quot;-&quot;?????_-;_-@_-"/>
    <numFmt numFmtId="194" formatCode="_(* #,##0.000_);_(* \(#,##0.000\);_(* &quot;-&quot;??_);_(@_)"/>
    <numFmt numFmtId="195" formatCode="_(* #,##0.000_);_(* \(#,##0.000\);_(* &quot;-&quot;_);_(@_)"/>
    <numFmt numFmtId="196" formatCode="_-* #,##0.00_-;\-* #,##0.00_-;_-* &quot;-&quot;??_-;_-@"/>
  </numFmts>
  <fonts count="30">
    <font>
      <sz val="14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1"/>
      <name val="Angsana New"/>
      <family val="1"/>
      <charset val="222"/>
    </font>
    <font>
      <b/>
      <sz val="16"/>
      <name val="Angsana New"/>
      <family val="1"/>
      <charset val="222"/>
    </font>
    <font>
      <sz val="13"/>
      <name val="Angsana New"/>
      <family val="1"/>
      <charset val="222"/>
    </font>
    <font>
      <sz val="16"/>
      <name val="Angsana New"/>
      <family val="1"/>
      <charset val="222"/>
    </font>
    <font>
      <b/>
      <sz val="11"/>
      <name val="Angsana New"/>
      <family val="1"/>
      <charset val="222"/>
    </font>
    <font>
      <sz val="11"/>
      <name val="Cordia New"/>
      <family val="2"/>
      <charset val="222"/>
    </font>
    <font>
      <b/>
      <u/>
      <sz val="11"/>
      <name val="Angsana New"/>
      <family val="1"/>
      <charset val="222"/>
    </font>
    <font>
      <b/>
      <sz val="11"/>
      <name val="Browallia New"/>
      <family val="2"/>
      <charset val="222"/>
    </font>
    <font>
      <sz val="10"/>
      <name val="ApFont"/>
      <charset val="222"/>
    </font>
    <font>
      <sz val="11"/>
      <color theme="1"/>
      <name val="Angsana New"/>
      <family val="1"/>
      <charset val="222"/>
    </font>
    <font>
      <sz val="8.5"/>
      <name val="Angsana New"/>
      <family val="1"/>
      <charset val="222"/>
    </font>
    <font>
      <sz val="10"/>
      <name val="Angsana New"/>
      <family val="1"/>
      <charset val="222"/>
    </font>
    <font>
      <sz val="13"/>
      <name val="Angsana New"/>
      <family val="1"/>
    </font>
    <font>
      <sz val="12"/>
      <name val="Angsana New"/>
      <family val="1"/>
      <charset val="222"/>
    </font>
    <font>
      <sz val="12"/>
      <name val="Browallia New"/>
      <family val="2"/>
      <charset val="222"/>
    </font>
    <font>
      <sz val="11"/>
      <name val="Browallia New"/>
      <family val="2"/>
    </font>
    <font>
      <b/>
      <sz val="13"/>
      <name val="Angsana New"/>
      <family val="1"/>
    </font>
    <font>
      <sz val="14"/>
      <name val="Angsana New"/>
      <family val="1"/>
    </font>
    <font>
      <b/>
      <u/>
      <sz val="13"/>
      <name val="Angsana New"/>
      <family val="1"/>
    </font>
    <font>
      <sz val="14"/>
      <name val="Cordia New"/>
      <family val="2"/>
    </font>
    <font>
      <sz val="11"/>
      <name val="Browallia New"/>
      <family val="2"/>
      <charset val="222"/>
    </font>
    <font>
      <sz val="12"/>
      <color theme="1"/>
      <name val="Angsana New"/>
      <family val="1"/>
      <charset val="22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6" fillId="0" borderId="0"/>
    <xf numFmtId="43" fontId="1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</cellStyleXfs>
  <cellXfs count="247">
    <xf numFmtId="0" fontId="0" fillId="0" borderId="0" xfId="0"/>
    <xf numFmtId="0" fontId="2" fillId="0" borderId="0" xfId="0" applyFont="1" applyAlignment="1">
      <alignment vertical="center"/>
    </xf>
    <xf numFmtId="187" fontId="4" fillId="0" borderId="0" xfId="2" applyNumberFormat="1" applyFont="1" applyAlignment="1">
      <alignment horizontal="right" vertical="center"/>
    </xf>
    <xf numFmtId="3" fontId="2" fillId="0" borderId="0" xfId="0" applyNumberFormat="1" applyFont="1" applyAlignment="1">
      <alignment vertical="center"/>
    </xf>
    <xf numFmtId="3" fontId="4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189" fontId="6" fillId="0" borderId="0" xfId="1" applyNumberFormat="1" applyFont="1" applyFill="1" applyAlignment="1">
      <alignment vertical="center"/>
    </xf>
    <xf numFmtId="188" fontId="6" fillId="0" borderId="0" xfId="1" applyNumberFormat="1" applyFont="1" applyFill="1" applyAlignment="1">
      <alignment vertical="top"/>
    </xf>
    <xf numFmtId="43" fontId="6" fillId="0" borderId="0" xfId="1" applyFont="1" applyFill="1" applyAlignment="1">
      <alignment vertical="center"/>
    </xf>
    <xf numFmtId="188" fontId="6" fillId="0" borderId="0" xfId="1" applyNumberFormat="1" applyFont="1" applyFill="1" applyAlignment="1">
      <alignment vertical="center"/>
    </xf>
    <xf numFmtId="0" fontId="6" fillId="0" borderId="0" xfId="0" applyFont="1" applyAlignment="1">
      <alignment vertical="center" wrapText="1"/>
    </xf>
    <xf numFmtId="190" fontId="6" fillId="0" borderId="0" xfId="0" applyNumberFormat="1" applyFont="1" applyAlignment="1">
      <alignment vertical="center"/>
    </xf>
    <xf numFmtId="0" fontId="6" fillId="0" borderId="0" xfId="0" applyFont="1"/>
    <xf numFmtId="3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3" fontId="9" fillId="0" borderId="0" xfId="0" applyNumberFormat="1" applyFont="1" applyAlignment="1">
      <alignment vertical="center"/>
    </xf>
    <xf numFmtId="187" fontId="8" fillId="0" borderId="0" xfId="2" applyNumberFormat="1" applyFont="1" applyAlignment="1">
      <alignment horizontal="right" vertical="center"/>
    </xf>
    <xf numFmtId="0" fontId="10" fillId="0" borderId="0" xfId="4" applyFont="1" applyAlignment="1">
      <alignment vertical="center"/>
    </xf>
    <xf numFmtId="0" fontId="8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3" fontId="11" fillId="0" borderId="0" xfId="0" applyNumberFormat="1" applyFont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3" fontId="7" fillId="0" borderId="0" xfId="0" applyNumberFormat="1" applyFont="1" applyAlignment="1">
      <alignment vertical="center"/>
    </xf>
    <xf numFmtId="3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3" fontId="13" fillId="0" borderId="0" xfId="0" applyNumberFormat="1" applyFont="1" applyAlignment="1">
      <alignment horizontal="center" vertical="center"/>
    </xf>
    <xf numFmtId="3" fontId="7" fillId="0" borderId="0" xfId="4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4" applyFont="1" applyAlignment="1">
      <alignment horizontal="center" vertical="center"/>
    </xf>
    <xf numFmtId="189" fontId="14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right" vertical="center"/>
    </xf>
    <xf numFmtId="0" fontId="7" fillId="0" borderId="5" xfId="0" applyFont="1" applyBorder="1" applyAlignment="1">
      <alignment vertical="center"/>
    </xf>
    <xf numFmtId="3" fontId="7" fillId="0" borderId="1" xfId="4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41" fontId="7" fillId="0" borderId="0" xfId="0" applyNumberFormat="1" applyFont="1" applyAlignment="1">
      <alignment vertical="center"/>
    </xf>
    <xf numFmtId="43" fontId="7" fillId="0" borderId="0" xfId="0" applyNumberFormat="1" applyFont="1" applyAlignment="1">
      <alignment horizontal="center" vertical="center"/>
    </xf>
    <xf numFmtId="188" fontId="7" fillId="0" borderId="0" xfId="5" applyNumberFormat="1" applyFont="1" applyAlignment="1">
      <alignment horizontal="center" vertical="center"/>
    </xf>
    <xf numFmtId="191" fontId="7" fillId="0" borderId="0" xfId="6" applyNumberFormat="1" applyFont="1" applyFill="1" applyBorder="1" applyAlignment="1">
      <alignment vertical="center"/>
    </xf>
    <xf numFmtId="3" fontId="7" fillId="0" borderId="0" xfId="5" applyNumberFormat="1" applyFont="1" applyAlignment="1">
      <alignment horizontal="center" vertical="center"/>
    </xf>
    <xf numFmtId="188" fontId="7" fillId="0" borderId="7" xfId="3" applyNumberFormat="1" applyFont="1" applyFill="1" applyBorder="1" applyAlignment="1">
      <alignment vertical="center"/>
    </xf>
    <xf numFmtId="188" fontId="7" fillId="0" borderId="0" xfId="3" applyNumberFormat="1" applyFont="1" applyFill="1" applyBorder="1" applyAlignment="1">
      <alignment vertical="center"/>
    </xf>
    <xf numFmtId="188" fontId="7" fillId="0" borderId="0" xfId="0" applyNumberFormat="1" applyFont="1" applyAlignment="1">
      <alignment vertical="center"/>
    </xf>
    <xf numFmtId="3" fontId="7" fillId="0" borderId="0" xfId="6" applyNumberFormat="1" applyFont="1" applyFill="1" applyBorder="1" applyAlignment="1">
      <alignment horizontal="center" vertical="center"/>
    </xf>
    <xf numFmtId="188" fontId="7" fillId="0" borderId="0" xfId="7" applyNumberFormat="1" applyFont="1" applyFill="1" applyBorder="1" applyAlignment="1">
      <alignment vertical="center"/>
    </xf>
    <xf numFmtId="192" fontId="16" fillId="0" borderId="0" xfId="0" applyNumberFormat="1" applyFont="1" applyAlignment="1">
      <alignment vertical="center"/>
    </xf>
    <xf numFmtId="43" fontId="16" fillId="0" borderId="0" xfId="1" applyFont="1" applyFill="1" applyAlignment="1">
      <alignment vertical="center"/>
    </xf>
    <xf numFmtId="43" fontId="16" fillId="0" borderId="0" xfId="0" applyNumberFormat="1" applyFont="1" applyAlignment="1">
      <alignment horizontal="center" vertical="center"/>
    </xf>
    <xf numFmtId="43" fontId="7" fillId="0" borderId="0" xfId="3" applyFont="1" applyBorder="1" applyAlignment="1">
      <alignment vertical="center"/>
    </xf>
    <xf numFmtId="3" fontId="7" fillId="0" borderId="0" xfId="4" applyNumberFormat="1" applyFont="1" applyAlignment="1">
      <alignment vertical="center"/>
    </xf>
    <xf numFmtId="193" fontId="7" fillId="0" borderId="0" xfId="3" applyNumberFormat="1" applyFont="1" applyFill="1" applyBorder="1" applyAlignment="1">
      <alignment horizontal="center" vertical="center"/>
    </xf>
    <xf numFmtId="0" fontId="7" fillId="0" borderId="0" xfId="4" applyFont="1" applyAlignment="1">
      <alignment vertical="center"/>
    </xf>
    <xf numFmtId="0" fontId="17" fillId="0" borderId="0" xfId="0" applyFont="1" applyAlignment="1">
      <alignment vertical="center"/>
    </xf>
    <xf numFmtId="3" fontId="17" fillId="0" borderId="0" xfId="0" applyNumberFormat="1" applyFont="1" applyAlignment="1">
      <alignment vertical="center"/>
    </xf>
    <xf numFmtId="43" fontId="17" fillId="0" borderId="0" xfId="3" applyFont="1" applyBorder="1" applyAlignment="1">
      <alignment vertical="center"/>
    </xf>
    <xf numFmtId="3" fontId="17" fillId="0" borderId="0" xfId="5" applyNumberFormat="1" applyFont="1" applyAlignment="1">
      <alignment horizontal="center" vertical="center"/>
    </xf>
    <xf numFmtId="193" fontId="17" fillId="0" borderId="0" xfId="3" applyNumberFormat="1" applyFont="1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9" fillId="0" borderId="0" xfId="4" applyFont="1" applyAlignment="1">
      <alignment vertical="center"/>
    </xf>
    <xf numFmtId="3" fontId="9" fillId="0" borderId="0" xfId="4" applyNumberFormat="1" applyFont="1" applyAlignment="1">
      <alignment vertical="center"/>
    </xf>
    <xf numFmtId="3" fontId="19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10" fontId="20" fillId="0" borderId="0" xfId="8" applyNumberFormat="1" applyFont="1" applyFill="1" applyAlignment="1">
      <alignment vertical="center"/>
    </xf>
    <xf numFmtId="189" fontId="20" fillId="0" borderId="0" xfId="7" applyNumberFormat="1" applyFont="1" applyFill="1" applyBorder="1" applyAlignment="1">
      <alignment vertical="center"/>
    </xf>
    <xf numFmtId="189" fontId="20" fillId="0" borderId="7" xfId="7" applyNumberFormat="1" applyFont="1" applyFill="1" applyBorder="1" applyAlignment="1">
      <alignment vertical="center"/>
    </xf>
    <xf numFmtId="189" fontId="20" fillId="0" borderId="0" xfId="7" applyNumberFormat="1" applyFont="1" applyFill="1" applyAlignment="1">
      <alignment vertical="center"/>
    </xf>
    <xf numFmtId="0" fontId="20" fillId="0" borderId="0" xfId="9" quotePrefix="1" applyFont="1" applyAlignment="1">
      <alignment vertical="center"/>
    </xf>
    <xf numFmtId="0" fontId="20" fillId="0" borderId="0" xfId="9" applyFont="1" applyAlignment="1">
      <alignment vertical="center"/>
    </xf>
    <xf numFmtId="189" fontId="6" fillId="0" borderId="0" xfId="9" applyNumberFormat="1" applyFont="1" applyAlignment="1">
      <alignment vertical="center"/>
    </xf>
    <xf numFmtId="189" fontId="20" fillId="0" borderId="0" xfId="9" applyNumberFormat="1" applyFont="1" applyAlignment="1">
      <alignment vertical="center"/>
    </xf>
    <xf numFmtId="189" fontId="21" fillId="0" borderId="0" xfId="9" applyNumberFormat="1" applyFont="1" applyAlignment="1">
      <alignment vertical="center"/>
    </xf>
    <xf numFmtId="3" fontId="8" fillId="0" borderId="0" xfId="9" applyNumberFormat="1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188" fontId="19" fillId="0" borderId="0" xfId="1" applyNumberFormat="1" applyFont="1" applyFill="1" applyBorder="1" applyAlignment="1">
      <alignment horizontal="center" vertical="center"/>
    </xf>
    <xf numFmtId="17" fontId="19" fillId="0" borderId="1" xfId="0" quotePrefix="1" applyNumberFormat="1" applyFont="1" applyBorder="1" applyAlignment="1">
      <alignment horizontal="center" vertical="center"/>
    </xf>
    <xf numFmtId="0" fontId="19" fillId="0" borderId="0" xfId="0" applyFont="1" applyAlignment="1">
      <alignment horizontal="right" vertical="center" wrapText="1"/>
    </xf>
    <xf numFmtId="189" fontId="19" fillId="0" borderId="0" xfId="1" applyNumberFormat="1" applyFont="1" applyFill="1" applyAlignment="1">
      <alignment vertical="center"/>
    </xf>
    <xf numFmtId="189" fontId="19" fillId="0" borderId="0" xfId="1" applyNumberFormat="1" applyFont="1" applyFill="1" applyAlignment="1">
      <alignment horizontal="right" vertical="center" wrapText="1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 wrapText="1"/>
    </xf>
    <xf numFmtId="0" fontId="19" fillId="0" borderId="0" xfId="0" quotePrefix="1" applyFont="1" applyAlignment="1">
      <alignment vertical="center"/>
    </xf>
    <xf numFmtId="189" fontId="19" fillId="0" borderId="0" xfId="0" applyNumberFormat="1" applyFont="1" applyAlignment="1">
      <alignment vertical="center"/>
    </xf>
    <xf numFmtId="189" fontId="19" fillId="0" borderId="2" xfId="1" applyNumberFormat="1" applyFont="1" applyFill="1" applyBorder="1" applyAlignment="1">
      <alignment vertical="center"/>
    </xf>
    <xf numFmtId="188" fontId="19" fillId="0" borderId="0" xfId="1" applyNumberFormat="1" applyFont="1" applyFill="1" applyAlignment="1">
      <alignment vertical="top"/>
    </xf>
    <xf numFmtId="189" fontId="19" fillId="0" borderId="0" xfId="3" applyNumberFormat="1" applyFont="1" applyFill="1" applyAlignment="1">
      <alignment vertical="center"/>
    </xf>
    <xf numFmtId="189" fontId="19" fillId="0" borderId="3" xfId="1" applyNumberFormat="1" applyFont="1" applyFill="1" applyBorder="1" applyAlignment="1">
      <alignment vertical="center"/>
    </xf>
    <xf numFmtId="43" fontId="19" fillId="0" borderId="0" xfId="1" applyFont="1" applyFill="1" applyAlignment="1">
      <alignment vertical="center"/>
    </xf>
    <xf numFmtId="188" fontId="19" fillId="0" borderId="0" xfId="1" applyNumberFormat="1" applyFont="1" applyFill="1" applyAlignment="1">
      <alignment vertical="center"/>
    </xf>
    <xf numFmtId="0" fontId="19" fillId="0" borderId="0" xfId="0" applyFont="1" applyAlignment="1">
      <alignment vertical="center" wrapText="1"/>
    </xf>
    <xf numFmtId="188" fontId="19" fillId="0" borderId="0" xfId="3" applyNumberFormat="1" applyFont="1" applyFill="1" applyAlignment="1">
      <alignment vertical="center"/>
    </xf>
    <xf numFmtId="188" fontId="19" fillId="0" borderId="1" xfId="3" applyNumberFormat="1" applyFont="1" applyFill="1" applyBorder="1" applyAlignment="1">
      <alignment vertical="center"/>
    </xf>
    <xf numFmtId="188" fontId="19" fillId="0" borderId="4" xfId="1" applyNumberFormat="1" applyFont="1" applyFill="1" applyBorder="1" applyAlignment="1">
      <alignment vertical="center"/>
    </xf>
    <xf numFmtId="188" fontId="19" fillId="0" borderId="0" xfId="1" applyNumberFormat="1" applyFont="1" applyFill="1" applyBorder="1" applyAlignment="1">
      <alignment vertical="center"/>
    </xf>
    <xf numFmtId="188" fontId="19" fillId="0" borderId="1" xfId="1" applyNumberFormat="1" applyFont="1" applyFill="1" applyBorder="1" applyAlignment="1">
      <alignment vertical="center"/>
    </xf>
    <xf numFmtId="188" fontId="19" fillId="0" borderId="0" xfId="1" applyNumberFormat="1" applyFont="1" applyAlignment="1">
      <alignment vertical="center"/>
    </xf>
    <xf numFmtId="188" fontId="19" fillId="0" borderId="2" xfId="1" applyNumberFormat="1" applyFont="1" applyFill="1" applyBorder="1" applyAlignment="1">
      <alignment vertical="center"/>
    </xf>
    <xf numFmtId="188" fontId="19" fillId="0" borderId="3" xfId="1" applyNumberFormat="1" applyFont="1" applyFill="1" applyBorder="1" applyAlignment="1">
      <alignment vertical="center"/>
    </xf>
    <xf numFmtId="190" fontId="19" fillId="0" borderId="0" xfId="0" applyNumberFormat="1" applyFont="1" applyAlignment="1">
      <alignment vertical="center"/>
    </xf>
    <xf numFmtId="188" fontId="19" fillId="0" borderId="0" xfId="0" applyNumberFormat="1" applyFont="1" applyAlignment="1">
      <alignment vertical="center"/>
    </xf>
    <xf numFmtId="3" fontId="23" fillId="0" borderId="0" xfId="0" applyNumberFormat="1" applyFont="1" applyAlignment="1">
      <alignment horizontal="center" vertical="center"/>
    </xf>
    <xf numFmtId="0" fontId="6" fillId="0" borderId="0" xfId="9" applyFont="1" applyAlignment="1">
      <alignment vertical="center"/>
    </xf>
    <xf numFmtId="0" fontId="24" fillId="0" borderId="0" xfId="0" applyFont="1" applyAlignment="1">
      <alignment vertical="center"/>
    </xf>
    <xf numFmtId="3" fontId="4" fillId="0" borderId="0" xfId="4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3" fontId="19" fillId="0" borderId="1" xfId="4" applyNumberFormat="1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3" fontId="19" fillId="0" borderId="0" xfId="0" applyNumberFormat="1" applyFont="1" applyAlignment="1">
      <alignment horizontal="center" vertical="center"/>
    </xf>
    <xf numFmtId="3" fontId="19" fillId="0" borderId="0" xfId="4" applyNumberFormat="1" applyFont="1" applyAlignment="1">
      <alignment vertical="center"/>
    </xf>
    <xf numFmtId="3" fontId="19" fillId="0" borderId="0" xfId="4" applyNumberFormat="1" applyFont="1" applyAlignment="1">
      <alignment horizontal="center" vertical="center"/>
    </xf>
    <xf numFmtId="3" fontId="25" fillId="0" borderId="0" xfId="0" applyNumberFormat="1" applyFont="1" applyAlignment="1">
      <alignment horizontal="center" vertical="center"/>
    </xf>
    <xf numFmtId="3" fontId="19" fillId="0" borderId="4" xfId="4" applyNumberFormat="1" applyFont="1" applyBorder="1" applyAlignment="1">
      <alignment horizontal="center" vertical="center"/>
    </xf>
    <xf numFmtId="0" fontId="19" fillId="0" borderId="0" xfId="4" applyFont="1" applyAlignment="1">
      <alignment vertical="center"/>
    </xf>
    <xf numFmtId="3" fontId="25" fillId="0" borderId="0" xfId="4" applyNumberFormat="1" applyFont="1" applyAlignment="1">
      <alignment horizontal="center" vertical="center"/>
    </xf>
    <xf numFmtId="0" fontId="19" fillId="0" borderId="1" xfId="4" applyFont="1" applyBorder="1" applyAlignment="1">
      <alignment vertical="center"/>
    </xf>
    <xf numFmtId="0" fontId="19" fillId="0" borderId="1" xfId="4" applyFont="1" applyBorder="1" applyAlignment="1">
      <alignment horizontal="center" vertical="center"/>
    </xf>
    <xf numFmtId="3" fontId="19" fillId="0" borderId="0" xfId="3" applyNumberFormat="1" applyFont="1" applyBorder="1" applyAlignment="1">
      <alignment horizontal="center" vertical="center"/>
    </xf>
    <xf numFmtId="41" fontId="19" fillId="0" borderId="0" xfId="0" applyNumberFormat="1" applyFont="1" applyAlignment="1">
      <alignment vertical="center"/>
    </xf>
    <xf numFmtId="3" fontId="19" fillId="0" borderId="0" xfId="1" applyNumberFormat="1" applyFont="1" applyFill="1" applyBorder="1" applyAlignment="1">
      <alignment vertical="center"/>
    </xf>
    <xf numFmtId="43" fontId="19" fillId="0" borderId="0" xfId="0" applyNumberFormat="1" applyFont="1" applyAlignment="1">
      <alignment horizontal="center" vertical="center"/>
    </xf>
    <xf numFmtId="188" fontId="19" fillId="0" borderId="0" xfId="0" applyNumberFormat="1" applyFont="1" applyAlignment="1">
      <alignment horizontal="center" vertical="center"/>
    </xf>
    <xf numFmtId="43" fontId="19" fillId="0" borderId="0" xfId="0" applyNumberFormat="1" applyFont="1" applyAlignment="1">
      <alignment vertical="center"/>
    </xf>
    <xf numFmtId="188" fontId="19" fillId="0" borderId="0" xfId="6" applyNumberFormat="1" applyFont="1" applyFill="1" applyBorder="1" applyAlignment="1">
      <alignment vertical="center"/>
    </xf>
    <xf numFmtId="188" fontId="19" fillId="0" borderId="7" xfId="3" applyNumberFormat="1" applyFont="1" applyBorder="1" applyAlignment="1">
      <alignment vertical="center"/>
    </xf>
    <xf numFmtId="188" fontId="19" fillId="0" borderId="0" xfId="3" applyNumberFormat="1" applyFont="1" applyBorder="1" applyAlignment="1">
      <alignment vertical="center"/>
    </xf>
    <xf numFmtId="3" fontId="19" fillId="0" borderId="0" xfId="5" applyNumberFormat="1" applyFont="1" applyAlignment="1">
      <alignment vertical="center"/>
    </xf>
    <xf numFmtId="43" fontId="19" fillId="0" borderId="0" xfId="3" applyFont="1" applyBorder="1" applyAlignment="1">
      <alignment vertical="center"/>
    </xf>
    <xf numFmtId="3" fontId="6" fillId="0" borderId="0" xfId="4" applyNumberFormat="1" applyFont="1" applyAlignment="1">
      <alignment vertical="center"/>
    </xf>
    <xf numFmtId="3" fontId="6" fillId="0" borderId="0" xfId="1" applyNumberFormat="1" applyFont="1" applyFill="1" applyBorder="1" applyAlignment="1">
      <alignment vertical="center"/>
    </xf>
    <xf numFmtId="41" fontId="6" fillId="0" borderId="0" xfId="4" applyNumberFormat="1" applyFont="1" applyAlignment="1">
      <alignment vertical="center"/>
    </xf>
    <xf numFmtId="0" fontId="6" fillId="0" borderId="0" xfId="4" applyFont="1" applyAlignment="1">
      <alignment vertical="center"/>
    </xf>
    <xf numFmtId="1" fontId="6" fillId="0" borderId="0" xfId="4" applyNumberFormat="1" applyFont="1" applyAlignment="1">
      <alignment vertical="center"/>
    </xf>
    <xf numFmtId="3" fontId="24" fillId="0" borderId="0" xfId="4" applyNumberFormat="1" applyFont="1" applyAlignment="1">
      <alignment vertical="center"/>
    </xf>
    <xf numFmtId="1" fontId="24" fillId="0" borderId="0" xfId="4" applyNumberFormat="1" applyFont="1" applyAlignment="1">
      <alignment vertical="center"/>
    </xf>
    <xf numFmtId="3" fontId="24" fillId="0" borderId="0" xfId="5" applyNumberFormat="1" applyFont="1" applyAlignment="1">
      <alignment vertical="center"/>
    </xf>
    <xf numFmtId="3" fontId="24" fillId="0" borderId="0" xfId="3" applyNumberFormat="1" applyFont="1" applyBorder="1" applyAlignment="1">
      <alignment horizontal="center" vertical="center"/>
    </xf>
    <xf numFmtId="3" fontId="24" fillId="0" borderId="0" xfId="0" applyNumberFormat="1" applyFont="1" applyAlignment="1">
      <alignment vertical="center"/>
    </xf>
    <xf numFmtId="43" fontId="24" fillId="0" borderId="0" xfId="3" applyFont="1" applyBorder="1" applyAlignment="1">
      <alignment vertical="center"/>
    </xf>
    <xf numFmtId="3" fontId="20" fillId="0" borderId="0" xfId="10" applyNumberFormat="1" applyFont="1" applyAlignment="1">
      <alignment vertical="center"/>
    </xf>
    <xf numFmtId="3" fontId="20" fillId="0" borderId="0" xfId="10" applyNumberFormat="1" applyFont="1" applyAlignment="1">
      <alignment horizontal="right" vertical="center"/>
    </xf>
    <xf numFmtId="188" fontId="20" fillId="0" borderId="0" xfId="11" applyNumberFormat="1" applyFont="1" applyFill="1" applyAlignment="1">
      <alignment vertical="center"/>
    </xf>
    <xf numFmtId="3" fontId="10" fillId="0" borderId="0" xfId="9" applyNumberFormat="1" applyFont="1" applyAlignment="1">
      <alignment horizontal="center" vertical="center"/>
    </xf>
    <xf numFmtId="0" fontId="10" fillId="0" borderId="0" xfId="9" applyFont="1" applyAlignment="1">
      <alignment vertical="center"/>
    </xf>
    <xf numFmtId="3" fontId="20" fillId="0" borderId="0" xfId="9" applyNumberFormat="1" applyFont="1" applyAlignment="1">
      <alignment horizontal="center" vertical="center"/>
    </xf>
    <xf numFmtId="3" fontId="20" fillId="0" borderId="0" xfId="9" applyNumberFormat="1" applyFont="1" applyAlignment="1">
      <alignment vertical="center"/>
    </xf>
    <xf numFmtId="0" fontId="20" fillId="0" borderId="2" xfId="9" applyFont="1" applyBorder="1" applyAlignment="1">
      <alignment horizontal="center" vertical="center"/>
    </xf>
    <xf numFmtId="0" fontId="20" fillId="0" borderId="0" xfId="9" applyFont="1" applyAlignment="1">
      <alignment horizontal="right" vertical="center"/>
    </xf>
    <xf numFmtId="43" fontId="20" fillId="0" borderId="0" xfId="7" applyFont="1" applyFill="1" applyBorder="1" applyAlignment="1">
      <alignment horizontal="right" vertical="center"/>
    </xf>
    <xf numFmtId="189" fontId="20" fillId="0" borderId="4" xfId="9" applyNumberFormat="1" applyFont="1" applyBorder="1" applyAlignment="1">
      <alignment vertical="center"/>
    </xf>
    <xf numFmtId="0" fontId="20" fillId="0" borderId="0" xfId="9" applyFont="1" applyAlignment="1">
      <alignment horizontal="left" vertical="center"/>
    </xf>
    <xf numFmtId="189" fontId="6" fillId="0" borderId="4" xfId="9" applyNumberFormat="1" applyFont="1" applyBorder="1" applyAlignment="1">
      <alignment vertical="center"/>
    </xf>
    <xf numFmtId="189" fontId="27" fillId="0" borderId="0" xfId="9" applyNumberFormat="1" applyFont="1" applyAlignment="1">
      <alignment vertical="center"/>
    </xf>
    <xf numFmtId="189" fontId="20" fillId="0" borderId="2" xfId="9" applyNumberFormat="1" applyFont="1" applyBorder="1" applyAlignment="1">
      <alignment vertical="center"/>
    </xf>
    <xf numFmtId="189" fontId="6" fillId="0" borderId="0" xfId="7" applyNumberFormat="1" applyFont="1" applyFill="1" applyBorder="1" applyAlignment="1">
      <alignment vertical="center"/>
    </xf>
    <xf numFmtId="189" fontId="6" fillId="0" borderId="2" xfId="9" applyNumberFormat="1" applyFont="1" applyBorder="1" applyAlignment="1">
      <alignment vertical="center"/>
    </xf>
    <xf numFmtId="189" fontId="20" fillId="0" borderId="0" xfId="10" applyNumberFormat="1" applyFont="1" applyAlignment="1">
      <alignment vertical="center"/>
    </xf>
    <xf numFmtId="189" fontId="28" fillId="0" borderId="0" xfId="9" applyNumberFormat="1" applyFont="1" applyAlignment="1">
      <alignment vertical="center"/>
    </xf>
    <xf numFmtId="189" fontId="28" fillId="0" borderId="0" xfId="7" applyNumberFormat="1" applyFont="1" applyFill="1" applyBorder="1" applyAlignment="1">
      <alignment vertical="center"/>
    </xf>
    <xf numFmtId="43" fontId="20" fillId="0" borderId="0" xfId="7" applyFont="1" applyFill="1" applyAlignment="1">
      <alignment vertical="center"/>
    </xf>
    <xf numFmtId="43" fontId="20" fillId="0" borderId="0" xfId="11" applyFont="1" applyFill="1" applyAlignment="1">
      <alignment vertical="center"/>
    </xf>
    <xf numFmtId="43" fontId="20" fillId="0" borderId="0" xfId="9" applyNumberFormat="1" applyFont="1" applyAlignment="1">
      <alignment vertical="center"/>
    </xf>
    <xf numFmtId="3" fontId="10" fillId="0" borderId="0" xfId="10" applyNumberFormat="1" applyFont="1" applyAlignment="1">
      <alignment vertical="center"/>
    </xf>
    <xf numFmtId="188" fontId="10" fillId="0" borderId="0" xfId="11" applyNumberFormat="1" applyFont="1" applyFill="1" applyAlignment="1">
      <alignment vertical="center"/>
    </xf>
    <xf numFmtId="3" fontId="8" fillId="0" borderId="0" xfId="10" applyNumberFormat="1" applyFont="1" applyAlignment="1">
      <alignment vertical="center"/>
    </xf>
    <xf numFmtId="188" fontId="8" fillId="0" borderId="0" xfId="11" applyNumberFormat="1" applyFont="1" applyFill="1" applyAlignment="1">
      <alignment vertical="center"/>
    </xf>
    <xf numFmtId="0" fontId="27" fillId="0" borderId="0" xfId="10" applyFont="1" applyAlignment="1">
      <alignment vertical="center"/>
    </xf>
    <xf numFmtId="0" fontId="27" fillId="0" borderId="0" xfId="10" applyFont="1" applyAlignment="1">
      <alignment horizontal="center" vertical="center"/>
    </xf>
    <xf numFmtId="188" fontId="27" fillId="0" borderId="0" xfId="11" applyNumberFormat="1" applyFont="1" applyFill="1" applyAlignment="1">
      <alignment vertical="center"/>
    </xf>
    <xf numFmtId="0" fontId="20" fillId="0" borderId="0" xfId="10" applyFont="1" applyAlignment="1">
      <alignment vertical="center"/>
    </xf>
    <xf numFmtId="0" fontId="20" fillId="0" borderId="0" xfId="10" applyFont="1" applyAlignment="1">
      <alignment horizontal="right" vertical="center"/>
    </xf>
    <xf numFmtId="0" fontId="20" fillId="0" borderId="0" xfId="10" applyFont="1" applyAlignment="1">
      <alignment horizontal="center" vertical="center"/>
    </xf>
    <xf numFmtId="0" fontId="20" fillId="0" borderId="2" xfId="10" applyFont="1" applyBorder="1" applyAlignment="1">
      <alignment horizontal="center" vertical="center"/>
    </xf>
    <xf numFmtId="0" fontId="9" fillId="0" borderId="0" xfId="10" applyFont="1" applyAlignment="1">
      <alignment horizontal="center"/>
    </xf>
    <xf numFmtId="0" fontId="20" fillId="0" borderId="0" xfId="10" applyFont="1" applyAlignment="1">
      <alignment vertical="center" wrapText="1"/>
    </xf>
    <xf numFmtId="0" fontId="20" fillId="0" borderId="0" xfId="10" applyFont="1" applyAlignment="1">
      <alignment horizontal="left" vertical="center"/>
    </xf>
    <xf numFmtId="189" fontId="6" fillId="0" borderId="0" xfId="10" applyNumberFormat="1" applyFont="1" applyAlignment="1">
      <alignment vertical="center"/>
    </xf>
    <xf numFmtId="0" fontId="6" fillId="0" borderId="0" xfId="10" applyFont="1" applyAlignment="1">
      <alignment vertical="center"/>
    </xf>
    <xf numFmtId="189" fontId="20" fillId="0" borderId="2" xfId="10" applyNumberFormat="1" applyFont="1" applyBorder="1" applyAlignment="1">
      <alignment vertical="center"/>
    </xf>
    <xf numFmtId="0" fontId="20" fillId="0" borderId="0" xfId="10" applyFont="1"/>
    <xf numFmtId="0" fontId="20" fillId="0" borderId="0" xfId="12" applyFont="1" applyAlignment="1">
      <alignment vertical="center"/>
    </xf>
    <xf numFmtId="189" fontId="22" fillId="0" borderId="0" xfId="10" applyNumberFormat="1" applyFont="1" applyAlignment="1">
      <alignment vertical="center"/>
    </xf>
    <xf numFmtId="189" fontId="6" fillId="0" borderId="7" xfId="10" applyNumberFormat="1" applyFont="1" applyBorder="1" applyAlignment="1">
      <alignment vertical="center"/>
    </xf>
    <xf numFmtId="189" fontId="27" fillId="0" borderId="0" xfId="10" applyNumberFormat="1" applyFont="1" applyAlignment="1">
      <alignment vertical="center"/>
    </xf>
    <xf numFmtId="0" fontId="20" fillId="0" borderId="0" xfId="10" applyFont="1" applyAlignment="1">
      <alignment horizontal="center" wrapText="1"/>
    </xf>
    <xf numFmtId="0" fontId="20" fillId="0" borderId="0" xfId="10" applyFont="1" applyAlignment="1">
      <alignment horizontal="center"/>
    </xf>
    <xf numFmtId="194" fontId="6" fillId="0" borderId="0" xfId="10" applyNumberFormat="1" applyFont="1" applyAlignment="1">
      <alignment vertical="center"/>
    </xf>
    <xf numFmtId="194" fontId="22" fillId="0" borderId="0" xfId="10" applyNumberFormat="1" applyFont="1" applyAlignment="1">
      <alignment vertical="center"/>
    </xf>
    <xf numFmtId="195" fontId="20" fillId="0" borderId="0" xfId="10" applyNumberFormat="1" applyFont="1" applyAlignment="1">
      <alignment vertical="center"/>
    </xf>
    <xf numFmtId="10" fontId="6" fillId="0" borderId="0" xfId="8" applyNumberFormat="1" applyFont="1" applyFill="1" applyAlignment="1">
      <alignment vertical="center"/>
    </xf>
    <xf numFmtId="43" fontId="7" fillId="0" borderId="0" xfId="1" applyFont="1" applyAlignment="1">
      <alignment vertical="center"/>
    </xf>
    <xf numFmtId="188" fontId="7" fillId="0" borderId="0" xfId="6" applyNumberFormat="1" applyFont="1" applyBorder="1" applyAlignment="1">
      <alignment vertical="center"/>
    </xf>
    <xf numFmtId="43" fontId="7" fillId="0" borderId="0" xfId="1" applyFont="1" applyBorder="1" applyAlignment="1">
      <alignment horizontal="center" vertical="center"/>
    </xf>
    <xf numFmtId="188" fontId="7" fillId="0" borderId="0" xfId="6" applyNumberFormat="1" applyFont="1" applyBorder="1" applyAlignment="1">
      <alignment horizontal="center" vertical="center"/>
    </xf>
    <xf numFmtId="188" fontId="7" fillId="0" borderId="0" xfId="6" applyNumberFormat="1" applyFont="1" applyAlignment="1">
      <alignment horizontal="center" vertical="center"/>
    </xf>
    <xf numFmtId="43" fontId="7" fillId="0" borderId="0" xfId="1" applyFont="1" applyFill="1" applyBorder="1" applyAlignment="1">
      <alignment vertical="center"/>
    </xf>
    <xf numFmtId="188" fontId="7" fillId="0" borderId="7" xfId="0" applyNumberFormat="1" applyFont="1" applyBorder="1" applyAlignment="1">
      <alignment vertical="center"/>
    </xf>
    <xf numFmtId="188" fontId="7" fillId="0" borderId="7" xfId="6" applyNumberFormat="1" applyFont="1" applyFill="1" applyBorder="1" applyAlignment="1">
      <alignment vertical="center"/>
    </xf>
    <xf numFmtId="188" fontId="7" fillId="0" borderId="0" xfId="6" applyNumberFormat="1" applyFont="1" applyFill="1" applyBorder="1" applyAlignment="1">
      <alignment vertical="center"/>
    </xf>
    <xf numFmtId="3" fontId="19" fillId="0" borderId="0" xfId="6" applyNumberFormat="1" applyFont="1" applyFill="1" applyBorder="1" applyAlignment="1">
      <alignment vertical="center"/>
    </xf>
    <xf numFmtId="49" fontId="19" fillId="0" borderId="0" xfId="9" applyNumberFormat="1" applyFont="1" applyAlignment="1">
      <alignment vertical="center"/>
    </xf>
    <xf numFmtId="3" fontId="19" fillId="0" borderId="0" xfId="9" applyNumberFormat="1" applyFont="1" applyAlignment="1">
      <alignment vertical="center"/>
    </xf>
    <xf numFmtId="191" fontId="19" fillId="0" borderId="0" xfId="6" applyNumberFormat="1" applyFont="1" applyFill="1" applyBorder="1" applyAlignment="1">
      <alignment vertical="center"/>
    </xf>
    <xf numFmtId="41" fontId="19" fillId="0" borderId="7" xfId="0" applyNumberFormat="1" applyFont="1" applyBorder="1" applyAlignment="1">
      <alignment vertical="center"/>
    </xf>
    <xf numFmtId="196" fontId="19" fillId="0" borderId="0" xfId="0" applyNumberFormat="1" applyFont="1" applyAlignment="1">
      <alignment horizontal="center" vertical="center"/>
    </xf>
    <xf numFmtId="189" fontId="6" fillId="0" borderId="0" xfId="0" applyNumberFormat="1" applyFont="1" applyAlignment="1">
      <alignment vertical="center"/>
    </xf>
    <xf numFmtId="189" fontId="6" fillId="0" borderId="1" xfId="0" applyNumberFormat="1" applyFont="1" applyBorder="1" applyAlignment="1">
      <alignment vertical="center"/>
    </xf>
    <xf numFmtId="189" fontId="20" fillId="0" borderId="1" xfId="0" applyNumberFormat="1" applyFont="1" applyBorder="1" applyAlignment="1">
      <alignment vertical="center"/>
    </xf>
    <xf numFmtId="189" fontId="20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189" fontId="20" fillId="0" borderId="2" xfId="0" applyNumberFormat="1" applyFont="1" applyBorder="1" applyAlignment="1">
      <alignment vertical="center"/>
    </xf>
    <xf numFmtId="189" fontId="6" fillId="0" borderId="2" xfId="0" applyNumberFormat="1" applyFont="1" applyBorder="1" applyAlignment="1">
      <alignment vertical="center"/>
    </xf>
    <xf numFmtId="189" fontId="22" fillId="0" borderId="0" xfId="0" applyNumberFormat="1" applyFont="1" applyAlignment="1">
      <alignment vertical="center"/>
    </xf>
    <xf numFmtId="189" fontId="6" fillId="0" borderId="7" xfId="0" applyNumberFormat="1" applyFont="1" applyBorder="1" applyAlignment="1">
      <alignment vertical="center"/>
    </xf>
    <xf numFmtId="194" fontId="6" fillId="0" borderId="0" xfId="0" applyNumberFormat="1" applyFont="1" applyAlignment="1">
      <alignment vertical="center"/>
    </xf>
    <xf numFmtId="194" fontId="22" fillId="0" borderId="0" xfId="0" applyNumberFormat="1" applyFont="1" applyAlignment="1">
      <alignment vertical="center"/>
    </xf>
    <xf numFmtId="188" fontId="20" fillId="0" borderId="0" xfId="11" applyNumberFormat="1" applyFont="1" applyAlignment="1">
      <alignment vertical="center"/>
    </xf>
    <xf numFmtId="188" fontId="19" fillId="0" borderId="2" xfId="1" applyNumberFormat="1" applyFont="1" applyFill="1" applyBorder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188" fontId="19" fillId="0" borderId="1" xfId="1" applyNumberFormat="1" applyFont="1" applyFill="1" applyBorder="1" applyAlignment="1">
      <alignment horizontal="center" vertical="center"/>
    </xf>
    <xf numFmtId="0" fontId="20" fillId="0" borderId="2" xfId="10" applyFont="1" applyBorder="1" applyAlignment="1">
      <alignment horizontal="center" vertical="center"/>
    </xf>
    <xf numFmtId="0" fontId="20" fillId="0" borderId="1" xfId="10" applyFont="1" applyBorder="1" applyAlignment="1">
      <alignment horizontal="center" vertical="center"/>
    </xf>
    <xf numFmtId="3" fontId="10" fillId="0" borderId="0" xfId="10" applyNumberFormat="1" applyFont="1" applyAlignment="1">
      <alignment horizontal="center" vertical="center"/>
    </xf>
    <xf numFmtId="3" fontId="8" fillId="0" borderId="0" xfId="10" applyNumberFormat="1" applyFont="1" applyAlignment="1">
      <alignment horizontal="center" vertical="center"/>
    </xf>
    <xf numFmtId="188" fontId="20" fillId="0" borderId="1" xfId="11" applyNumberFormat="1" applyFont="1" applyFill="1" applyBorder="1" applyAlignment="1">
      <alignment horizontal="center" vertical="center"/>
    </xf>
    <xf numFmtId="3" fontId="8" fillId="0" borderId="0" xfId="4" applyNumberFormat="1" applyFont="1" applyAlignment="1">
      <alignment horizontal="center" vertical="center"/>
    </xf>
    <xf numFmtId="3" fontId="7" fillId="0" borderId="6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vertical="center"/>
    </xf>
    <xf numFmtId="3" fontId="7" fillId="0" borderId="2" xfId="4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vertical="center"/>
    </xf>
    <xf numFmtId="3" fontId="10" fillId="0" borderId="0" xfId="4" applyNumberFormat="1" applyFont="1" applyAlignment="1">
      <alignment horizontal="center" vertical="center"/>
    </xf>
    <xf numFmtId="3" fontId="19" fillId="0" borderId="2" xfId="4" applyNumberFormat="1" applyFont="1" applyBorder="1" applyAlignment="1">
      <alignment horizontal="center" vertical="center"/>
    </xf>
    <xf numFmtId="3" fontId="19" fillId="0" borderId="0" xfId="4" applyNumberFormat="1" applyFont="1" applyAlignment="1">
      <alignment horizontal="center" vertical="center"/>
    </xf>
    <xf numFmtId="3" fontId="19" fillId="0" borderId="1" xfId="4" applyNumberFormat="1" applyFont="1" applyBorder="1" applyAlignment="1">
      <alignment horizontal="center" vertical="center"/>
    </xf>
    <xf numFmtId="3" fontId="2" fillId="0" borderId="0" xfId="4" applyNumberFormat="1" applyFont="1" applyAlignment="1">
      <alignment horizontal="center" vertical="center"/>
    </xf>
    <xf numFmtId="3" fontId="4" fillId="0" borderId="0" xfId="4" applyNumberFormat="1" applyFont="1" applyAlignment="1">
      <alignment horizontal="center" vertical="center"/>
    </xf>
    <xf numFmtId="3" fontId="20" fillId="0" borderId="2" xfId="9" applyNumberFormat="1" applyFont="1" applyBorder="1" applyAlignment="1">
      <alignment horizontal="center" vertical="center"/>
    </xf>
    <xf numFmtId="3" fontId="8" fillId="0" borderId="0" xfId="9" applyNumberFormat="1" applyFont="1" applyAlignment="1">
      <alignment horizontal="center" vertical="center"/>
    </xf>
    <xf numFmtId="3" fontId="20" fillId="0" borderId="1" xfId="9" applyNumberFormat="1" applyFont="1" applyBorder="1" applyAlignment="1">
      <alignment horizontal="center" vertical="center"/>
    </xf>
    <xf numFmtId="3" fontId="10" fillId="0" borderId="0" xfId="9" applyNumberFormat="1" applyFont="1" applyAlignment="1">
      <alignment horizontal="center" vertical="center"/>
    </xf>
  </cellXfs>
  <cellStyles count="14">
    <cellStyle name="Comma" xfId="1" builtinId="3"/>
    <cellStyle name="Comma 2 2" xfId="3" xr:uid="{86D97FEB-D192-43F5-8D28-59DB230752FC}"/>
    <cellStyle name="Comma 3" xfId="6" xr:uid="{804C54EC-EB4E-4772-85AF-DB1C5B0AE131}"/>
    <cellStyle name="Comma 4" xfId="11" xr:uid="{ED3E6094-C16C-4C52-8311-5CC220C131F2}"/>
    <cellStyle name="Comma 5 2" xfId="7" xr:uid="{2F479315-9307-45C6-8BB2-1C5FDB4413EA}"/>
    <cellStyle name="Comma 6" xfId="13" xr:uid="{40C0A8AA-8F6C-46C4-B3CE-FBDB489A9F10}"/>
    <cellStyle name="Normal" xfId="0" builtinId="0"/>
    <cellStyle name="Normal 2" xfId="5" xr:uid="{44DD7741-0972-4067-B2B3-7A23C1493F09}"/>
    <cellStyle name="Normal 2 2" xfId="9" xr:uid="{58911F41-7610-4817-9FFD-FFAF306791B6}"/>
    <cellStyle name="Normal 3" xfId="4" xr:uid="{D60E263E-D9ED-4F0C-A464-4C2396245BE4}"/>
    <cellStyle name="Normal 4" xfId="10" xr:uid="{B02DE268-0E8D-4245-99C3-F92202276694}"/>
    <cellStyle name="Normal 7 2" xfId="12" xr:uid="{008627BB-A352-4B25-B50F-CF59CA59FBED}"/>
    <cellStyle name="Normal_Book1" xfId="2" xr:uid="{EE9282C9-CC32-48EE-8F31-AD0385A63E03}"/>
    <cellStyle name="Percent 2" xfId="8" xr:uid="{74B6017F-50C7-4452-AA48-2E66248D4E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4.&#3610;&#3619;&#3636;&#3625;&#3633;&#3607;&#3592;&#3635;&#3585;&#3633;&#3604;&#3617;&#3627;&#3634;&#3594;&#3609;\Siam\Siam\2568\Q.2\&#3591;&#3610;&#3585;&#3634;&#3619;&#3648;&#3591;&#3636;&#3609;\&#3591;&#3610;&#3585;&#3634;&#3619;&#3648;&#3591;&#3636;&#3609;%20Q.1.68\Siam%20Steel%20International_EQ1_25.xlsx" TargetMode="External"/><Relationship Id="rId1" Type="http://schemas.openxmlformats.org/officeDocument/2006/relationships/externalLinkPath" Target="file:///D:\4.&#3610;&#3619;&#3636;&#3625;&#3633;&#3607;&#3592;&#3635;&#3585;&#3633;&#3604;&#3617;&#3627;&#3634;&#3594;&#3609;\Siam\Siam\2568\Q.2\&#3591;&#3610;&#3585;&#3634;&#3619;&#3648;&#3591;&#3636;&#3609;\&#3591;&#3610;&#3585;&#3634;&#3619;&#3648;&#3591;&#3636;&#3609;%20Q.1.68\Siam%20Steel%20International_EQ1_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inacial Position"/>
      <sheetName val="Statements of income "/>
      <sheetName val="Statements of Changes "/>
      <sheetName val="Statements of Changes(Cont.)"/>
      <sheetName val="Cash Flows "/>
    </sheetNames>
    <sheetDataSet>
      <sheetData sheetId="0"/>
      <sheetData sheetId="1"/>
      <sheetData sheetId="2"/>
      <sheetData sheetId="3"/>
      <sheetData sheetId="4">
        <row r="15">
          <cell r="C15" t="str">
            <v>Depreciation and amortization</v>
          </cell>
        </row>
        <row r="16">
          <cell r="C16" t="str">
            <v>Impairment loss determined in accordance with TFRS 9 (reversal)</v>
          </cell>
        </row>
        <row r="17">
          <cell r="C17" t="str">
            <v>Bad debt</v>
          </cell>
        </row>
        <row r="18">
          <cell r="C18" t="str">
            <v>Allowance for decline value of inventories (reversal)</v>
          </cell>
        </row>
        <row r="19">
          <cell r="C19" t="str">
            <v>Estimated for Lawsuit Penalty</v>
          </cell>
        </row>
        <row r="20">
          <cell r="C20" t="str">
            <v>Contract liabilities - provisions for employee benefits paid (reversal)</v>
          </cell>
        </row>
        <row r="21">
          <cell r="C21" t="str">
            <v>(Gain) loss on sales of assets</v>
          </cell>
        </row>
        <row r="22">
          <cell r="C22" t="str">
            <v>Unrealized (gain) loss on foreign exchange rate</v>
          </cell>
        </row>
        <row r="23">
          <cell r="C23" t="str">
            <v>Gain from lease agreement termination</v>
          </cell>
        </row>
        <row r="24">
          <cell r="C24" t="str">
            <v>Dividend income</v>
          </cell>
        </row>
        <row r="25">
          <cell r="C25" t="str">
            <v>Interest income</v>
          </cell>
        </row>
        <row r="26">
          <cell r="C26" t="str">
            <v>Finance costs</v>
          </cell>
        </row>
        <row r="27">
          <cell r="C27" t="str">
            <v>Equity in net income of associated companies</v>
          </cell>
        </row>
        <row r="28">
          <cell r="C28" t="str">
            <v>Provision for employee benefits expenses</v>
          </cell>
        </row>
        <row r="32">
          <cell r="C32" t="str">
            <v>Trade accounts receivable from sales and services</v>
          </cell>
        </row>
        <row r="35">
          <cell r="C35" t="str">
            <v>Trade accounts receivable from construction work</v>
          </cell>
        </row>
        <row r="36">
          <cell r="C36" t="str">
            <v>Other current receivables</v>
          </cell>
        </row>
        <row r="39">
          <cell r="C39" t="str">
            <v>Current contract assets</v>
          </cell>
        </row>
        <row r="40">
          <cell r="C40" t="str">
            <v>Advances for purchase of inventories</v>
          </cell>
        </row>
        <row r="53">
          <cell r="C53" t="str">
            <v>Inventories</v>
          </cell>
        </row>
        <row r="54">
          <cell r="C54" t="str">
            <v>Other current assets</v>
          </cell>
        </row>
        <row r="55">
          <cell r="C55" t="str">
            <v>Trade and other non-current receivables</v>
          </cell>
        </row>
        <row r="56">
          <cell r="C56" t="str">
            <v>Contract assets - provision for employee benefits</v>
          </cell>
        </row>
        <row r="57">
          <cell r="C57" t="str">
            <v>Other non - current assets</v>
          </cell>
        </row>
        <row r="59">
          <cell r="C59" t="str">
            <v>Trade accounts payable - general companies</v>
          </cell>
        </row>
        <row r="60">
          <cell r="C60" t="str">
            <v>Other current payable - general companies</v>
          </cell>
        </row>
        <row r="61">
          <cell r="C61" t="str">
            <v>Trade and other current payables - related companies</v>
          </cell>
        </row>
        <row r="62">
          <cell r="C62" t="str">
            <v>Current contract liabilities</v>
          </cell>
        </row>
        <row r="63">
          <cell r="C63" t="str">
            <v>Other current liabilities</v>
          </cell>
        </row>
        <row r="64">
          <cell r="C64" t="str">
            <v>Contract liabilities - provisions for employee benefits paid</v>
          </cell>
        </row>
        <row r="65">
          <cell r="C65" t="str">
            <v xml:space="preserve">Employee benefits obligation paid </v>
          </cell>
        </row>
        <row r="66">
          <cell r="C66" t="str">
            <v>Other non - current liabilities</v>
          </cell>
        </row>
        <row r="68">
          <cell r="C68" t="str">
            <v>Cash paid for interest</v>
          </cell>
        </row>
        <row r="69">
          <cell r="C69" t="str">
            <v>Income tax payment</v>
          </cell>
        </row>
        <row r="70">
          <cell r="C70" t="str">
            <v>Cash received from refund tax</v>
          </cell>
        </row>
        <row r="73">
          <cell r="C73" t="str">
            <v>Cash paid for other current financial asset</v>
          </cell>
        </row>
        <row r="74">
          <cell r="C74" t="str">
            <v>(Increase) decrease in restricted deposit with bank</v>
          </cell>
        </row>
        <row r="75">
          <cell r="C75" t="str">
            <v>Cash payment for acquisition of assets</v>
          </cell>
        </row>
        <row r="76">
          <cell r="C76" t="str">
            <v>Proceeds from sales of assets</v>
          </cell>
        </row>
        <row r="77">
          <cell r="C77" t="str">
            <v>(Increase) in short-term loans to related company</v>
          </cell>
        </row>
        <row r="78">
          <cell r="C78" t="str">
            <v>Cash received from interest income</v>
          </cell>
        </row>
        <row r="96">
          <cell r="C96" t="str">
            <v>Cash received from short-term loan from financial institution</v>
          </cell>
        </row>
        <row r="97">
          <cell r="C97" t="str">
            <v>Cash paid for short-term loans from financial institution</v>
          </cell>
        </row>
        <row r="98">
          <cell r="C98" t="str">
            <v xml:space="preserve">Cash paid for short-term loans from related parties </v>
          </cell>
        </row>
        <row r="99">
          <cell r="C99" t="str">
            <v>Cash paid for lease liabilities</v>
          </cell>
        </row>
        <row r="107">
          <cell r="C107" t="str">
            <v>- Acquisition of right-of-use assets under lease contract</v>
          </cell>
        </row>
        <row r="108">
          <cell r="C108" t="str">
            <v>- Transfer (in) out of contract liabilities - provision for employee benefit</v>
          </cell>
        </row>
        <row r="109">
          <cell r="C109" t="str">
            <v xml:space="preserve">   to provisions for employee benefits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C67C1-E60F-4E7A-A737-12BBF8A38BD8}">
  <dimension ref="A1:HM394"/>
  <sheetViews>
    <sheetView tabSelected="1" view="pageBreakPreview" zoomScale="115" zoomScaleNormal="130" zoomScaleSheetLayoutView="115" workbookViewId="0">
      <selection activeCell="C2" sqref="C2"/>
    </sheetView>
  </sheetViews>
  <sheetFormatPr defaultColWidth="9.140625" defaultRowHeight="20.100000000000001" customHeight="1"/>
  <cols>
    <col min="1" max="1" width="1.85546875" style="7" customWidth="1"/>
    <col min="2" max="2" width="1.5703125" style="7" customWidth="1"/>
    <col min="3" max="3" width="37.140625" style="7" customWidth="1"/>
    <col min="4" max="4" width="6.85546875" style="7" customWidth="1"/>
    <col min="5" max="5" width="1.140625" style="7" customWidth="1"/>
    <col min="6" max="6" width="12.42578125" style="7" customWidth="1"/>
    <col min="7" max="7" width="0.5703125" style="7" customWidth="1"/>
    <col min="8" max="8" width="12.42578125" style="7" customWidth="1"/>
    <col min="9" max="9" width="0.5703125" style="7" customWidth="1"/>
    <col min="10" max="10" width="12.42578125" style="7" customWidth="1"/>
    <col min="11" max="11" width="0.5703125" style="7" customWidth="1"/>
    <col min="12" max="12" width="12.42578125" style="7" customWidth="1"/>
    <col min="13" max="13" width="4.140625" style="7" customWidth="1"/>
    <col min="14" max="16384" width="9.140625" style="7"/>
  </cols>
  <sheetData>
    <row r="1" spans="1:13" s="1" customFormat="1" ht="20.100000000000001" customHeight="1">
      <c r="L1" s="2" t="s">
        <v>0</v>
      </c>
    </row>
    <row r="2" spans="1:13" s="1" customFormat="1" ht="20.100000000000001" customHeight="1">
      <c r="L2" s="2" t="s">
        <v>1</v>
      </c>
    </row>
    <row r="3" spans="1:13" s="3" customFormat="1" ht="24" customHeight="1">
      <c r="A3" s="222" t="s">
        <v>2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</row>
    <row r="4" spans="1:13" s="5" customFormat="1" ht="24" customHeight="1">
      <c r="A4" s="223" t="s">
        <v>3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</row>
    <row r="5" spans="1:13" s="5" customFormat="1" ht="24" customHeight="1">
      <c r="A5" s="223" t="s">
        <v>4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</row>
    <row r="6" spans="1:13" s="5" customFormat="1" ht="24" customHeight="1">
      <c r="A6" s="221" t="s">
        <v>230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</row>
    <row r="7" spans="1:13" s="5" customFormat="1" ht="24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s="5" customFormat="1" ht="24" customHeight="1">
      <c r="A8" s="224" t="s">
        <v>5</v>
      </c>
      <c r="B8" s="224"/>
      <c r="C8" s="224"/>
      <c r="D8" s="224"/>
      <c r="E8" s="224"/>
      <c r="F8" s="224"/>
      <c r="G8" s="224"/>
      <c r="H8" s="224"/>
      <c r="I8" s="224"/>
      <c r="J8" s="224"/>
      <c r="K8" s="224"/>
      <c r="L8" s="224"/>
      <c r="M8" s="6"/>
    </row>
    <row r="9" spans="1:13" s="65" customFormat="1" ht="20.100000000000001" customHeight="1">
      <c r="D9" s="76"/>
      <c r="E9" s="76"/>
      <c r="F9" s="225" t="s">
        <v>6</v>
      </c>
      <c r="G9" s="225"/>
      <c r="H9" s="225"/>
      <c r="I9" s="225"/>
      <c r="J9" s="225"/>
      <c r="K9" s="225"/>
      <c r="L9" s="225"/>
    </row>
    <row r="10" spans="1:13" s="65" customFormat="1" ht="20.100000000000001" customHeight="1">
      <c r="D10" s="77"/>
      <c r="E10" s="77"/>
      <c r="F10" s="220" t="s">
        <v>7</v>
      </c>
      <c r="G10" s="220"/>
      <c r="H10" s="220"/>
      <c r="I10" s="78"/>
      <c r="J10" s="220" t="s">
        <v>8</v>
      </c>
      <c r="K10" s="220"/>
      <c r="L10" s="220"/>
    </row>
    <row r="11" spans="1:13" s="65" customFormat="1" ht="20.100000000000001" customHeight="1">
      <c r="D11" s="77"/>
      <c r="E11" s="77"/>
      <c r="F11" s="78" t="s">
        <v>231</v>
      </c>
      <c r="G11" s="78"/>
      <c r="H11" s="78" t="s">
        <v>9</v>
      </c>
      <c r="I11" s="77"/>
      <c r="J11" s="78" t="s">
        <v>231</v>
      </c>
      <c r="K11" s="78"/>
      <c r="L11" s="78" t="s">
        <v>9</v>
      </c>
    </row>
    <row r="12" spans="1:13" s="65" customFormat="1" ht="20.100000000000001" customHeight="1">
      <c r="D12" s="77" t="s">
        <v>10</v>
      </c>
      <c r="E12" s="77"/>
      <c r="F12" s="79" t="s">
        <v>194</v>
      </c>
      <c r="G12" s="78"/>
      <c r="H12" s="79" t="s">
        <v>78</v>
      </c>
      <c r="I12" s="77"/>
      <c r="J12" s="79" t="s">
        <v>194</v>
      </c>
      <c r="K12" s="78"/>
      <c r="L12" s="79" t="s">
        <v>78</v>
      </c>
    </row>
    <row r="13" spans="1:13" s="65" customFormat="1" ht="20.100000000000001" customHeight="1">
      <c r="A13" s="65" t="s">
        <v>11</v>
      </c>
      <c r="D13" s="80"/>
      <c r="E13" s="80"/>
      <c r="F13" s="81"/>
      <c r="G13" s="82"/>
      <c r="H13" s="82"/>
      <c r="I13" s="82"/>
      <c r="J13" s="81"/>
      <c r="K13" s="81"/>
      <c r="L13" s="81"/>
    </row>
    <row r="14" spans="1:13" s="65" customFormat="1" ht="20.100000000000001" customHeight="1">
      <c r="B14" s="83" t="s">
        <v>12</v>
      </c>
      <c r="C14" s="83"/>
      <c r="D14" s="84"/>
      <c r="E14" s="84"/>
      <c r="F14" s="81">
        <v>505911</v>
      </c>
      <c r="G14" s="81"/>
      <c r="H14" s="81">
        <v>412129</v>
      </c>
      <c r="I14" s="81"/>
      <c r="J14" s="81">
        <v>289990</v>
      </c>
      <c r="K14" s="81"/>
      <c r="L14" s="81">
        <v>192052</v>
      </c>
    </row>
    <row r="15" spans="1:13" s="65" customFormat="1" ht="20.100000000000001" customHeight="1">
      <c r="B15" s="83" t="s">
        <v>13</v>
      </c>
      <c r="C15" s="83"/>
      <c r="D15" s="84"/>
      <c r="E15" s="84"/>
      <c r="F15" s="81"/>
      <c r="G15" s="81"/>
      <c r="H15" s="81"/>
      <c r="I15" s="81"/>
      <c r="J15" s="81"/>
      <c r="K15" s="81"/>
      <c r="L15" s="81"/>
    </row>
    <row r="16" spans="1:13" s="65" customFormat="1" ht="20.100000000000001" customHeight="1">
      <c r="C16" s="85" t="s">
        <v>14</v>
      </c>
      <c r="D16" s="84">
        <v>6</v>
      </c>
      <c r="E16" s="84"/>
      <c r="F16" s="81">
        <v>137499</v>
      </c>
      <c r="G16" s="81"/>
      <c r="H16" s="81">
        <v>143172</v>
      </c>
      <c r="I16" s="81"/>
      <c r="J16" s="81">
        <v>16132</v>
      </c>
      <c r="K16" s="81"/>
      <c r="L16" s="81">
        <v>26954</v>
      </c>
    </row>
    <row r="17" spans="1:13" s="65" customFormat="1" ht="20.100000000000001" customHeight="1">
      <c r="C17" s="85" t="s">
        <v>15</v>
      </c>
      <c r="D17" s="84" t="s">
        <v>16</v>
      </c>
      <c r="E17" s="84"/>
      <c r="F17" s="81">
        <v>20474</v>
      </c>
      <c r="G17" s="81"/>
      <c r="H17" s="81">
        <v>12374</v>
      </c>
      <c r="I17" s="81"/>
      <c r="J17" s="81">
        <v>1001</v>
      </c>
      <c r="K17" s="81"/>
      <c r="L17" s="81">
        <v>908</v>
      </c>
    </row>
    <row r="18" spans="1:13" s="65" customFormat="1" ht="20.100000000000001" customHeight="1">
      <c r="B18" s="65" t="s">
        <v>17</v>
      </c>
      <c r="C18" s="85"/>
      <c r="D18" s="84"/>
      <c r="E18" s="84"/>
      <c r="F18" s="81">
        <v>0</v>
      </c>
      <c r="G18" s="81"/>
      <c r="H18" s="81">
        <v>104998</v>
      </c>
      <c r="I18" s="81"/>
      <c r="J18" s="81">
        <v>0</v>
      </c>
      <c r="K18" s="81"/>
      <c r="L18" s="81">
        <v>104998</v>
      </c>
    </row>
    <row r="19" spans="1:13" s="65" customFormat="1" ht="20.100000000000001" customHeight="1">
      <c r="B19" s="65" t="s">
        <v>18</v>
      </c>
      <c r="D19" s="84"/>
      <c r="E19" s="84"/>
      <c r="F19" s="81"/>
      <c r="G19" s="81"/>
      <c r="H19" s="81"/>
      <c r="I19" s="81"/>
      <c r="J19" s="81"/>
      <c r="K19" s="81"/>
      <c r="L19" s="81"/>
    </row>
    <row r="20" spans="1:13" s="65" customFormat="1" ht="20.100000000000001" customHeight="1">
      <c r="C20" s="85" t="s">
        <v>14</v>
      </c>
      <c r="D20" s="84"/>
      <c r="E20" s="84"/>
      <c r="F20" s="81">
        <v>25690</v>
      </c>
      <c r="G20" s="81"/>
      <c r="H20" s="81">
        <v>35100</v>
      </c>
      <c r="I20" s="81"/>
      <c r="J20" s="81">
        <v>12044</v>
      </c>
      <c r="K20" s="81"/>
      <c r="L20" s="81">
        <v>22227</v>
      </c>
    </row>
    <row r="21" spans="1:13" s="65" customFormat="1" ht="20.100000000000001" customHeight="1">
      <c r="C21" s="85" t="s">
        <v>15</v>
      </c>
      <c r="D21" s="84">
        <v>5</v>
      </c>
      <c r="E21" s="84"/>
      <c r="F21" s="81">
        <v>1169</v>
      </c>
      <c r="G21" s="81"/>
      <c r="H21" s="81">
        <v>871</v>
      </c>
      <c r="I21" s="81"/>
      <c r="J21" s="81">
        <v>71606</v>
      </c>
      <c r="K21" s="81"/>
      <c r="L21" s="81">
        <v>54904</v>
      </c>
    </row>
    <row r="22" spans="1:13" s="65" customFormat="1" ht="20.100000000000001" customHeight="1">
      <c r="B22" s="65" t="s">
        <v>19</v>
      </c>
      <c r="D22" s="84">
        <v>6.2</v>
      </c>
      <c r="E22" s="84"/>
      <c r="F22" s="81">
        <v>29720</v>
      </c>
      <c r="G22" s="81"/>
      <c r="H22" s="81">
        <v>29720</v>
      </c>
      <c r="I22" s="81"/>
      <c r="J22" s="81">
        <v>29720</v>
      </c>
      <c r="K22" s="81"/>
      <c r="L22" s="81">
        <v>29720</v>
      </c>
    </row>
    <row r="23" spans="1:13" s="65" customFormat="1" ht="20.100000000000001" customHeight="1">
      <c r="B23" s="83" t="s">
        <v>20</v>
      </c>
      <c r="C23" s="83"/>
      <c r="D23" s="84">
        <v>5</v>
      </c>
      <c r="E23" s="84"/>
      <c r="F23" s="81">
        <v>0</v>
      </c>
      <c r="G23" s="81"/>
      <c r="H23" s="81">
        <v>0</v>
      </c>
      <c r="I23" s="81"/>
      <c r="J23" s="81">
        <v>53406</v>
      </c>
      <c r="K23" s="81"/>
      <c r="L23" s="81">
        <v>67456</v>
      </c>
    </row>
    <row r="24" spans="1:13" s="65" customFormat="1" ht="20.100000000000001" customHeight="1">
      <c r="B24" s="65" t="s">
        <v>21</v>
      </c>
      <c r="D24" s="84"/>
      <c r="E24" s="84"/>
      <c r="F24" s="81">
        <v>16232</v>
      </c>
      <c r="G24" s="81"/>
      <c r="H24" s="81">
        <v>13612</v>
      </c>
      <c r="I24" s="81"/>
      <c r="J24" s="81">
        <v>11111</v>
      </c>
      <c r="K24" s="81"/>
      <c r="L24" s="81">
        <v>1018</v>
      </c>
    </row>
    <row r="25" spans="1:13" s="65" customFormat="1" ht="20.100000000000001" customHeight="1">
      <c r="B25" s="65" t="s">
        <v>22</v>
      </c>
      <c r="D25" s="84">
        <v>7</v>
      </c>
      <c r="E25" s="84"/>
      <c r="F25" s="81">
        <v>217448</v>
      </c>
      <c r="G25" s="81"/>
      <c r="H25" s="81">
        <v>221568</v>
      </c>
      <c r="I25" s="81"/>
      <c r="J25" s="81">
        <v>28202</v>
      </c>
      <c r="K25" s="81"/>
      <c r="L25" s="81">
        <v>29006</v>
      </c>
    </row>
    <row r="26" spans="1:13" s="65" customFormat="1" ht="20.100000000000001" customHeight="1">
      <c r="B26" s="65" t="s">
        <v>23</v>
      </c>
      <c r="D26" s="84"/>
      <c r="E26" s="84"/>
      <c r="F26" s="81">
        <v>36082</v>
      </c>
      <c r="G26" s="81"/>
      <c r="H26" s="81">
        <v>32219</v>
      </c>
      <c r="I26" s="81"/>
      <c r="J26" s="81">
        <v>6423</v>
      </c>
      <c r="K26" s="81"/>
      <c r="L26" s="81">
        <v>3565</v>
      </c>
      <c r="M26" s="86"/>
    </row>
    <row r="27" spans="1:13" s="65" customFormat="1" ht="20.100000000000001" customHeight="1">
      <c r="A27" s="65" t="s">
        <v>24</v>
      </c>
      <c r="D27" s="84"/>
      <c r="E27" s="84"/>
      <c r="F27" s="87">
        <f>SUM(F14:F26)</f>
        <v>990225</v>
      </c>
      <c r="G27" s="81"/>
      <c r="H27" s="87">
        <f>SUM(H14:H26)</f>
        <v>1005763</v>
      </c>
      <c r="I27" s="81"/>
      <c r="J27" s="87">
        <f>SUM(J14:J26)</f>
        <v>519635</v>
      </c>
      <c r="K27" s="81"/>
      <c r="L27" s="87">
        <f>SUM(L14:L26)</f>
        <v>532808</v>
      </c>
    </row>
    <row r="28" spans="1:13" s="65" customFormat="1" ht="20.100000000000001" customHeight="1">
      <c r="D28" s="84"/>
      <c r="E28" s="84"/>
      <c r="F28" s="81"/>
      <c r="G28" s="81"/>
      <c r="H28" s="81"/>
      <c r="I28" s="81"/>
      <c r="J28" s="81"/>
      <c r="K28" s="81"/>
      <c r="L28" s="81"/>
    </row>
    <row r="29" spans="1:13" ht="20.100000000000001" customHeight="1">
      <c r="D29" s="8"/>
      <c r="E29" s="8"/>
      <c r="F29" s="9"/>
      <c r="G29" s="9"/>
      <c r="H29" s="9"/>
      <c r="I29" s="9"/>
      <c r="J29" s="9"/>
      <c r="K29" s="9"/>
      <c r="L29" s="9"/>
    </row>
    <row r="30" spans="1:13" ht="20.100000000000001" customHeight="1">
      <c r="D30" s="8"/>
      <c r="E30" s="8"/>
      <c r="F30" s="9"/>
      <c r="G30" s="9"/>
      <c r="H30" s="9"/>
      <c r="I30" s="9"/>
      <c r="J30" s="9"/>
      <c r="K30" s="9"/>
      <c r="L30" s="9"/>
    </row>
    <row r="31" spans="1:13" ht="20.100000000000001" customHeight="1">
      <c r="D31" s="8"/>
      <c r="E31" s="8"/>
      <c r="F31" s="9"/>
      <c r="G31" s="9"/>
      <c r="H31" s="9"/>
      <c r="I31" s="9"/>
      <c r="J31" s="9"/>
      <c r="K31" s="9"/>
      <c r="L31" s="9"/>
    </row>
    <row r="32" spans="1:13" ht="20.100000000000001" customHeight="1">
      <c r="D32" s="8"/>
      <c r="E32" s="8"/>
      <c r="F32" s="9"/>
      <c r="G32" s="9"/>
      <c r="H32" s="9"/>
      <c r="I32" s="9"/>
      <c r="J32" s="9"/>
      <c r="K32" s="9"/>
      <c r="L32" s="9"/>
    </row>
    <row r="33" spans="1:13" ht="20.100000000000001" customHeight="1">
      <c r="D33" s="8"/>
      <c r="E33" s="8"/>
      <c r="F33" s="9"/>
      <c r="G33" s="9"/>
      <c r="H33" s="9"/>
      <c r="I33" s="9"/>
      <c r="J33" s="9"/>
      <c r="K33" s="9"/>
      <c r="L33" s="9"/>
    </row>
    <row r="34" spans="1:13" ht="20.100000000000001" customHeight="1">
      <c r="D34" s="8"/>
      <c r="E34" s="8"/>
      <c r="F34" s="9"/>
      <c r="G34" s="9"/>
      <c r="H34" s="9"/>
      <c r="I34" s="9"/>
      <c r="J34" s="9"/>
      <c r="K34" s="9"/>
      <c r="L34" s="9"/>
    </row>
    <row r="35" spans="1:13" ht="20.100000000000001" customHeight="1">
      <c r="D35" s="8"/>
      <c r="E35" s="8"/>
      <c r="F35" s="9"/>
      <c r="G35" s="9"/>
      <c r="H35" s="9"/>
      <c r="I35" s="9"/>
      <c r="J35" s="9"/>
      <c r="K35" s="9"/>
      <c r="L35" s="9"/>
    </row>
    <row r="36" spans="1:13" ht="20.100000000000001" customHeight="1">
      <c r="D36" s="8"/>
      <c r="E36" s="8"/>
      <c r="F36" s="9"/>
      <c r="G36" s="9"/>
      <c r="H36" s="9"/>
      <c r="I36" s="9"/>
      <c r="J36" s="9"/>
      <c r="K36" s="9"/>
      <c r="L36" s="9"/>
    </row>
    <row r="37" spans="1:13" ht="20.100000000000001" customHeight="1">
      <c r="D37" s="8"/>
      <c r="E37" s="8"/>
      <c r="F37" s="9"/>
      <c r="G37" s="9"/>
      <c r="H37" s="9"/>
      <c r="I37" s="9"/>
      <c r="J37" s="9"/>
      <c r="K37" s="9"/>
      <c r="L37" s="9"/>
    </row>
    <row r="38" spans="1:13" ht="23.1" customHeight="1">
      <c r="L38" s="2" t="s">
        <v>0</v>
      </c>
    </row>
    <row r="39" spans="1:13" ht="23.1" customHeight="1">
      <c r="L39" s="2" t="s">
        <v>1</v>
      </c>
    </row>
    <row r="40" spans="1:13" s="3" customFormat="1" ht="23.1" customHeight="1">
      <c r="A40" s="222" t="s">
        <v>25</v>
      </c>
      <c r="B40" s="222"/>
      <c r="C40" s="222"/>
      <c r="D40" s="222"/>
      <c r="E40" s="222"/>
      <c r="F40" s="222"/>
      <c r="G40" s="222"/>
      <c r="H40" s="222"/>
      <c r="I40" s="222"/>
      <c r="J40" s="222"/>
      <c r="K40" s="222"/>
      <c r="L40" s="222"/>
      <c r="M40" s="10"/>
    </row>
    <row r="41" spans="1:13" s="5" customFormat="1" ht="23.1" customHeight="1">
      <c r="A41" s="223" t="s">
        <v>3</v>
      </c>
      <c r="B41" s="223"/>
      <c r="C41" s="223"/>
      <c r="D41" s="223"/>
      <c r="E41" s="223"/>
      <c r="F41" s="223"/>
      <c r="G41" s="223"/>
      <c r="H41" s="223"/>
      <c r="I41" s="223"/>
      <c r="J41" s="223"/>
      <c r="K41" s="223"/>
      <c r="L41" s="223"/>
      <c r="M41" s="10"/>
    </row>
    <row r="42" spans="1:13" s="5" customFormat="1" ht="23.1" customHeight="1">
      <c r="A42" s="223" t="s">
        <v>26</v>
      </c>
      <c r="B42" s="223"/>
      <c r="C42" s="223"/>
      <c r="D42" s="223"/>
      <c r="E42" s="223"/>
      <c r="F42" s="223"/>
      <c r="G42" s="223"/>
      <c r="H42" s="223"/>
      <c r="I42" s="223"/>
      <c r="J42" s="223"/>
      <c r="K42" s="223"/>
      <c r="L42" s="223"/>
      <c r="M42" s="10"/>
    </row>
    <row r="43" spans="1:13" s="5" customFormat="1" ht="23.1" customHeight="1">
      <c r="A43" s="223" t="s">
        <v>230</v>
      </c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10"/>
    </row>
    <row r="44" spans="1:13" s="5" customFormat="1" ht="24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10"/>
    </row>
    <row r="45" spans="1:13" s="5" customFormat="1" ht="24" customHeight="1">
      <c r="A45" s="224" t="s">
        <v>27</v>
      </c>
      <c r="B45" s="224"/>
      <c r="C45" s="224"/>
      <c r="D45" s="224"/>
      <c r="E45" s="224"/>
      <c r="F45" s="224"/>
      <c r="G45" s="224"/>
      <c r="H45" s="224"/>
      <c r="I45" s="224"/>
      <c r="J45" s="224"/>
      <c r="K45" s="224"/>
      <c r="L45" s="224"/>
      <c r="M45" s="10"/>
    </row>
    <row r="46" spans="1:13" s="65" customFormat="1" ht="20.100000000000001" customHeight="1">
      <c r="D46" s="76"/>
      <c r="E46" s="76"/>
      <c r="F46" s="225" t="s">
        <v>6</v>
      </c>
      <c r="G46" s="225"/>
      <c r="H46" s="225"/>
      <c r="I46" s="225"/>
      <c r="J46" s="225"/>
      <c r="K46" s="225"/>
      <c r="L46" s="225"/>
      <c r="M46" s="88"/>
    </row>
    <row r="47" spans="1:13" s="65" customFormat="1" ht="20.100000000000001" customHeight="1">
      <c r="D47" s="77"/>
      <c r="E47" s="77"/>
      <c r="F47" s="220" t="s">
        <v>7</v>
      </c>
      <c r="G47" s="220"/>
      <c r="H47" s="220"/>
      <c r="I47" s="78"/>
      <c r="J47" s="220" t="s">
        <v>8</v>
      </c>
      <c r="K47" s="220"/>
      <c r="L47" s="220"/>
      <c r="M47" s="88"/>
    </row>
    <row r="48" spans="1:13" s="65" customFormat="1" ht="20.100000000000001" customHeight="1">
      <c r="D48" s="77"/>
      <c r="E48" s="77"/>
      <c r="F48" s="78" t="s">
        <v>231</v>
      </c>
      <c r="G48" s="78"/>
      <c r="H48" s="78" t="s">
        <v>9</v>
      </c>
      <c r="I48" s="77"/>
      <c r="J48" s="78" t="s">
        <v>231</v>
      </c>
      <c r="K48" s="78"/>
      <c r="L48" s="78" t="s">
        <v>9</v>
      </c>
      <c r="M48" s="88"/>
    </row>
    <row r="49" spans="1:221" s="65" customFormat="1" ht="20.100000000000001" customHeight="1">
      <c r="D49" s="77" t="s">
        <v>10</v>
      </c>
      <c r="E49" s="77"/>
      <c r="F49" s="79" t="s">
        <v>194</v>
      </c>
      <c r="G49" s="78"/>
      <c r="H49" s="79" t="s">
        <v>78</v>
      </c>
      <c r="I49" s="77"/>
      <c r="J49" s="79" t="s">
        <v>194</v>
      </c>
      <c r="K49" s="78"/>
      <c r="L49" s="79" t="s">
        <v>78</v>
      </c>
      <c r="M49" s="88"/>
    </row>
    <row r="50" spans="1:221" s="65" customFormat="1" ht="20.100000000000001" customHeight="1">
      <c r="A50" s="65" t="s">
        <v>28</v>
      </c>
      <c r="D50" s="84"/>
      <c r="E50" s="84"/>
      <c r="F50" s="81"/>
      <c r="G50" s="81"/>
      <c r="H50" s="81"/>
      <c r="I50" s="81"/>
      <c r="J50" s="81"/>
      <c r="K50" s="81"/>
      <c r="L50" s="81"/>
      <c r="M50" s="88"/>
    </row>
    <row r="51" spans="1:221" s="65" customFormat="1" ht="20.100000000000001" customHeight="1">
      <c r="B51" s="65" t="s">
        <v>29</v>
      </c>
      <c r="D51" s="84">
        <v>8</v>
      </c>
      <c r="E51" s="84"/>
      <c r="F51" s="89">
        <v>16227</v>
      </c>
      <c r="G51" s="81"/>
      <c r="H51" s="81">
        <v>15405</v>
      </c>
      <c r="I51" s="81"/>
      <c r="J51" s="81">
        <v>8033</v>
      </c>
      <c r="K51" s="81"/>
      <c r="L51" s="81">
        <v>8033</v>
      </c>
      <c r="M51" s="88"/>
    </row>
    <row r="52" spans="1:221" s="65" customFormat="1" ht="20.100000000000001" customHeight="1">
      <c r="A52" s="83"/>
      <c r="B52" s="83" t="s">
        <v>30</v>
      </c>
      <c r="C52" s="83"/>
      <c r="D52" s="84">
        <v>9</v>
      </c>
      <c r="E52" s="83"/>
      <c r="F52" s="89">
        <v>139959</v>
      </c>
      <c r="G52" s="83"/>
      <c r="H52" s="81">
        <v>139959</v>
      </c>
      <c r="I52" s="83"/>
      <c r="J52" s="81">
        <v>139959</v>
      </c>
      <c r="K52" s="83"/>
      <c r="L52" s="81">
        <v>139959</v>
      </c>
      <c r="M52" s="88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83"/>
      <c r="AS52" s="83"/>
      <c r="AT52" s="83"/>
      <c r="AU52" s="83"/>
      <c r="AV52" s="83"/>
      <c r="AW52" s="83"/>
      <c r="AX52" s="83"/>
      <c r="AY52" s="83"/>
      <c r="AZ52" s="83"/>
      <c r="BA52" s="83"/>
      <c r="BB52" s="83"/>
      <c r="BC52" s="83"/>
      <c r="BD52" s="83"/>
      <c r="BE52" s="83"/>
      <c r="BF52" s="83"/>
      <c r="BG52" s="83"/>
      <c r="BH52" s="83"/>
      <c r="BI52" s="83"/>
      <c r="BJ52" s="83"/>
      <c r="BK52" s="83"/>
      <c r="BL52" s="83"/>
      <c r="BM52" s="83"/>
      <c r="BN52" s="83"/>
      <c r="BO52" s="83"/>
      <c r="BP52" s="83"/>
      <c r="BQ52" s="83"/>
      <c r="BR52" s="83"/>
      <c r="BS52" s="83"/>
      <c r="BT52" s="83"/>
      <c r="BU52" s="83"/>
      <c r="BV52" s="83"/>
      <c r="BW52" s="83"/>
      <c r="BX52" s="83"/>
      <c r="BY52" s="83"/>
      <c r="BZ52" s="83"/>
      <c r="CA52" s="83"/>
      <c r="CB52" s="83"/>
      <c r="CC52" s="83"/>
      <c r="CD52" s="83"/>
      <c r="CE52" s="83"/>
      <c r="CF52" s="83"/>
      <c r="CG52" s="83"/>
      <c r="CH52" s="83"/>
      <c r="CI52" s="83"/>
      <c r="CJ52" s="83"/>
      <c r="CK52" s="83"/>
      <c r="CL52" s="83"/>
      <c r="CM52" s="83"/>
      <c r="CN52" s="83"/>
      <c r="CO52" s="83"/>
      <c r="CP52" s="83"/>
      <c r="CQ52" s="83"/>
      <c r="CR52" s="83"/>
      <c r="CS52" s="83"/>
      <c r="CT52" s="83"/>
      <c r="CU52" s="83"/>
      <c r="CV52" s="83"/>
      <c r="CW52" s="83"/>
      <c r="CX52" s="83"/>
      <c r="CY52" s="83"/>
      <c r="CZ52" s="83"/>
      <c r="DA52" s="83"/>
      <c r="DB52" s="83"/>
      <c r="DC52" s="83"/>
      <c r="DD52" s="83"/>
      <c r="DE52" s="83"/>
      <c r="DF52" s="83"/>
      <c r="DG52" s="83"/>
      <c r="DH52" s="83"/>
      <c r="DI52" s="83"/>
      <c r="DJ52" s="83"/>
      <c r="DK52" s="83"/>
      <c r="DL52" s="83"/>
      <c r="DM52" s="83"/>
      <c r="DN52" s="83"/>
      <c r="DO52" s="83"/>
      <c r="DP52" s="83"/>
      <c r="DQ52" s="83"/>
      <c r="DR52" s="83"/>
      <c r="DS52" s="83"/>
      <c r="DT52" s="83"/>
      <c r="DU52" s="83"/>
      <c r="DV52" s="83"/>
      <c r="DW52" s="83"/>
      <c r="DX52" s="83"/>
      <c r="DY52" s="83"/>
      <c r="DZ52" s="83"/>
      <c r="EA52" s="83"/>
      <c r="EB52" s="83"/>
      <c r="EC52" s="83"/>
      <c r="ED52" s="83"/>
      <c r="EE52" s="83"/>
      <c r="EF52" s="83"/>
      <c r="EG52" s="83"/>
      <c r="EH52" s="83"/>
      <c r="EI52" s="83"/>
      <c r="EJ52" s="83"/>
      <c r="EK52" s="83"/>
      <c r="EL52" s="83"/>
      <c r="EM52" s="83"/>
      <c r="EN52" s="83"/>
      <c r="EO52" s="83"/>
      <c r="EP52" s="83"/>
      <c r="EQ52" s="83"/>
      <c r="ER52" s="83"/>
      <c r="ES52" s="83"/>
      <c r="ET52" s="83"/>
      <c r="EU52" s="83"/>
      <c r="EV52" s="83"/>
      <c r="EW52" s="83"/>
      <c r="EX52" s="83"/>
      <c r="EY52" s="83"/>
      <c r="EZ52" s="83"/>
      <c r="FA52" s="83"/>
      <c r="FB52" s="83"/>
      <c r="FC52" s="83"/>
      <c r="FD52" s="83"/>
      <c r="FE52" s="83"/>
      <c r="FF52" s="83"/>
      <c r="FG52" s="83"/>
      <c r="FH52" s="83"/>
      <c r="FI52" s="83"/>
      <c r="FJ52" s="83"/>
      <c r="FK52" s="83"/>
      <c r="FL52" s="83"/>
      <c r="FM52" s="83"/>
      <c r="FN52" s="83"/>
      <c r="FO52" s="83"/>
      <c r="FP52" s="83"/>
      <c r="FQ52" s="83"/>
      <c r="FR52" s="83"/>
      <c r="FS52" s="83"/>
      <c r="FT52" s="83"/>
      <c r="FU52" s="83"/>
      <c r="FV52" s="83"/>
      <c r="FW52" s="83"/>
      <c r="FX52" s="83"/>
      <c r="FY52" s="83"/>
      <c r="FZ52" s="83"/>
      <c r="GA52" s="83"/>
      <c r="GB52" s="83"/>
      <c r="GC52" s="83"/>
      <c r="GD52" s="83"/>
      <c r="GE52" s="83"/>
      <c r="GF52" s="83"/>
      <c r="GG52" s="83"/>
      <c r="GH52" s="83"/>
      <c r="GI52" s="83"/>
      <c r="GJ52" s="83"/>
      <c r="GK52" s="83"/>
      <c r="GL52" s="83"/>
      <c r="GM52" s="83"/>
      <c r="GN52" s="83"/>
      <c r="GO52" s="83"/>
      <c r="GP52" s="83"/>
      <c r="GQ52" s="83"/>
      <c r="GR52" s="83"/>
      <c r="GS52" s="83"/>
      <c r="GT52" s="83"/>
      <c r="GU52" s="83"/>
      <c r="GV52" s="83"/>
      <c r="GW52" s="83"/>
      <c r="GX52" s="83"/>
      <c r="GY52" s="83"/>
      <c r="GZ52" s="83"/>
      <c r="HA52" s="83"/>
      <c r="HB52" s="83"/>
      <c r="HC52" s="83"/>
      <c r="HD52" s="83"/>
      <c r="HE52" s="83"/>
      <c r="HF52" s="83"/>
      <c r="HG52" s="83"/>
      <c r="HH52" s="83"/>
      <c r="HI52" s="83"/>
      <c r="HJ52" s="83"/>
      <c r="HK52" s="83"/>
      <c r="HL52" s="83"/>
      <c r="HM52" s="83"/>
    </row>
    <row r="53" spans="1:221" s="65" customFormat="1" ht="20.100000000000001" customHeight="1">
      <c r="B53" s="65" t="s">
        <v>31</v>
      </c>
      <c r="D53" s="84"/>
      <c r="E53" s="84"/>
      <c r="F53" s="89"/>
      <c r="G53" s="81"/>
      <c r="H53" s="81"/>
      <c r="I53" s="81"/>
      <c r="J53" s="89"/>
      <c r="K53" s="81"/>
      <c r="L53" s="81"/>
      <c r="M53" s="88"/>
    </row>
    <row r="54" spans="1:221" s="65" customFormat="1" ht="20.100000000000001" customHeight="1">
      <c r="C54" s="85" t="s">
        <v>32</v>
      </c>
      <c r="D54" s="84">
        <v>10</v>
      </c>
      <c r="E54" s="84"/>
      <c r="F54" s="89">
        <v>0</v>
      </c>
      <c r="G54" s="81"/>
      <c r="H54" s="81">
        <v>0</v>
      </c>
      <c r="I54" s="81"/>
      <c r="J54" s="81">
        <v>153861</v>
      </c>
      <c r="K54" s="81"/>
      <c r="L54" s="81">
        <v>153861</v>
      </c>
      <c r="M54" s="88"/>
    </row>
    <row r="55" spans="1:221" s="65" customFormat="1" ht="20.100000000000001" customHeight="1">
      <c r="C55" s="85" t="s">
        <v>33</v>
      </c>
      <c r="D55" s="84">
        <v>10</v>
      </c>
      <c r="E55" s="84"/>
      <c r="F55" s="89">
        <v>1000851</v>
      </c>
      <c r="G55" s="81"/>
      <c r="H55" s="81">
        <v>979763</v>
      </c>
      <c r="I55" s="81"/>
      <c r="J55" s="81">
        <v>163547</v>
      </c>
      <c r="K55" s="81"/>
      <c r="L55" s="81">
        <v>163547</v>
      </c>
      <c r="M55" s="88"/>
    </row>
    <row r="56" spans="1:221" s="65" customFormat="1" ht="20.100000000000001" customHeight="1">
      <c r="B56" s="65" t="s">
        <v>34</v>
      </c>
      <c r="D56" s="84"/>
      <c r="E56" s="84"/>
      <c r="F56" s="89">
        <v>51009</v>
      </c>
      <c r="G56" s="81"/>
      <c r="H56" s="81">
        <v>50468</v>
      </c>
      <c r="I56" s="81"/>
      <c r="J56" s="89">
        <v>51009</v>
      </c>
      <c r="K56" s="81"/>
      <c r="L56" s="81">
        <v>50468</v>
      </c>
      <c r="M56" s="88"/>
    </row>
    <row r="57" spans="1:221" s="65" customFormat="1" ht="20.100000000000001" customHeight="1">
      <c r="B57" s="65" t="s">
        <v>35</v>
      </c>
      <c r="D57" s="84"/>
      <c r="E57" s="84"/>
      <c r="F57" s="89"/>
      <c r="G57" s="81"/>
      <c r="H57" s="81"/>
      <c r="I57" s="81"/>
      <c r="J57" s="89"/>
      <c r="K57" s="81"/>
      <c r="L57" s="81"/>
      <c r="M57" s="88"/>
    </row>
    <row r="58" spans="1:221" s="65" customFormat="1" ht="20.100000000000001" customHeight="1">
      <c r="C58" s="85" t="s">
        <v>36</v>
      </c>
      <c r="D58" s="84"/>
      <c r="E58" s="84"/>
      <c r="F58" s="89">
        <v>197</v>
      </c>
      <c r="G58" s="81"/>
      <c r="H58" s="81">
        <v>403</v>
      </c>
      <c r="I58" s="81"/>
      <c r="J58" s="89">
        <v>0</v>
      </c>
      <c r="K58" s="81"/>
      <c r="L58" s="81">
        <v>0</v>
      </c>
      <c r="M58" s="88"/>
    </row>
    <row r="59" spans="1:221" s="65" customFormat="1" ht="20.100000000000001" customHeight="1">
      <c r="B59" s="65" t="s">
        <v>79</v>
      </c>
      <c r="C59" s="85"/>
      <c r="D59" s="84">
        <v>11</v>
      </c>
      <c r="E59" s="84"/>
      <c r="F59" s="89">
        <v>202907</v>
      </c>
      <c r="G59" s="81"/>
      <c r="H59" s="81">
        <v>65115</v>
      </c>
      <c r="I59" s="81"/>
      <c r="J59" s="89">
        <v>610213</v>
      </c>
      <c r="K59" s="81"/>
      <c r="L59" s="81">
        <v>626863</v>
      </c>
      <c r="M59" s="88"/>
    </row>
    <row r="60" spans="1:221" s="65" customFormat="1" ht="20.100000000000001" customHeight="1">
      <c r="B60" s="65" t="s">
        <v>37</v>
      </c>
      <c r="D60" s="84">
        <v>12</v>
      </c>
      <c r="E60" s="84"/>
      <c r="F60" s="89">
        <v>1034393</v>
      </c>
      <c r="G60" s="81"/>
      <c r="H60" s="81">
        <v>1220849</v>
      </c>
      <c r="I60" s="81"/>
      <c r="J60" s="89">
        <v>242845</v>
      </c>
      <c r="K60" s="81"/>
      <c r="L60" s="81">
        <v>272105</v>
      </c>
      <c r="M60" s="88"/>
    </row>
    <row r="61" spans="1:221" s="65" customFormat="1" ht="20.100000000000001" customHeight="1">
      <c r="B61" s="65" t="s">
        <v>38</v>
      </c>
      <c r="D61" s="84"/>
      <c r="E61" s="84"/>
      <c r="F61" s="89">
        <v>42025</v>
      </c>
      <c r="G61" s="81"/>
      <c r="H61" s="81">
        <v>46210</v>
      </c>
      <c r="I61" s="81"/>
      <c r="J61" s="89">
        <v>4080</v>
      </c>
      <c r="K61" s="81"/>
      <c r="L61" s="81">
        <v>5163</v>
      </c>
      <c r="M61" s="88"/>
    </row>
    <row r="62" spans="1:221" s="65" customFormat="1" ht="20.100000000000001" customHeight="1">
      <c r="B62" s="65" t="s">
        <v>39</v>
      </c>
      <c r="D62" s="84">
        <v>13</v>
      </c>
      <c r="E62" s="84"/>
      <c r="F62" s="89">
        <v>971</v>
      </c>
      <c r="G62" s="81"/>
      <c r="H62" s="81">
        <v>1824</v>
      </c>
      <c r="I62" s="81"/>
      <c r="J62" s="89">
        <v>0</v>
      </c>
      <c r="K62" s="81"/>
      <c r="L62" s="81">
        <v>0</v>
      </c>
      <c r="M62" s="88"/>
    </row>
    <row r="63" spans="1:221" s="65" customFormat="1" ht="20.100000000000001" customHeight="1">
      <c r="B63" s="65" t="s">
        <v>40</v>
      </c>
      <c r="D63" s="84"/>
      <c r="E63" s="84"/>
      <c r="F63" s="89">
        <v>2140</v>
      </c>
      <c r="G63" s="81"/>
      <c r="H63" s="81">
        <v>2063</v>
      </c>
      <c r="I63" s="81"/>
      <c r="J63" s="89">
        <v>861</v>
      </c>
      <c r="K63" s="81"/>
      <c r="L63" s="81">
        <v>868</v>
      </c>
      <c r="M63" s="88"/>
    </row>
    <row r="64" spans="1:221" s="65" customFormat="1" ht="20.100000000000001" customHeight="1">
      <c r="A64" s="65" t="s">
        <v>41</v>
      </c>
      <c r="D64" s="84"/>
      <c r="E64" s="84"/>
      <c r="F64" s="87">
        <f>SUM(F51:F63)</f>
        <v>2490679</v>
      </c>
      <c r="G64" s="81"/>
      <c r="H64" s="87">
        <f>SUM(H51:H63)</f>
        <v>2522059</v>
      </c>
      <c r="I64" s="81"/>
      <c r="J64" s="87">
        <f>SUM(J51:J63)</f>
        <v>1374408</v>
      </c>
      <c r="K64" s="81"/>
      <c r="L64" s="87">
        <f>SUM(L51:L63)</f>
        <v>1420867</v>
      </c>
      <c r="M64" s="88"/>
    </row>
    <row r="65" spans="1:13" s="65" customFormat="1" ht="20.100000000000001" customHeight="1" thickBot="1">
      <c r="A65" s="65" t="s">
        <v>42</v>
      </c>
      <c r="D65" s="84"/>
      <c r="E65" s="84"/>
      <c r="F65" s="90">
        <f>SUM(F27,F64)</f>
        <v>3480904</v>
      </c>
      <c r="G65" s="81"/>
      <c r="H65" s="90">
        <f>SUM(H27,H64)</f>
        <v>3527822</v>
      </c>
      <c r="I65" s="81"/>
      <c r="J65" s="90">
        <f>SUM(J27,J64)</f>
        <v>1894043</v>
      </c>
      <c r="K65" s="81"/>
      <c r="L65" s="90">
        <f>SUM(L27,L64)</f>
        <v>1953675</v>
      </c>
      <c r="M65" s="88"/>
    </row>
    <row r="66" spans="1:13" s="65" customFormat="1" ht="20.100000000000001" customHeight="1" thickTop="1">
      <c r="D66" s="84"/>
      <c r="E66" s="84"/>
      <c r="F66" s="91"/>
      <c r="G66" s="91"/>
      <c r="H66" s="91"/>
      <c r="I66" s="91"/>
      <c r="J66" s="91"/>
      <c r="K66" s="81"/>
      <c r="L66" s="91"/>
    </row>
    <row r="67" spans="1:13" s="65" customFormat="1" ht="20.100000000000001" customHeight="1">
      <c r="D67" s="84"/>
      <c r="E67" s="84"/>
      <c r="F67" s="91"/>
      <c r="G67" s="91"/>
      <c r="H67" s="91"/>
      <c r="I67" s="91"/>
      <c r="J67" s="91"/>
      <c r="K67" s="81"/>
      <c r="L67" s="91"/>
    </row>
    <row r="68" spans="1:13" ht="20.100000000000001" customHeight="1">
      <c r="D68" s="8"/>
      <c r="E68" s="8"/>
      <c r="F68" s="11"/>
      <c r="G68" s="11"/>
      <c r="H68" s="11"/>
      <c r="I68" s="9"/>
      <c r="J68" s="11"/>
      <c r="K68" s="11"/>
      <c r="L68" s="11"/>
    </row>
    <row r="69" spans="1:13" ht="20.100000000000001" customHeight="1">
      <c r="D69" s="8"/>
      <c r="E69" s="8"/>
      <c r="F69" s="11"/>
      <c r="G69" s="11"/>
      <c r="H69" s="11"/>
      <c r="I69" s="9"/>
      <c r="J69" s="11"/>
      <c r="K69" s="11"/>
      <c r="L69" s="11"/>
    </row>
    <row r="70" spans="1:13" ht="20.100000000000001" customHeight="1">
      <c r="D70" s="8"/>
      <c r="E70" s="8"/>
      <c r="F70" s="11"/>
      <c r="G70" s="11"/>
      <c r="H70" s="11"/>
      <c r="I70" s="9"/>
      <c r="J70" s="11"/>
      <c r="K70" s="11"/>
      <c r="L70" s="11"/>
    </row>
    <row r="71" spans="1:13" ht="20.100000000000001" customHeight="1">
      <c r="D71" s="8"/>
      <c r="E71" s="8"/>
      <c r="F71" s="11"/>
      <c r="G71" s="11"/>
      <c r="H71" s="11"/>
      <c r="I71" s="9"/>
      <c r="J71" s="11"/>
      <c r="K71" s="11"/>
      <c r="L71" s="11"/>
    </row>
    <row r="72" spans="1:13" ht="20.100000000000001" customHeight="1">
      <c r="D72" s="8"/>
      <c r="E72" s="8"/>
      <c r="F72" s="11"/>
      <c r="G72" s="11"/>
      <c r="H72" s="11"/>
      <c r="I72" s="9"/>
      <c r="J72" s="11"/>
      <c r="K72" s="11"/>
      <c r="L72" s="11"/>
    </row>
    <row r="73" spans="1:13" ht="20.100000000000001" customHeight="1">
      <c r="D73" s="8"/>
      <c r="E73" s="8"/>
      <c r="F73" s="11"/>
      <c r="G73" s="11"/>
      <c r="H73" s="11"/>
      <c r="I73" s="9"/>
      <c r="J73" s="11"/>
      <c r="K73" s="11"/>
      <c r="L73" s="11"/>
    </row>
    <row r="74" spans="1:13" ht="20.100000000000001" customHeight="1">
      <c r="D74" s="8"/>
      <c r="E74" s="8"/>
      <c r="F74" s="11"/>
      <c r="G74" s="11"/>
      <c r="H74" s="11"/>
      <c r="I74" s="9"/>
      <c r="J74" s="11"/>
      <c r="K74" s="11"/>
      <c r="L74" s="11"/>
    </row>
    <row r="75" spans="1:13" ht="20.100000000000001" customHeight="1">
      <c r="L75" s="2" t="s">
        <v>0</v>
      </c>
    </row>
    <row r="76" spans="1:13" ht="20.100000000000001" customHeight="1">
      <c r="L76" s="2" t="s">
        <v>1</v>
      </c>
    </row>
    <row r="77" spans="1:13" s="3" customFormat="1" ht="24" customHeight="1">
      <c r="A77" s="222" t="s">
        <v>43</v>
      </c>
      <c r="B77" s="222"/>
      <c r="C77" s="222"/>
      <c r="D77" s="222"/>
      <c r="E77" s="222"/>
      <c r="F77" s="222"/>
      <c r="G77" s="222"/>
      <c r="H77" s="222"/>
      <c r="I77" s="222"/>
      <c r="J77" s="222"/>
      <c r="K77" s="222"/>
      <c r="L77" s="222"/>
    </row>
    <row r="78" spans="1:13" s="5" customFormat="1" ht="24" customHeight="1">
      <c r="A78" s="223" t="s">
        <v>3</v>
      </c>
      <c r="B78" s="223"/>
      <c r="C78" s="223"/>
      <c r="D78" s="223"/>
      <c r="E78" s="223"/>
      <c r="F78" s="223"/>
      <c r="G78" s="223"/>
      <c r="H78" s="223"/>
      <c r="I78" s="223"/>
      <c r="J78" s="223"/>
      <c r="K78" s="223"/>
      <c r="L78" s="223"/>
    </row>
    <row r="79" spans="1:13" s="5" customFormat="1" ht="24" customHeight="1">
      <c r="A79" s="223" t="s">
        <v>26</v>
      </c>
      <c r="B79" s="223"/>
      <c r="C79" s="223"/>
      <c r="D79" s="223"/>
      <c r="E79" s="223"/>
      <c r="F79" s="223"/>
      <c r="G79" s="223"/>
      <c r="H79" s="223"/>
      <c r="I79" s="223"/>
      <c r="J79" s="223"/>
      <c r="K79" s="223"/>
      <c r="L79" s="223"/>
    </row>
    <row r="80" spans="1:13" s="5" customFormat="1" ht="24" customHeight="1">
      <c r="A80" s="223" t="s">
        <v>230</v>
      </c>
      <c r="B80" s="223"/>
      <c r="C80" s="223"/>
      <c r="D80" s="223"/>
      <c r="E80" s="223"/>
      <c r="F80" s="223"/>
      <c r="G80" s="223"/>
      <c r="H80" s="223"/>
      <c r="I80" s="223"/>
      <c r="J80" s="223"/>
      <c r="K80" s="223"/>
      <c r="L80" s="223"/>
    </row>
    <row r="81" spans="1:13" s="5" customFormat="1" ht="24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</row>
    <row r="82" spans="1:13" s="5" customFormat="1" ht="24" customHeight="1">
      <c r="A82" s="224" t="s">
        <v>44</v>
      </c>
      <c r="B82" s="224"/>
      <c r="C82" s="224"/>
      <c r="D82" s="224"/>
      <c r="E82" s="224"/>
      <c r="F82" s="224"/>
      <c r="G82" s="224"/>
      <c r="H82" s="224"/>
      <c r="I82" s="224"/>
      <c r="J82" s="224"/>
      <c r="K82" s="224"/>
      <c r="L82" s="224"/>
      <c r="M82" s="6"/>
    </row>
    <row r="83" spans="1:13" s="65" customFormat="1" ht="19.149999999999999" customHeight="1">
      <c r="D83" s="76"/>
      <c r="E83" s="76"/>
      <c r="F83" s="225" t="s">
        <v>6</v>
      </c>
      <c r="G83" s="225"/>
      <c r="H83" s="225"/>
      <c r="I83" s="225"/>
      <c r="J83" s="225"/>
      <c r="K83" s="225"/>
      <c r="L83" s="225"/>
    </row>
    <row r="84" spans="1:13" s="65" customFormat="1" ht="19.149999999999999" customHeight="1">
      <c r="D84" s="77"/>
      <c r="E84" s="77"/>
      <c r="F84" s="220" t="s">
        <v>7</v>
      </c>
      <c r="G84" s="220"/>
      <c r="H84" s="220"/>
      <c r="I84" s="78"/>
      <c r="J84" s="220" t="s">
        <v>8</v>
      </c>
      <c r="K84" s="220"/>
      <c r="L84" s="220"/>
    </row>
    <row r="85" spans="1:13" s="65" customFormat="1" ht="19.149999999999999" customHeight="1">
      <c r="D85" s="77"/>
      <c r="E85" s="77"/>
      <c r="F85" s="78" t="s">
        <v>231</v>
      </c>
      <c r="G85" s="78"/>
      <c r="H85" s="78" t="s">
        <v>9</v>
      </c>
      <c r="I85" s="77"/>
      <c r="J85" s="78" t="s">
        <v>231</v>
      </c>
      <c r="K85" s="78"/>
      <c r="L85" s="78" t="s">
        <v>9</v>
      </c>
    </row>
    <row r="86" spans="1:13" s="65" customFormat="1" ht="19.149999999999999" customHeight="1">
      <c r="D86" s="77" t="s">
        <v>10</v>
      </c>
      <c r="E86" s="77"/>
      <c r="F86" s="79" t="s">
        <v>194</v>
      </c>
      <c r="G86" s="78"/>
      <c r="H86" s="79" t="s">
        <v>78</v>
      </c>
      <c r="I86" s="77"/>
      <c r="J86" s="79" t="s">
        <v>194</v>
      </c>
      <c r="K86" s="78"/>
      <c r="L86" s="79" t="s">
        <v>78</v>
      </c>
    </row>
    <row r="87" spans="1:13" s="65" customFormat="1" ht="19.149999999999999" customHeight="1">
      <c r="A87" s="65" t="s">
        <v>45</v>
      </c>
      <c r="D87" s="84"/>
      <c r="E87" s="84"/>
      <c r="K87" s="81"/>
      <c r="L87" s="81"/>
    </row>
    <row r="88" spans="1:13" s="65" customFormat="1" ht="18.75" customHeight="1">
      <c r="B88" s="65" t="s">
        <v>46</v>
      </c>
      <c r="D88" s="84">
        <v>14</v>
      </c>
      <c r="E88" s="84"/>
      <c r="F88" s="92">
        <v>50000</v>
      </c>
      <c r="H88" s="92">
        <v>50000</v>
      </c>
      <c r="J88" s="92">
        <v>0</v>
      </c>
      <c r="L88" s="92">
        <v>0</v>
      </c>
    </row>
    <row r="89" spans="1:13" s="65" customFormat="1" ht="19.149999999999999" customHeight="1">
      <c r="B89" s="65" t="s">
        <v>47</v>
      </c>
      <c r="D89" s="84"/>
      <c r="E89" s="93"/>
      <c r="F89" s="92">
        <v>200145</v>
      </c>
      <c r="G89" s="92"/>
      <c r="H89" s="92">
        <v>260671</v>
      </c>
      <c r="I89" s="92"/>
      <c r="J89" s="92">
        <v>22879</v>
      </c>
      <c r="K89" s="92"/>
      <c r="L89" s="92">
        <v>79264</v>
      </c>
    </row>
    <row r="90" spans="1:13" s="65" customFormat="1" ht="19.149999999999999" customHeight="1">
      <c r="B90" s="65" t="s">
        <v>48</v>
      </c>
      <c r="D90" s="84">
        <v>15</v>
      </c>
      <c r="E90" s="93"/>
      <c r="F90" s="92">
        <v>80184</v>
      </c>
      <c r="G90" s="92"/>
      <c r="H90" s="92">
        <v>68301</v>
      </c>
      <c r="I90" s="92"/>
      <c r="J90" s="92">
        <v>33038</v>
      </c>
      <c r="K90" s="92"/>
      <c r="L90" s="92">
        <v>24085</v>
      </c>
    </row>
    <row r="91" spans="1:13" s="65" customFormat="1" ht="19.149999999999999" customHeight="1">
      <c r="B91" s="65" t="s">
        <v>49</v>
      </c>
      <c r="C91" s="85"/>
      <c r="D91" s="84">
        <v>5</v>
      </c>
      <c r="E91" s="84"/>
      <c r="F91" s="92">
        <v>60384</v>
      </c>
      <c r="G91" s="92"/>
      <c r="H91" s="92">
        <v>46470</v>
      </c>
      <c r="I91" s="92"/>
      <c r="J91" s="92">
        <v>26633</v>
      </c>
      <c r="K91" s="92"/>
      <c r="L91" s="92">
        <v>45151</v>
      </c>
    </row>
    <row r="92" spans="1:13" s="65" customFormat="1" ht="19.149999999999999" customHeight="1">
      <c r="B92" s="65" t="s">
        <v>50</v>
      </c>
      <c r="C92" s="85"/>
      <c r="D92" s="84"/>
      <c r="E92" s="84"/>
      <c r="F92" s="92">
        <v>7545</v>
      </c>
      <c r="G92" s="94"/>
      <c r="H92" s="92">
        <v>7545</v>
      </c>
      <c r="I92" s="92"/>
      <c r="J92" s="92">
        <v>7545</v>
      </c>
      <c r="K92" s="92"/>
      <c r="L92" s="92">
        <v>7545</v>
      </c>
    </row>
    <row r="93" spans="1:13" s="65" customFormat="1" ht="19.149999999999999" customHeight="1">
      <c r="B93" s="65" t="s">
        <v>51</v>
      </c>
      <c r="C93" s="85"/>
      <c r="D93" s="84"/>
      <c r="E93" s="84"/>
      <c r="F93" s="92">
        <v>11866</v>
      </c>
      <c r="G93" s="92"/>
      <c r="H93" s="92">
        <v>13128</v>
      </c>
      <c r="I93" s="92"/>
      <c r="J93" s="92">
        <v>1867</v>
      </c>
      <c r="K93" s="92"/>
      <c r="L93" s="92">
        <v>1941</v>
      </c>
    </row>
    <row r="94" spans="1:13" s="65" customFormat="1" ht="19.149999999999999" customHeight="1">
      <c r="B94" s="65" t="s">
        <v>52</v>
      </c>
      <c r="D94" s="84">
        <v>5</v>
      </c>
      <c r="F94" s="92">
        <v>119350</v>
      </c>
      <c r="G94" s="92"/>
      <c r="H94" s="92">
        <v>129350</v>
      </c>
      <c r="I94" s="92"/>
      <c r="J94" s="92">
        <v>0</v>
      </c>
      <c r="K94" s="92"/>
      <c r="L94" s="92">
        <v>0</v>
      </c>
    </row>
    <row r="95" spans="1:13" s="65" customFormat="1" ht="19.149999999999999" customHeight="1">
      <c r="B95" s="83" t="s">
        <v>53</v>
      </c>
      <c r="D95" s="84"/>
      <c r="F95" s="92">
        <v>24656</v>
      </c>
      <c r="G95" s="92"/>
      <c r="H95" s="94">
        <v>26467</v>
      </c>
      <c r="I95" s="92"/>
      <c r="J95" s="92">
        <v>20890</v>
      </c>
      <c r="K95" s="92"/>
      <c r="L95" s="94">
        <v>18901</v>
      </c>
    </row>
    <row r="96" spans="1:13" s="65" customFormat="1" ht="19.149999999999999" customHeight="1">
      <c r="B96" s="65" t="s">
        <v>54</v>
      </c>
      <c r="D96" s="84"/>
      <c r="E96" s="93"/>
      <c r="F96" s="95">
        <v>19372</v>
      </c>
      <c r="G96" s="92"/>
      <c r="H96" s="95">
        <v>17038</v>
      </c>
      <c r="I96" s="92"/>
      <c r="J96" s="95">
        <v>19245</v>
      </c>
      <c r="K96" s="92"/>
      <c r="L96" s="95">
        <v>16304</v>
      </c>
    </row>
    <row r="97" spans="1:12" s="65" customFormat="1" ht="19.149999999999999" customHeight="1">
      <c r="A97" s="65" t="s">
        <v>55</v>
      </c>
      <c r="D97" s="84"/>
      <c r="E97" s="93"/>
      <c r="F97" s="94">
        <f>SUM(F88:F96)</f>
        <v>573502</v>
      </c>
      <c r="G97" s="92"/>
      <c r="H97" s="94">
        <f>SUM(H88:H96)</f>
        <v>618970</v>
      </c>
      <c r="I97" s="92"/>
      <c r="J97" s="94">
        <f>SUM(J88:J96)</f>
        <v>132097</v>
      </c>
      <c r="K97" s="92"/>
      <c r="L97" s="94">
        <f>SUM(L88:L96)</f>
        <v>193191</v>
      </c>
    </row>
    <row r="98" spans="1:12" s="65" customFormat="1" ht="19.149999999999999" customHeight="1">
      <c r="A98" s="65" t="s">
        <v>56</v>
      </c>
      <c r="D98" s="77"/>
      <c r="E98" s="93"/>
      <c r="F98" s="96"/>
      <c r="G98" s="92"/>
      <c r="H98" s="96"/>
      <c r="I98" s="92"/>
      <c r="J98" s="96"/>
      <c r="K98" s="92"/>
      <c r="L98" s="96"/>
    </row>
    <row r="99" spans="1:12" s="65" customFormat="1" ht="19.149999999999999" customHeight="1">
      <c r="B99" s="65" t="s">
        <v>57</v>
      </c>
      <c r="D99" s="84"/>
      <c r="E99" s="93"/>
      <c r="F99" s="92">
        <v>17493</v>
      </c>
      <c r="G99" s="92"/>
      <c r="H99" s="92">
        <v>23744</v>
      </c>
      <c r="I99" s="92"/>
      <c r="J99" s="92">
        <v>4592</v>
      </c>
      <c r="K99" s="92"/>
      <c r="L99" s="92">
        <v>6039</v>
      </c>
    </row>
    <row r="100" spans="1:12" s="65" customFormat="1" ht="19.149999999999999" customHeight="1">
      <c r="B100" s="65" t="s">
        <v>58</v>
      </c>
      <c r="D100" s="77"/>
      <c r="E100" s="93"/>
      <c r="F100" s="92">
        <v>0</v>
      </c>
      <c r="G100" s="92"/>
      <c r="H100" s="92">
        <v>0</v>
      </c>
      <c r="I100" s="92"/>
      <c r="J100" s="92">
        <v>7910</v>
      </c>
      <c r="K100" s="92"/>
      <c r="L100" s="92">
        <v>15827</v>
      </c>
    </row>
    <row r="101" spans="1:12" s="65" customFormat="1" ht="19.149999999999999" customHeight="1">
      <c r="B101" s="65" t="s">
        <v>59</v>
      </c>
      <c r="D101" s="84">
        <v>13</v>
      </c>
      <c r="E101" s="93"/>
      <c r="F101" s="92">
        <v>64367</v>
      </c>
      <c r="G101" s="92"/>
      <c r="H101" s="92">
        <v>65263</v>
      </c>
      <c r="I101" s="92"/>
      <c r="J101" s="92">
        <v>28414</v>
      </c>
      <c r="K101" s="92"/>
      <c r="L101" s="92">
        <v>28926</v>
      </c>
    </row>
    <row r="102" spans="1:12" s="65" customFormat="1" ht="19.149999999999999" customHeight="1">
      <c r="B102" s="65" t="s">
        <v>60</v>
      </c>
      <c r="D102" s="77"/>
      <c r="E102" s="93"/>
      <c r="F102" s="92">
        <v>35097</v>
      </c>
      <c r="G102" s="97"/>
      <c r="H102" s="92">
        <v>44194</v>
      </c>
      <c r="I102" s="92"/>
      <c r="J102" s="92">
        <v>9858</v>
      </c>
      <c r="K102" s="92"/>
      <c r="L102" s="92">
        <v>12417</v>
      </c>
    </row>
    <row r="103" spans="1:12" s="65" customFormat="1" ht="19.149999999999999" customHeight="1">
      <c r="B103" s="65" t="s">
        <v>61</v>
      </c>
      <c r="D103" s="77"/>
      <c r="E103" s="93"/>
      <c r="F103" s="98">
        <v>47713</v>
      </c>
      <c r="G103" s="92"/>
      <c r="H103" s="98">
        <v>52937</v>
      </c>
      <c r="I103" s="92"/>
      <c r="J103" s="98">
        <v>31999</v>
      </c>
      <c r="K103" s="92"/>
      <c r="L103" s="98">
        <v>37581</v>
      </c>
    </row>
    <row r="104" spans="1:12" s="65" customFormat="1" ht="19.149999999999999" customHeight="1">
      <c r="A104" s="65" t="s">
        <v>62</v>
      </c>
      <c r="D104" s="77"/>
      <c r="E104" s="93"/>
      <c r="F104" s="99">
        <f>SUM(F99:F103)</f>
        <v>164670</v>
      </c>
      <c r="H104" s="99">
        <f>SUM(H99:H103)</f>
        <v>186138</v>
      </c>
      <c r="J104" s="99">
        <f>SUM(J99:J103)</f>
        <v>82773</v>
      </c>
      <c r="L104" s="99">
        <f>SUM(L99:L103)</f>
        <v>100790</v>
      </c>
    </row>
    <row r="105" spans="1:12" s="65" customFormat="1" ht="19.149999999999999" customHeight="1">
      <c r="A105" s="65" t="s">
        <v>63</v>
      </c>
      <c r="D105" s="84"/>
      <c r="E105" s="93"/>
      <c r="F105" s="100">
        <f>SUM(F97,F104)</f>
        <v>738172</v>
      </c>
      <c r="G105" s="92"/>
      <c r="H105" s="100">
        <f>SUM(H97,H104)</f>
        <v>805108</v>
      </c>
      <c r="I105" s="92"/>
      <c r="J105" s="100">
        <f>SUM(J97,J104)</f>
        <v>214870</v>
      </c>
      <c r="K105" s="92"/>
      <c r="L105" s="100">
        <f>SUM(L97,L104)</f>
        <v>293981</v>
      </c>
    </row>
    <row r="106" spans="1:12" s="65" customFormat="1" ht="19.149999999999999" customHeight="1">
      <c r="D106" s="84"/>
      <c r="E106" s="93"/>
      <c r="F106" s="92"/>
      <c r="G106" s="92"/>
      <c r="H106" s="92"/>
      <c r="I106" s="92"/>
      <c r="J106" s="92"/>
      <c r="K106" s="92"/>
      <c r="L106" s="92"/>
    </row>
    <row r="107" spans="1:12" ht="19.149999999999999" customHeight="1">
      <c r="D107" s="8"/>
      <c r="E107" s="13"/>
      <c r="F107" s="12"/>
      <c r="G107" s="12"/>
      <c r="H107" s="12"/>
      <c r="I107" s="12"/>
      <c r="J107" s="12"/>
      <c r="K107" s="12"/>
      <c r="L107" s="12"/>
    </row>
    <row r="108" spans="1:12" ht="19.149999999999999" customHeight="1">
      <c r="D108" s="8"/>
      <c r="E108" s="13"/>
      <c r="F108" s="12"/>
      <c r="G108" s="12"/>
      <c r="H108" s="12"/>
      <c r="I108" s="12"/>
      <c r="J108" s="12"/>
      <c r="K108" s="12"/>
      <c r="L108" s="12"/>
    </row>
    <row r="109" spans="1:12" ht="19.149999999999999" customHeight="1">
      <c r="D109" s="8"/>
      <c r="E109" s="13"/>
      <c r="F109" s="12"/>
      <c r="G109" s="12"/>
      <c r="H109" s="12"/>
      <c r="I109" s="12"/>
      <c r="J109" s="12"/>
      <c r="K109" s="12"/>
      <c r="L109" s="12"/>
    </row>
    <row r="110" spans="1:12" ht="19.149999999999999" customHeight="1">
      <c r="D110" s="8"/>
      <c r="E110" s="13"/>
      <c r="F110" s="12"/>
      <c r="G110" s="12"/>
      <c r="H110" s="12"/>
      <c r="I110" s="12"/>
      <c r="J110" s="12"/>
      <c r="K110" s="12"/>
      <c r="L110" s="12"/>
    </row>
    <row r="111" spans="1:12" ht="19.149999999999999" customHeight="1">
      <c r="D111" s="8"/>
      <c r="E111" s="13"/>
      <c r="F111" s="12"/>
      <c r="G111" s="12"/>
      <c r="H111" s="12"/>
      <c r="I111" s="12"/>
      <c r="J111" s="12"/>
      <c r="K111" s="12"/>
      <c r="L111" s="12"/>
    </row>
    <row r="112" spans="1:12" ht="19.149999999999999" customHeight="1">
      <c r="D112" s="8"/>
      <c r="E112" s="13"/>
      <c r="F112" s="12"/>
      <c r="G112" s="12"/>
      <c r="H112" s="12"/>
      <c r="I112" s="12"/>
      <c r="J112" s="12"/>
      <c r="K112" s="12"/>
      <c r="L112" s="12"/>
    </row>
    <row r="113" spans="1:13" ht="20.100000000000001" customHeight="1">
      <c r="L113" s="2" t="s">
        <v>0</v>
      </c>
    </row>
    <row r="114" spans="1:13" ht="20.100000000000001" customHeight="1">
      <c r="L114" s="2" t="s">
        <v>1</v>
      </c>
    </row>
    <row r="115" spans="1:13" s="3" customFormat="1" ht="24" customHeight="1">
      <c r="A115" s="222" t="s">
        <v>64</v>
      </c>
      <c r="B115" s="222"/>
      <c r="C115" s="222"/>
      <c r="D115" s="222"/>
      <c r="E115" s="222"/>
      <c r="F115" s="222"/>
      <c r="G115" s="222"/>
      <c r="H115" s="222"/>
      <c r="I115" s="222"/>
      <c r="J115" s="222"/>
      <c r="K115" s="222"/>
      <c r="L115" s="222"/>
    </row>
    <row r="116" spans="1:13" s="5" customFormat="1" ht="24" customHeight="1">
      <c r="A116" s="223" t="s">
        <v>3</v>
      </c>
      <c r="B116" s="223"/>
      <c r="C116" s="223"/>
      <c r="D116" s="223"/>
      <c r="E116" s="223"/>
      <c r="F116" s="223"/>
      <c r="G116" s="223"/>
      <c r="H116" s="223"/>
      <c r="I116" s="223"/>
      <c r="J116" s="223"/>
      <c r="K116" s="223"/>
      <c r="L116" s="223"/>
    </row>
    <row r="117" spans="1:13" s="5" customFormat="1" ht="24" customHeight="1">
      <c r="A117" s="223" t="s">
        <v>26</v>
      </c>
      <c r="B117" s="223"/>
      <c r="C117" s="223"/>
      <c r="D117" s="223"/>
      <c r="E117" s="223"/>
      <c r="F117" s="223"/>
      <c r="G117" s="223"/>
      <c r="H117" s="223"/>
      <c r="I117" s="223"/>
      <c r="J117" s="223"/>
      <c r="K117" s="223"/>
      <c r="L117" s="223"/>
    </row>
    <row r="118" spans="1:13" s="5" customFormat="1" ht="24" customHeight="1">
      <c r="A118" s="223" t="s">
        <v>230</v>
      </c>
      <c r="B118" s="223"/>
      <c r="C118" s="223"/>
      <c r="D118" s="223"/>
      <c r="E118" s="223"/>
      <c r="F118" s="223"/>
      <c r="G118" s="223"/>
      <c r="H118" s="223"/>
      <c r="I118" s="223"/>
      <c r="J118" s="223"/>
      <c r="K118" s="223"/>
      <c r="L118" s="223"/>
    </row>
    <row r="119" spans="1:13" s="5" customFormat="1" ht="24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</row>
    <row r="120" spans="1:13" s="5" customFormat="1" ht="24" customHeight="1">
      <c r="A120" s="224" t="s">
        <v>65</v>
      </c>
      <c r="B120" s="224"/>
      <c r="C120" s="224"/>
      <c r="D120" s="224"/>
      <c r="E120" s="224"/>
      <c r="F120" s="224"/>
      <c r="G120" s="224"/>
      <c r="H120" s="224"/>
      <c r="I120" s="224"/>
      <c r="J120" s="224"/>
      <c r="K120" s="224"/>
      <c r="L120" s="224"/>
      <c r="M120" s="6"/>
    </row>
    <row r="121" spans="1:13" s="65" customFormat="1" ht="20.100000000000001" customHeight="1">
      <c r="D121" s="76"/>
      <c r="E121" s="76"/>
      <c r="F121" s="225" t="s">
        <v>6</v>
      </c>
      <c r="G121" s="225"/>
      <c r="H121" s="225"/>
      <c r="I121" s="225"/>
      <c r="J121" s="225"/>
      <c r="K121" s="225"/>
      <c r="L121" s="225"/>
    </row>
    <row r="122" spans="1:13" s="65" customFormat="1" ht="20.100000000000001" customHeight="1">
      <c r="D122" s="77"/>
      <c r="E122" s="77"/>
      <c r="F122" s="220" t="s">
        <v>7</v>
      </c>
      <c r="G122" s="220"/>
      <c r="H122" s="220"/>
      <c r="I122" s="78"/>
      <c r="J122" s="220" t="s">
        <v>8</v>
      </c>
      <c r="K122" s="220"/>
      <c r="L122" s="220"/>
    </row>
    <row r="123" spans="1:13" s="65" customFormat="1" ht="20.100000000000001" customHeight="1">
      <c r="D123" s="77"/>
      <c r="E123" s="77"/>
      <c r="F123" s="78" t="s">
        <v>231</v>
      </c>
      <c r="G123" s="78"/>
      <c r="H123" s="78" t="s">
        <v>9</v>
      </c>
      <c r="I123" s="77"/>
      <c r="J123" s="78" t="s">
        <v>231</v>
      </c>
      <c r="K123" s="78"/>
      <c r="L123" s="78" t="s">
        <v>9</v>
      </c>
    </row>
    <row r="124" spans="1:13" s="65" customFormat="1" ht="20.100000000000001" customHeight="1">
      <c r="D124" s="77" t="s">
        <v>10</v>
      </c>
      <c r="E124" s="77"/>
      <c r="F124" s="79" t="s">
        <v>194</v>
      </c>
      <c r="G124" s="78"/>
      <c r="H124" s="79" t="s">
        <v>78</v>
      </c>
      <c r="I124" s="77"/>
      <c r="J124" s="79" t="s">
        <v>194</v>
      </c>
      <c r="K124" s="78"/>
      <c r="L124" s="79" t="s">
        <v>78</v>
      </c>
    </row>
    <row r="125" spans="1:13" s="65" customFormat="1" ht="20.100000000000001" customHeight="1">
      <c r="A125" s="65" t="s">
        <v>66</v>
      </c>
      <c r="D125" s="77"/>
      <c r="E125" s="93"/>
      <c r="F125" s="92"/>
      <c r="G125" s="92"/>
      <c r="H125" s="92"/>
      <c r="I125" s="92"/>
      <c r="J125" s="92"/>
      <c r="K125" s="92"/>
      <c r="L125" s="92"/>
    </row>
    <row r="126" spans="1:13" s="65" customFormat="1" ht="20.100000000000001" customHeight="1">
      <c r="B126" s="65" t="s">
        <v>67</v>
      </c>
      <c r="D126" s="84"/>
      <c r="E126" s="93"/>
      <c r="F126" s="92"/>
      <c r="G126" s="92"/>
      <c r="H126" s="92"/>
      <c r="I126" s="92"/>
      <c r="J126" s="92"/>
      <c r="K126" s="92"/>
      <c r="L126" s="92"/>
    </row>
    <row r="127" spans="1:13" s="65" customFormat="1" ht="20.100000000000001" customHeight="1" thickBot="1">
      <c r="C127" s="85" t="s">
        <v>68</v>
      </c>
      <c r="D127" s="84"/>
      <c r="E127" s="93"/>
      <c r="F127" s="101">
        <v>593126</v>
      </c>
      <c r="G127" s="92"/>
      <c r="H127" s="101">
        <v>593126</v>
      </c>
      <c r="I127" s="92"/>
      <c r="J127" s="101">
        <v>593126</v>
      </c>
      <c r="K127" s="92"/>
      <c r="L127" s="101">
        <v>593126</v>
      </c>
    </row>
    <row r="128" spans="1:13" s="65" customFormat="1" ht="20.100000000000001" customHeight="1" thickTop="1">
      <c r="C128" s="85" t="s">
        <v>69</v>
      </c>
      <c r="D128" s="84"/>
      <c r="E128" s="93"/>
      <c r="F128" s="92">
        <v>593126</v>
      </c>
      <c r="G128" s="92"/>
      <c r="H128" s="97">
        <v>593126</v>
      </c>
      <c r="I128" s="92"/>
      <c r="J128" s="92">
        <v>593126</v>
      </c>
      <c r="K128" s="92"/>
      <c r="L128" s="97">
        <v>593126</v>
      </c>
    </row>
    <row r="129" spans="1:12" s="65" customFormat="1" ht="20.100000000000001" customHeight="1">
      <c r="B129" s="65" t="s">
        <v>70</v>
      </c>
      <c r="D129" s="84"/>
      <c r="E129" s="93"/>
      <c r="F129" s="92">
        <v>72404</v>
      </c>
      <c r="G129" s="92"/>
      <c r="H129" s="97">
        <v>72404</v>
      </c>
      <c r="I129" s="92"/>
      <c r="J129" s="92">
        <v>72404</v>
      </c>
      <c r="K129" s="92"/>
      <c r="L129" s="97">
        <v>72404</v>
      </c>
    </row>
    <row r="130" spans="1:12" s="65" customFormat="1" ht="20.100000000000001" customHeight="1">
      <c r="B130" s="65" t="s">
        <v>71</v>
      </c>
      <c r="D130" s="84"/>
      <c r="E130" s="93"/>
      <c r="F130" s="92"/>
      <c r="G130" s="92"/>
      <c r="H130" s="97"/>
      <c r="I130" s="92"/>
      <c r="J130" s="92"/>
      <c r="K130" s="92"/>
      <c r="L130" s="97"/>
    </row>
    <row r="131" spans="1:12" s="65" customFormat="1" ht="20.100000000000001" customHeight="1">
      <c r="C131" s="85" t="s">
        <v>72</v>
      </c>
      <c r="D131" s="84"/>
      <c r="E131" s="93"/>
      <c r="F131" s="92">
        <v>59313</v>
      </c>
      <c r="G131" s="92"/>
      <c r="H131" s="97">
        <v>59313</v>
      </c>
      <c r="I131" s="92"/>
      <c r="J131" s="92">
        <v>59313</v>
      </c>
      <c r="K131" s="92"/>
      <c r="L131" s="97">
        <v>59313</v>
      </c>
    </row>
    <row r="132" spans="1:12" s="65" customFormat="1" ht="20.100000000000001" customHeight="1">
      <c r="C132" s="85" t="s">
        <v>73</v>
      </c>
      <c r="D132" s="84"/>
      <c r="E132" s="93"/>
      <c r="F132" s="92">
        <v>1691899</v>
      </c>
      <c r="G132" s="92"/>
      <c r="H132" s="92">
        <v>1672969</v>
      </c>
      <c r="I132" s="92"/>
      <c r="J132" s="92">
        <v>882133</v>
      </c>
      <c r="K132" s="92"/>
      <c r="L132" s="97">
        <v>862654</v>
      </c>
    </row>
    <row r="133" spans="1:12" s="65" customFormat="1" ht="20.100000000000001" customHeight="1">
      <c r="B133" s="65" t="s">
        <v>74</v>
      </c>
      <c r="D133" s="84"/>
      <c r="E133" s="93"/>
      <c r="F133" s="92">
        <v>105040</v>
      </c>
      <c r="G133" s="92"/>
      <c r="H133" s="97">
        <v>105040</v>
      </c>
      <c r="I133" s="92"/>
      <c r="J133" s="92">
        <v>72197</v>
      </c>
      <c r="K133" s="92"/>
      <c r="L133" s="97">
        <v>72197</v>
      </c>
    </row>
    <row r="134" spans="1:12" s="65" customFormat="1" ht="20.100000000000001" customHeight="1">
      <c r="A134" s="65" t="s">
        <v>245</v>
      </c>
      <c r="D134" s="84"/>
      <c r="E134" s="93"/>
      <c r="F134" s="96">
        <f>SUM(F128:F133)</f>
        <v>2521782</v>
      </c>
      <c r="G134" s="92"/>
      <c r="H134" s="96">
        <f>SUM(H128:H133)</f>
        <v>2502852</v>
      </c>
      <c r="I134" s="92"/>
      <c r="J134" s="96">
        <f>SUM(J128:J133)</f>
        <v>1679173</v>
      </c>
      <c r="K134" s="92"/>
      <c r="L134" s="96">
        <f>SUM(L128:L133)</f>
        <v>1659694</v>
      </c>
    </row>
    <row r="135" spans="1:12" s="65" customFormat="1" ht="20.100000000000001" customHeight="1">
      <c r="A135" s="65" t="s">
        <v>75</v>
      </c>
      <c r="D135" s="84"/>
      <c r="E135" s="93"/>
      <c r="F135" s="98">
        <v>220950</v>
      </c>
      <c r="G135" s="92"/>
      <c r="H135" s="98">
        <v>219862</v>
      </c>
      <c r="I135" s="92"/>
      <c r="J135" s="98">
        <v>0</v>
      </c>
      <c r="K135" s="92"/>
      <c r="L135" s="98">
        <v>0</v>
      </c>
    </row>
    <row r="136" spans="1:12" s="65" customFormat="1" ht="20.100000000000001" customHeight="1">
      <c r="A136" s="65" t="s">
        <v>76</v>
      </c>
      <c r="D136" s="84"/>
      <c r="E136" s="93"/>
      <c r="F136" s="100">
        <f>SUM(F134:F135)</f>
        <v>2742732</v>
      </c>
      <c r="G136" s="92"/>
      <c r="H136" s="100">
        <f>SUM(H134:H135)</f>
        <v>2722714</v>
      </c>
      <c r="I136" s="92"/>
      <c r="J136" s="100">
        <f>SUM(J134:J135)</f>
        <v>1679173</v>
      </c>
      <c r="K136" s="92"/>
      <c r="L136" s="100">
        <f>SUM(L134:L135)</f>
        <v>1659694</v>
      </c>
    </row>
    <row r="137" spans="1:12" s="65" customFormat="1" ht="20.100000000000001" customHeight="1" thickBot="1">
      <c r="A137" s="65" t="s">
        <v>77</v>
      </c>
      <c r="D137" s="77"/>
      <c r="F137" s="101">
        <f>SUM(F105,F136)</f>
        <v>3480904</v>
      </c>
      <c r="G137" s="92"/>
      <c r="H137" s="101">
        <f>SUM(H105,H136)</f>
        <v>3527822</v>
      </c>
      <c r="I137" s="92"/>
      <c r="J137" s="101">
        <f>SUM(J105,J136)</f>
        <v>1894043</v>
      </c>
      <c r="K137" s="92"/>
      <c r="L137" s="101">
        <f>SUM(L105,L136)</f>
        <v>1953675</v>
      </c>
    </row>
    <row r="138" spans="1:12" s="65" customFormat="1" ht="20.100000000000001" customHeight="1" thickTop="1">
      <c r="F138" s="102"/>
      <c r="H138" s="102"/>
      <c r="J138" s="103"/>
      <c r="L138" s="103"/>
    </row>
    <row r="139" spans="1:12" s="65" customFormat="1" ht="20.100000000000001" customHeight="1">
      <c r="F139" s="102"/>
      <c r="J139" s="103"/>
      <c r="L139" s="103"/>
    </row>
    <row r="140" spans="1:12" ht="20.100000000000001" customHeight="1">
      <c r="F140" s="14"/>
    </row>
    <row r="141" spans="1:12" ht="20.100000000000001" customHeight="1">
      <c r="F141" s="14"/>
    </row>
    <row r="142" spans="1:12" ht="20.100000000000001" customHeight="1">
      <c r="F142" s="14"/>
    </row>
    <row r="143" spans="1:12" ht="20.100000000000001" customHeight="1">
      <c r="F143" s="14"/>
    </row>
    <row r="144" spans="1:12" ht="20.100000000000001" customHeight="1">
      <c r="F144" s="14">
        <f>F65-F137</f>
        <v>0</v>
      </c>
      <c r="H144" s="14">
        <f>H65-H137</f>
        <v>0</v>
      </c>
      <c r="J144" s="14">
        <f>J65-J137</f>
        <v>0</v>
      </c>
      <c r="L144" s="14">
        <f>L65-L137</f>
        <v>0</v>
      </c>
    </row>
    <row r="145" spans="6:6" ht="20.100000000000001" customHeight="1">
      <c r="F145" s="14"/>
    </row>
    <row r="146" spans="6:6" ht="20.100000000000001" customHeight="1">
      <c r="F146" s="14"/>
    </row>
    <row r="147" spans="6:6" ht="20.100000000000001" customHeight="1">
      <c r="F147" s="14"/>
    </row>
    <row r="148" spans="6:6" ht="20.100000000000001" customHeight="1">
      <c r="F148" s="14"/>
    </row>
    <row r="149" spans="6:6" ht="20.100000000000001" customHeight="1">
      <c r="F149" s="14"/>
    </row>
    <row r="150" spans="6:6" ht="20.100000000000001" customHeight="1">
      <c r="F150" s="14"/>
    </row>
    <row r="151" spans="6:6" ht="20.100000000000001" customHeight="1">
      <c r="F151" s="14"/>
    </row>
    <row r="152" spans="6:6" ht="20.100000000000001" customHeight="1">
      <c r="F152" s="14"/>
    </row>
    <row r="153" spans="6:6" ht="20.100000000000001" customHeight="1">
      <c r="F153" s="14"/>
    </row>
    <row r="154" spans="6:6" ht="20.100000000000001" customHeight="1">
      <c r="F154" s="14"/>
    </row>
    <row r="155" spans="6:6" ht="20.100000000000001" customHeight="1">
      <c r="F155" s="14"/>
    </row>
    <row r="156" spans="6:6" ht="20.100000000000001" customHeight="1">
      <c r="F156" s="14"/>
    </row>
    <row r="157" spans="6:6" ht="20.100000000000001" customHeight="1">
      <c r="F157" s="14"/>
    </row>
    <row r="158" spans="6:6" ht="20.100000000000001" customHeight="1">
      <c r="F158" s="14"/>
    </row>
    <row r="159" spans="6:6" ht="20.100000000000001" customHeight="1">
      <c r="F159" s="14"/>
    </row>
    <row r="160" spans="6:6" ht="20.100000000000001" customHeight="1">
      <c r="F160" s="14"/>
    </row>
    <row r="161" spans="1:6" ht="20.100000000000001" customHeight="1">
      <c r="F161" s="14"/>
    </row>
    <row r="162" spans="1:6" ht="20.100000000000001" customHeight="1">
      <c r="F162" s="14"/>
    </row>
    <row r="163" spans="1:6" ht="20.100000000000001" customHeight="1">
      <c r="F163" s="14"/>
    </row>
    <row r="164" spans="1:6" ht="20.100000000000001" customHeight="1">
      <c r="F164" s="14"/>
    </row>
    <row r="165" spans="1:6" ht="20.100000000000001" customHeight="1">
      <c r="F165" s="14"/>
    </row>
    <row r="166" spans="1:6" ht="20.100000000000001" customHeight="1">
      <c r="F166" s="14"/>
    </row>
    <row r="168" spans="1:6" ht="20.100000000000001" customHeight="1">
      <c r="A168" s="15"/>
      <c r="B168" s="15"/>
      <c r="C168" s="15"/>
      <c r="D168" s="15"/>
    </row>
    <row r="169" spans="1:6" ht="20.100000000000001" customHeight="1">
      <c r="A169" s="15"/>
      <c r="B169" s="15"/>
      <c r="C169" s="15"/>
      <c r="D169" s="15"/>
    </row>
    <row r="170" spans="1:6" ht="20.100000000000001" customHeight="1">
      <c r="A170" s="15"/>
      <c r="B170" s="15"/>
      <c r="C170" s="15"/>
      <c r="D170" s="15"/>
    </row>
    <row r="171" spans="1:6" ht="20.100000000000001" customHeight="1">
      <c r="A171" s="15"/>
      <c r="B171" s="15"/>
      <c r="C171" s="15"/>
      <c r="D171" s="15"/>
    </row>
    <row r="172" spans="1:6" ht="20.100000000000001" customHeight="1">
      <c r="A172" s="15"/>
      <c r="B172" s="15"/>
      <c r="C172" s="15"/>
      <c r="D172" s="15"/>
    </row>
    <row r="174" spans="1:6" ht="20.100000000000001" customHeight="1">
      <c r="A174" s="15"/>
      <c r="B174" s="15"/>
      <c r="C174" s="15"/>
      <c r="D174" s="15"/>
    </row>
    <row r="175" spans="1:6" ht="20.100000000000001" customHeight="1">
      <c r="A175" s="15"/>
      <c r="B175" s="15"/>
      <c r="C175" s="15"/>
      <c r="D175" s="15"/>
    </row>
    <row r="176" spans="1:6" ht="20.100000000000001" customHeight="1">
      <c r="A176" s="15"/>
      <c r="B176" s="15"/>
      <c r="C176" s="15"/>
      <c r="D176" s="15"/>
    </row>
    <row r="177" spans="1:4" ht="20.100000000000001" customHeight="1">
      <c r="A177" s="15"/>
      <c r="B177" s="15"/>
      <c r="C177" s="15"/>
      <c r="D177" s="15"/>
    </row>
    <row r="178" spans="1:4" ht="20.100000000000001" customHeight="1">
      <c r="A178" s="15"/>
      <c r="B178" s="15"/>
      <c r="C178" s="15"/>
      <c r="D178" s="15"/>
    </row>
    <row r="180" spans="1:4" ht="20.100000000000001" customHeight="1">
      <c r="A180" s="15"/>
      <c r="B180" s="15"/>
      <c r="C180" s="15"/>
      <c r="D180" s="15"/>
    </row>
    <row r="181" spans="1:4" ht="20.100000000000001" customHeight="1">
      <c r="A181" s="15"/>
      <c r="B181" s="15"/>
      <c r="C181" s="15"/>
      <c r="D181" s="15"/>
    </row>
    <row r="182" spans="1:4" ht="20.100000000000001" customHeight="1">
      <c r="A182" s="15"/>
      <c r="B182" s="15"/>
      <c r="C182" s="15"/>
      <c r="D182" s="15"/>
    </row>
    <row r="183" spans="1:4" ht="20.100000000000001" customHeight="1">
      <c r="A183" s="15"/>
      <c r="B183" s="15"/>
      <c r="C183" s="15"/>
      <c r="D183" s="15"/>
    </row>
    <row r="184" spans="1:4" ht="20.100000000000001" customHeight="1">
      <c r="A184" s="15"/>
      <c r="B184" s="15"/>
      <c r="C184" s="15"/>
      <c r="D184" s="15"/>
    </row>
    <row r="186" spans="1:4" ht="20.100000000000001" customHeight="1">
      <c r="A186" s="15"/>
      <c r="B186" s="15"/>
      <c r="C186" s="15"/>
      <c r="D186" s="15"/>
    </row>
    <row r="187" spans="1:4" ht="20.100000000000001" customHeight="1">
      <c r="A187" s="15"/>
      <c r="B187" s="15"/>
      <c r="C187" s="15"/>
      <c r="D187" s="15"/>
    </row>
    <row r="188" spans="1:4" ht="20.100000000000001" customHeight="1">
      <c r="A188" s="15"/>
      <c r="B188" s="15"/>
      <c r="C188" s="15"/>
      <c r="D188" s="15"/>
    </row>
    <row r="189" spans="1:4" ht="20.100000000000001" customHeight="1">
      <c r="A189" s="15"/>
      <c r="B189" s="15"/>
      <c r="C189" s="15"/>
      <c r="D189" s="15"/>
    </row>
    <row r="190" spans="1:4" ht="20.100000000000001" customHeight="1">
      <c r="A190" s="15"/>
      <c r="B190" s="15"/>
      <c r="C190" s="15"/>
      <c r="D190" s="15"/>
    </row>
    <row r="192" spans="1:4" ht="20.100000000000001" customHeight="1">
      <c r="A192" s="15"/>
      <c r="B192" s="15"/>
      <c r="C192" s="15"/>
      <c r="D192" s="15"/>
    </row>
    <row r="193" spans="1:4" ht="20.100000000000001" customHeight="1">
      <c r="A193" s="15"/>
      <c r="B193" s="15"/>
      <c r="C193" s="15"/>
      <c r="D193" s="15"/>
    </row>
    <row r="194" spans="1:4" ht="20.100000000000001" customHeight="1">
      <c r="A194" s="15"/>
      <c r="B194" s="15"/>
      <c r="C194" s="15"/>
      <c r="D194" s="15"/>
    </row>
    <row r="195" spans="1:4" ht="20.100000000000001" customHeight="1">
      <c r="A195" s="15"/>
      <c r="B195" s="15"/>
      <c r="C195" s="15"/>
      <c r="D195" s="15"/>
    </row>
    <row r="196" spans="1:4" ht="20.100000000000001" customHeight="1">
      <c r="A196" s="15"/>
      <c r="B196" s="15"/>
      <c r="C196" s="15"/>
      <c r="D196" s="15"/>
    </row>
    <row r="198" spans="1:4" ht="20.100000000000001" customHeight="1">
      <c r="A198" s="15"/>
      <c r="B198" s="15"/>
      <c r="C198" s="15"/>
      <c r="D198" s="15"/>
    </row>
    <row r="199" spans="1:4" ht="20.100000000000001" customHeight="1">
      <c r="A199" s="15"/>
      <c r="B199" s="15"/>
      <c r="C199" s="15"/>
      <c r="D199" s="15"/>
    </row>
    <row r="200" spans="1:4" ht="20.100000000000001" customHeight="1">
      <c r="A200" s="15"/>
      <c r="B200" s="15"/>
      <c r="C200" s="15"/>
      <c r="D200" s="15"/>
    </row>
    <row r="201" spans="1:4" ht="20.100000000000001" customHeight="1">
      <c r="A201" s="15"/>
      <c r="B201" s="15"/>
      <c r="C201" s="15"/>
      <c r="D201" s="15"/>
    </row>
    <row r="202" spans="1:4" ht="20.100000000000001" customHeight="1">
      <c r="A202" s="15"/>
      <c r="B202" s="15"/>
      <c r="C202" s="15"/>
      <c r="D202" s="15"/>
    </row>
    <row r="204" spans="1:4" ht="20.100000000000001" customHeight="1">
      <c r="A204" s="15"/>
      <c r="B204" s="15"/>
      <c r="C204" s="15"/>
      <c r="D204" s="15"/>
    </row>
    <row r="205" spans="1:4" ht="20.100000000000001" customHeight="1">
      <c r="A205" s="15"/>
      <c r="B205" s="15"/>
      <c r="C205" s="15"/>
      <c r="D205" s="15"/>
    </row>
    <row r="206" spans="1:4" ht="20.100000000000001" customHeight="1">
      <c r="A206" s="15"/>
      <c r="B206" s="15"/>
      <c r="C206" s="15"/>
      <c r="D206" s="15"/>
    </row>
    <row r="207" spans="1:4" ht="20.100000000000001" customHeight="1">
      <c r="A207" s="15"/>
      <c r="B207" s="15"/>
      <c r="C207" s="15"/>
      <c r="D207" s="15"/>
    </row>
    <row r="208" spans="1:4" ht="20.100000000000001" customHeight="1">
      <c r="A208" s="15"/>
      <c r="B208" s="15"/>
      <c r="C208" s="15"/>
      <c r="D208" s="15"/>
    </row>
    <row r="210" spans="1:4" ht="20.100000000000001" customHeight="1">
      <c r="A210" s="15"/>
      <c r="B210" s="15"/>
      <c r="C210" s="15"/>
      <c r="D210" s="15"/>
    </row>
    <row r="211" spans="1:4" ht="20.100000000000001" customHeight="1">
      <c r="A211" s="15"/>
      <c r="B211" s="15"/>
      <c r="C211" s="15"/>
      <c r="D211" s="15"/>
    </row>
    <row r="212" spans="1:4" ht="20.100000000000001" customHeight="1">
      <c r="A212" s="15"/>
      <c r="B212" s="15"/>
      <c r="C212" s="15"/>
      <c r="D212" s="15"/>
    </row>
    <row r="213" spans="1:4" ht="20.100000000000001" customHeight="1">
      <c r="A213" s="15"/>
      <c r="B213" s="15"/>
      <c r="C213" s="15"/>
      <c r="D213" s="15"/>
    </row>
    <row r="214" spans="1:4" ht="20.100000000000001" customHeight="1">
      <c r="A214" s="15"/>
      <c r="B214" s="15"/>
      <c r="C214" s="15"/>
      <c r="D214" s="15"/>
    </row>
    <row r="216" spans="1:4" ht="20.100000000000001" customHeight="1">
      <c r="A216" s="15"/>
      <c r="B216" s="15"/>
      <c r="C216" s="15"/>
      <c r="D216" s="15"/>
    </row>
    <row r="217" spans="1:4" ht="20.100000000000001" customHeight="1">
      <c r="A217" s="15"/>
      <c r="B217" s="15"/>
      <c r="C217" s="15"/>
      <c r="D217" s="15"/>
    </row>
    <row r="218" spans="1:4" ht="20.100000000000001" customHeight="1">
      <c r="A218" s="15"/>
      <c r="B218" s="15"/>
      <c r="C218" s="15"/>
      <c r="D218" s="15"/>
    </row>
    <row r="219" spans="1:4" ht="20.100000000000001" customHeight="1">
      <c r="A219" s="15"/>
      <c r="B219" s="15"/>
      <c r="C219" s="15"/>
      <c r="D219" s="15"/>
    </row>
    <row r="220" spans="1:4" ht="20.100000000000001" customHeight="1">
      <c r="A220" s="15"/>
      <c r="B220" s="15"/>
      <c r="C220" s="15"/>
      <c r="D220" s="15"/>
    </row>
    <row r="222" spans="1:4" ht="20.100000000000001" customHeight="1">
      <c r="A222" s="15"/>
      <c r="B222" s="15"/>
      <c r="C222" s="15"/>
      <c r="D222" s="15"/>
    </row>
    <row r="223" spans="1:4" ht="20.100000000000001" customHeight="1">
      <c r="A223" s="15"/>
      <c r="B223" s="15"/>
      <c r="C223" s="15"/>
      <c r="D223" s="15"/>
    </row>
    <row r="224" spans="1:4" ht="20.100000000000001" customHeight="1">
      <c r="A224" s="15"/>
      <c r="B224" s="15"/>
      <c r="C224" s="15"/>
      <c r="D224" s="15"/>
    </row>
    <row r="225" spans="1:4" ht="20.100000000000001" customHeight="1">
      <c r="A225" s="15"/>
      <c r="B225" s="15"/>
      <c r="C225" s="15"/>
      <c r="D225" s="15"/>
    </row>
    <row r="226" spans="1:4" ht="20.100000000000001" customHeight="1">
      <c r="A226" s="15"/>
      <c r="B226" s="15"/>
      <c r="C226" s="15"/>
      <c r="D226" s="15"/>
    </row>
    <row r="228" spans="1:4" ht="20.100000000000001" customHeight="1">
      <c r="A228" s="15"/>
      <c r="B228" s="15"/>
      <c r="C228" s="15"/>
      <c r="D228" s="15"/>
    </row>
    <row r="229" spans="1:4" ht="20.100000000000001" customHeight="1">
      <c r="A229" s="15"/>
      <c r="B229" s="15"/>
      <c r="C229" s="15"/>
      <c r="D229" s="15"/>
    </row>
    <row r="230" spans="1:4" ht="20.100000000000001" customHeight="1">
      <c r="A230" s="15"/>
      <c r="B230" s="15"/>
      <c r="C230" s="15"/>
      <c r="D230" s="15"/>
    </row>
    <row r="231" spans="1:4" ht="20.100000000000001" customHeight="1">
      <c r="A231" s="15"/>
      <c r="B231" s="15"/>
      <c r="C231" s="15"/>
      <c r="D231" s="15"/>
    </row>
    <row r="232" spans="1:4" ht="20.100000000000001" customHeight="1">
      <c r="A232" s="15"/>
      <c r="B232" s="15"/>
      <c r="C232" s="15"/>
      <c r="D232" s="15"/>
    </row>
    <row r="234" spans="1:4" ht="20.100000000000001" customHeight="1">
      <c r="A234" s="15"/>
      <c r="B234" s="15"/>
      <c r="C234" s="15"/>
      <c r="D234" s="15"/>
    </row>
    <row r="235" spans="1:4" ht="20.100000000000001" customHeight="1">
      <c r="A235" s="15"/>
      <c r="B235" s="15"/>
      <c r="C235" s="15"/>
      <c r="D235" s="15"/>
    </row>
    <row r="236" spans="1:4" ht="20.100000000000001" customHeight="1">
      <c r="A236" s="15"/>
      <c r="B236" s="15"/>
      <c r="C236" s="15"/>
      <c r="D236" s="15"/>
    </row>
    <row r="237" spans="1:4" ht="20.100000000000001" customHeight="1">
      <c r="A237" s="15"/>
      <c r="B237" s="15"/>
      <c r="C237" s="15"/>
      <c r="D237" s="15"/>
    </row>
    <row r="238" spans="1:4" ht="20.100000000000001" customHeight="1">
      <c r="A238" s="15"/>
      <c r="B238" s="15"/>
      <c r="C238" s="15"/>
      <c r="D238" s="15"/>
    </row>
    <row r="240" spans="1:4" ht="20.100000000000001" customHeight="1">
      <c r="A240" s="15"/>
      <c r="B240" s="15"/>
      <c r="C240" s="15"/>
      <c r="D240" s="15"/>
    </row>
    <row r="241" spans="1:4" ht="20.100000000000001" customHeight="1">
      <c r="A241" s="15"/>
      <c r="B241" s="15"/>
      <c r="C241" s="15"/>
      <c r="D241" s="15"/>
    </row>
    <row r="242" spans="1:4" ht="20.100000000000001" customHeight="1">
      <c r="A242" s="15"/>
      <c r="B242" s="15"/>
      <c r="C242" s="15"/>
      <c r="D242" s="15"/>
    </row>
    <row r="243" spans="1:4" ht="20.100000000000001" customHeight="1">
      <c r="A243" s="15"/>
      <c r="B243" s="15"/>
      <c r="C243" s="15"/>
      <c r="D243" s="15"/>
    </row>
    <row r="244" spans="1:4" ht="20.100000000000001" customHeight="1">
      <c r="A244" s="15"/>
      <c r="B244" s="15"/>
      <c r="C244" s="15"/>
      <c r="D244" s="15"/>
    </row>
    <row r="246" spans="1:4" ht="20.100000000000001" customHeight="1">
      <c r="A246" s="15"/>
      <c r="B246" s="15"/>
      <c r="C246" s="15"/>
      <c r="D246" s="15"/>
    </row>
    <row r="247" spans="1:4" ht="20.100000000000001" customHeight="1">
      <c r="A247" s="15"/>
      <c r="B247" s="15"/>
      <c r="C247" s="15"/>
      <c r="D247" s="15"/>
    </row>
    <row r="248" spans="1:4" ht="20.100000000000001" customHeight="1">
      <c r="A248" s="15"/>
      <c r="B248" s="15"/>
      <c r="C248" s="15"/>
      <c r="D248" s="15"/>
    </row>
    <row r="249" spans="1:4" ht="20.100000000000001" customHeight="1">
      <c r="A249" s="15"/>
      <c r="B249" s="15"/>
      <c r="C249" s="15"/>
      <c r="D249" s="15"/>
    </row>
    <row r="250" spans="1:4" ht="20.100000000000001" customHeight="1">
      <c r="A250" s="15"/>
      <c r="B250" s="15"/>
      <c r="C250" s="15"/>
      <c r="D250" s="15"/>
    </row>
    <row r="252" spans="1:4" ht="20.100000000000001" customHeight="1">
      <c r="A252" s="15"/>
      <c r="B252" s="15"/>
      <c r="C252" s="15"/>
      <c r="D252" s="15"/>
    </row>
    <row r="253" spans="1:4" ht="20.100000000000001" customHeight="1">
      <c r="A253" s="15"/>
      <c r="B253" s="15"/>
      <c r="C253" s="15"/>
      <c r="D253" s="15"/>
    </row>
    <row r="254" spans="1:4" ht="20.100000000000001" customHeight="1">
      <c r="A254" s="15"/>
      <c r="B254" s="15"/>
      <c r="C254" s="15"/>
      <c r="D254" s="15"/>
    </row>
    <row r="255" spans="1:4" ht="20.100000000000001" customHeight="1">
      <c r="A255" s="15"/>
      <c r="B255" s="15"/>
      <c r="C255" s="15"/>
      <c r="D255" s="15"/>
    </row>
    <row r="256" spans="1:4" ht="20.100000000000001" customHeight="1">
      <c r="A256" s="15"/>
      <c r="B256" s="15"/>
      <c r="C256" s="15"/>
      <c r="D256" s="15"/>
    </row>
    <row r="258" spans="1:4" ht="20.100000000000001" customHeight="1">
      <c r="A258" s="15"/>
      <c r="B258" s="15"/>
      <c r="C258" s="15"/>
      <c r="D258" s="15"/>
    </row>
    <row r="259" spans="1:4" ht="20.100000000000001" customHeight="1">
      <c r="A259" s="15"/>
      <c r="B259" s="15"/>
      <c r="C259" s="15"/>
      <c r="D259" s="15"/>
    </row>
    <row r="260" spans="1:4" ht="20.100000000000001" customHeight="1">
      <c r="A260" s="15"/>
      <c r="B260" s="15"/>
      <c r="C260" s="15"/>
      <c r="D260" s="15"/>
    </row>
    <row r="261" spans="1:4" ht="20.100000000000001" customHeight="1">
      <c r="A261" s="15"/>
      <c r="B261" s="15"/>
      <c r="C261" s="15"/>
      <c r="D261" s="15"/>
    </row>
    <row r="262" spans="1:4" ht="20.100000000000001" customHeight="1">
      <c r="A262" s="15"/>
      <c r="B262" s="15"/>
      <c r="C262" s="15"/>
      <c r="D262" s="15"/>
    </row>
    <row r="264" spans="1:4" ht="20.100000000000001" customHeight="1">
      <c r="A264" s="15"/>
      <c r="B264" s="15"/>
      <c r="C264" s="15"/>
      <c r="D264" s="15"/>
    </row>
    <row r="265" spans="1:4" ht="20.100000000000001" customHeight="1">
      <c r="A265" s="15"/>
      <c r="B265" s="15"/>
      <c r="C265" s="15"/>
      <c r="D265" s="15"/>
    </row>
    <row r="266" spans="1:4" ht="20.100000000000001" customHeight="1">
      <c r="A266" s="15"/>
      <c r="B266" s="15"/>
      <c r="C266" s="15"/>
      <c r="D266" s="15"/>
    </row>
    <row r="267" spans="1:4" ht="20.100000000000001" customHeight="1">
      <c r="A267" s="15"/>
      <c r="B267" s="15"/>
      <c r="C267" s="15"/>
      <c r="D267" s="15"/>
    </row>
    <row r="268" spans="1:4" ht="20.100000000000001" customHeight="1">
      <c r="A268" s="15"/>
      <c r="B268" s="15"/>
      <c r="C268" s="15"/>
      <c r="D268" s="15"/>
    </row>
    <row r="270" spans="1:4" ht="20.100000000000001" customHeight="1">
      <c r="A270" s="15"/>
      <c r="B270" s="15"/>
      <c r="C270" s="15"/>
      <c r="D270" s="15"/>
    </row>
    <row r="271" spans="1:4" ht="20.100000000000001" customHeight="1">
      <c r="A271" s="15"/>
      <c r="B271" s="15"/>
      <c r="C271" s="15"/>
      <c r="D271" s="15"/>
    </row>
    <row r="272" spans="1:4" ht="20.100000000000001" customHeight="1">
      <c r="A272" s="15"/>
      <c r="B272" s="15"/>
      <c r="C272" s="15"/>
      <c r="D272" s="15"/>
    </row>
    <row r="273" spans="1:4" ht="20.100000000000001" customHeight="1">
      <c r="A273" s="15"/>
      <c r="B273" s="15"/>
      <c r="C273" s="15"/>
      <c r="D273" s="15"/>
    </row>
    <row r="274" spans="1:4" ht="20.100000000000001" customHeight="1">
      <c r="A274" s="15"/>
      <c r="B274" s="15"/>
      <c r="C274" s="15"/>
      <c r="D274" s="15"/>
    </row>
    <row r="276" spans="1:4" ht="20.100000000000001" customHeight="1">
      <c r="A276" s="15"/>
      <c r="B276" s="15"/>
      <c r="C276" s="15"/>
      <c r="D276" s="15"/>
    </row>
    <row r="277" spans="1:4" ht="20.100000000000001" customHeight="1">
      <c r="A277" s="15"/>
      <c r="B277" s="15"/>
      <c r="C277" s="15"/>
      <c r="D277" s="15"/>
    </row>
    <row r="278" spans="1:4" ht="20.100000000000001" customHeight="1">
      <c r="A278" s="15"/>
      <c r="B278" s="15"/>
      <c r="C278" s="15"/>
      <c r="D278" s="15"/>
    </row>
    <row r="279" spans="1:4" ht="20.100000000000001" customHeight="1">
      <c r="A279" s="15"/>
      <c r="B279" s="15"/>
      <c r="C279" s="15"/>
      <c r="D279" s="15"/>
    </row>
    <row r="280" spans="1:4" ht="20.100000000000001" customHeight="1">
      <c r="A280" s="15"/>
      <c r="B280" s="15"/>
      <c r="C280" s="15"/>
      <c r="D280" s="15"/>
    </row>
    <row r="282" spans="1:4" ht="20.100000000000001" customHeight="1">
      <c r="A282" s="15"/>
      <c r="B282" s="15"/>
      <c r="C282" s="15"/>
      <c r="D282" s="15"/>
    </row>
    <row r="283" spans="1:4" ht="20.100000000000001" customHeight="1">
      <c r="A283" s="15"/>
      <c r="B283" s="15"/>
      <c r="C283" s="15"/>
      <c r="D283" s="15"/>
    </row>
    <row r="284" spans="1:4" ht="20.100000000000001" customHeight="1">
      <c r="A284" s="15"/>
      <c r="B284" s="15"/>
      <c r="C284" s="15"/>
      <c r="D284" s="15"/>
    </row>
    <row r="285" spans="1:4" ht="20.100000000000001" customHeight="1">
      <c r="A285" s="15"/>
      <c r="B285" s="15"/>
      <c r="C285" s="15"/>
      <c r="D285" s="15"/>
    </row>
    <row r="286" spans="1:4" ht="20.100000000000001" customHeight="1">
      <c r="A286" s="15"/>
      <c r="B286" s="15"/>
      <c r="C286" s="15"/>
      <c r="D286" s="15"/>
    </row>
    <row r="288" spans="1:4" ht="20.100000000000001" customHeight="1">
      <c r="A288" s="15"/>
      <c r="B288" s="15"/>
      <c r="C288" s="15"/>
      <c r="D288" s="15"/>
    </row>
    <row r="289" spans="1:4" ht="20.100000000000001" customHeight="1">
      <c r="A289" s="15"/>
      <c r="B289" s="15"/>
      <c r="C289" s="15"/>
      <c r="D289" s="15"/>
    </row>
    <row r="290" spans="1:4" ht="20.100000000000001" customHeight="1">
      <c r="A290" s="15"/>
      <c r="B290" s="15"/>
      <c r="C290" s="15"/>
      <c r="D290" s="15"/>
    </row>
    <row r="291" spans="1:4" ht="20.100000000000001" customHeight="1">
      <c r="A291" s="15"/>
      <c r="B291" s="15"/>
      <c r="C291" s="15"/>
      <c r="D291" s="15"/>
    </row>
    <row r="292" spans="1:4" ht="20.100000000000001" customHeight="1">
      <c r="A292" s="15"/>
      <c r="B292" s="15"/>
      <c r="C292" s="15"/>
      <c r="D292" s="15"/>
    </row>
    <row r="294" spans="1:4" ht="20.100000000000001" customHeight="1">
      <c r="A294" s="15"/>
      <c r="B294" s="15"/>
      <c r="C294" s="15"/>
      <c r="D294" s="15"/>
    </row>
    <row r="295" spans="1:4" ht="20.100000000000001" customHeight="1">
      <c r="A295" s="15"/>
      <c r="B295" s="15"/>
      <c r="C295" s="15"/>
      <c r="D295" s="15"/>
    </row>
    <row r="296" spans="1:4" ht="20.100000000000001" customHeight="1">
      <c r="A296" s="15"/>
      <c r="B296" s="15"/>
      <c r="C296" s="15"/>
      <c r="D296" s="15"/>
    </row>
    <row r="297" spans="1:4" ht="20.100000000000001" customHeight="1">
      <c r="A297" s="15"/>
      <c r="B297" s="15"/>
      <c r="C297" s="15"/>
      <c r="D297" s="15"/>
    </row>
    <row r="298" spans="1:4" ht="20.100000000000001" customHeight="1">
      <c r="A298" s="15"/>
      <c r="B298" s="15"/>
      <c r="C298" s="15"/>
      <c r="D298" s="15"/>
    </row>
    <row r="300" spans="1:4" ht="20.100000000000001" customHeight="1">
      <c r="A300" s="15"/>
      <c r="B300" s="15"/>
      <c r="C300" s="15"/>
      <c r="D300" s="15"/>
    </row>
    <row r="301" spans="1:4" ht="20.100000000000001" customHeight="1">
      <c r="A301" s="15"/>
      <c r="B301" s="15"/>
      <c r="C301" s="15"/>
      <c r="D301" s="15"/>
    </row>
    <row r="302" spans="1:4" ht="20.100000000000001" customHeight="1">
      <c r="A302" s="15"/>
      <c r="B302" s="15"/>
      <c r="C302" s="15"/>
      <c r="D302" s="15"/>
    </row>
    <row r="303" spans="1:4" ht="20.100000000000001" customHeight="1">
      <c r="A303" s="15"/>
      <c r="B303" s="15"/>
      <c r="C303" s="15"/>
      <c r="D303" s="15"/>
    </row>
    <row r="304" spans="1:4" ht="20.100000000000001" customHeight="1">
      <c r="A304" s="15"/>
      <c r="B304" s="15"/>
      <c r="C304" s="15"/>
      <c r="D304" s="15"/>
    </row>
    <row r="306" spans="1:4" ht="20.100000000000001" customHeight="1">
      <c r="A306" s="15"/>
      <c r="B306" s="15"/>
      <c r="C306" s="15"/>
      <c r="D306" s="15"/>
    </row>
    <row r="307" spans="1:4" ht="20.100000000000001" customHeight="1">
      <c r="A307" s="15"/>
      <c r="B307" s="15"/>
      <c r="C307" s="15"/>
      <c r="D307" s="15"/>
    </row>
    <row r="308" spans="1:4" ht="20.100000000000001" customHeight="1">
      <c r="A308" s="15"/>
      <c r="B308" s="15"/>
      <c r="C308" s="15"/>
      <c r="D308" s="15"/>
    </row>
    <row r="309" spans="1:4" ht="20.100000000000001" customHeight="1">
      <c r="A309" s="15"/>
      <c r="B309" s="15"/>
      <c r="C309" s="15"/>
      <c r="D309" s="15"/>
    </row>
    <row r="310" spans="1:4" ht="20.100000000000001" customHeight="1">
      <c r="A310" s="15"/>
      <c r="B310" s="15"/>
      <c r="C310" s="15"/>
      <c r="D310" s="15"/>
    </row>
    <row r="312" spans="1:4" ht="20.100000000000001" customHeight="1">
      <c r="A312" s="15"/>
      <c r="B312" s="15"/>
      <c r="C312" s="15"/>
      <c r="D312" s="15"/>
    </row>
    <row r="313" spans="1:4" ht="20.100000000000001" customHeight="1">
      <c r="A313" s="15"/>
      <c r="B313" s="15"/>
      <c r="C313" s="15"/>
      <c r="D313" s="15"/>
    </row>
    <row r="314" spans="1:4" ht="20.100000000000001" customHeight="1">
      <c r="A314" s="15"/>
      <c r="B314" s="15"/>
      <c r="C314" s="15"/>
      <c r="D314" s="15"/>
    </row>
    <row r="315" spans="1:4" ht="20.100000000000001" customHeight="1">
      <c r="A315" s="15"/>
      <c r="B315" s="15"/>
      <c r="C315" s="15"/>
      <c r="D315" s="15"/>
    </row>
    <row r="316" spans="1:4" ht="20.100000000000001" customHeight="1">
      <c r="A316" s="15"/>
      <c r="B316" s="15"/>
      <c r="C316" s="15"/>
      <c r="D316" s="15"/>
    </row>
    <row r="318" spans="1:4" ht="20.100000000000001" customHeight="1">
      <c r="A318" s="15"/>
      <c r="B318" s="15"/>
      <c r="C318" s="15"/>
      <c r="D318" s="15"/>
    </row>
    <row r="319" spans="1:4" ht="20.100000000000001" customHeight="1">
      <c r="A319" s="15"/>
      <c r="B319" s="15"/>
      <c r="C319" s="15"/>
      <c r="D319" s="15"/>
    </row>
    <row r="320" spans="1:4" ht="20.100000000000001" customHeight="1">
      <c r="A320" s="15"/>
      <c r="B320" s="15"/>
      <c r="C320" s="15"/>
      <c r="D320" s="15"/>
    </row>
    <row r="321" spans="1:4" ht="20.100000000000001" customHeight="1">
      <c r="A321" s="15"/>
      <c r="B321" s="15"/>
      <c r="C321" s="15"/>
      <c r="D321" s="15"/>
    </row>
    <row r="322" spans="1:4" ht="20.100000000000001" customHeight="1">
      <c r="A322" s="15"/>
      <c r="B322" s="15"/>
      <c r="C322" s="15"/>
      <c r="D322" s="15"/>
    </row>
    <row r="324" spans="1:4" ht="20.100000000000001" customHeight="1">
      <c r="A324" s="15"/>
      <c r="B324" s="15"/>
      <c r="C324" s="15"/>
      <c r="D324" s="15"/>
    </row>
    <row r="325" spans="1:4" ht="20.100000000000001" customHeight="1">
      <c r="A325" s="15"/>
      <c r="B325" s="15"/>
      <c r="C325" s="15"/>
      <c r="D325" s="15"/>
    </row>
    <row r="326" spans="1:4" ht="20.100000000000001" customHeight="1">
      <c r="A326" s="15"/>
      <c r="B326" s="15"/>
      <c r="C326" s="15"/>
      <c r="D326" s="15"/>
    </row>
    <row r="327" spans="1:4" ht="20.100000000000001" customHeight="1">
      <c r="A327" s="15"/>
      <c r="B327" s="15"/>
      <c r="C327" s="15"/>
      <c r="D327" s="15"/>
    </row>
    <row r="328" spans="1:4" ht="20.100000000000001" customHeight="1">
      <c r="A328" s="15"/>
      <c r="B328" s="15"/>
      <c r="C328" s="15"/>
      <c r="D328" s="15"/>
    </row>
    <row r="330" spans="1:4" ht="20.100000000000001" customHeight="1">
      <c r="A330" s="15"/>
      <c r="B330" s="15"/>
      <c r="C330" s="15"/>
      <c r="D330" s="15"/>
    </row>
    <row r="331" spans="1:4" ht="20.100000000000001" customHeight="1">
      <c r="A331" s="15"/>
      <c r="B331" s="15"/>
      <c r="C331" s="15"/>
      <c r="D331" s="15"/>
    </row>
    <row r="332" spans="1:4" ht="20.100000000000001" customHeight="1">
      <c r="A332" s="15"/>
      <c r="B332" s="15"/>
      <c r="C332" s="15"/>
      <c r="D332" s="15"/>
    </row>
    <row r="333" spans="1:4" ht="20.100000000000001" customHeight="1">
      <c r="A333" s="15"/>
      <c r="B333" s="15"/>
      <c r="C333" s="15"/>
      <c r="D333" s="15"/>
    </row>
    <row r="334" spans="1:4" ht="20.100000000000001" customHeight="1">
      <c r="A334" s="15"/>
      <c r="B334" s="15"/>
      <c r="C334" s="15"/>
      <c r="D334" s="15"/>
    </row>
    <row r="336" spans="1:4" ht="20.100000000000001" customHeight="1">
      <c r="A336" s="15"/>
      <c r="B336" s="15"/>
      <c r="C336" s="15"/>
      <c r="D336" s="15"/>
    </row>
    <row r="337" spans="1:4" ht="20.100000000000001" customHeight="1">
      <c r="A337" s="15"/>
      <c r="B337" s="15"/>
      <c r="C337" s="15"/>
      <c r="D337" s="15"/>
    </row>
    <row r="338" spans="1:4" ht="20.100000000000001" customHeight="1">
      <c r="A338" s="15"/>
      <c r="B338" s="15"/>
      <c r="C338" s="15"/>
      <c r="D338" s="15"/>
    </row>
    <row r="339" spans="1:4" ht="20.100000000000001" customHeight="1">
      <c r="A339" s="15"/>
      <c r="B339" s="15"/>
      <c r="C339" s="15"/>
      <c r="D339" s="15"/>
    </row>
    <row r="340" spans="1:4" ht="20.100000000000001" customHeight="1">
      <c r="A340" s="15"/>
      <c r="B340" s="15"/>
      <c r="C340" s="15"/>
      <c r="D340" s="15"/>
    </row>
    <row r="342" spans="1:4" ht="20.100000000000001" customHeight="1">
      <c r="A342" s="15"/>
      <c r="B342" s="15"/>
      <c r="C342" s="15"/>
      <c r="D342" s="15"/>
    </row>
    <row r="343" spans="1:4" ht="20.100000000000001" customHeight="1">
      <c r="A343" s="15"/>
      <c r="B343" s="15"/>
      <c r="C343" s="15"/>
      <c r="D343" s="15"/>
    </row>
    <row r="344" spans="1:4" ht="20.100000000000001" customHeight="1">
      <c r="A344" s="15"/>
      <c r="B344" s="15"/>
      <c r="C344" s="15"/>
      <c r="D344" s="15"/>
    </row>
    <row r="345" spans="1:4" ht="20.100000000000001" customHeight="1">
      <c r="A345" s="15"/>
      <c r="B345" s="15"/>
      <c r="C345" s="15"/>
      <c r="D345" s="15"/>
    </row>
    <row r="346" spans="1:4" ht="20.100000000000001" customHeight="1">
      <c r="A346" s="15"/>
      <c r="B346" s="15"/>
      <c r="C346" s="15"/>
      <c r="D346" s="15"/>
    </row>
    <row r="348" spans="1:4" ht="20.100000000000001" customHeight="1">
      <c r="A348" s="15"/>
      <c r="B348" s="15"/>
      <c r="C348" s="15"/>
      <c r="D348" s="15"/>
    </row>
    <row r="349" spans="1:4" ht="20.100000000000001" customHeight="1">
      <c r="A349" s="15"/>
      <c r="B349" s="15"/>
      <c r="C349" s="15"/>
      <c r="D349" s="15"/>
    </row>
    <row r="350" spans="1:4" ht="20.100000000000001" customHeight="1">
      <c r="A350" s="15"/>
      <c r="B350" s="15"/>
      <c r="C350" s="15"/>
      <c r="D350" s="15"/>
    </row>
    <row r="351" spans="1:4" ht="20.100000000000001" customHeight="1">
      <c r="A351" s="15"/>
      <c r="B351" s="15"/>
      <c r="C351" s="15"/>
      <c r="D351" s="15"/>
    </row>
    <row r="352" spans="1:4" ht="20.100000000000001" customHeight="1">
      <c r="A352" s="15"/>
      <c r="B352" s="15"/>
      <c r="C352" s="15"/>
      <c r="D352" s="15"/>
    </row>
    <row r="354" spans="1:4" ht="20.100000000000001" customHeight="1">
      <c r="A354" s="15"/>
      <c r="B354" s="15"/>
      <c r="C354" s="15"/>
      <c r="D354" s="15"/>
    </row>
    <row r="355" spans="1:4" ht="20.100000000000001" customHeight="1">
      <c r="A355" s="15"/>
      <c r="B355" s="15"/>
      <c r="C355" s="15"/>
      <c r="D355" s="15"/>
    </row>
    <row r="356" spans="1:4" ht="20.100000000000001" customHeight="1">
      <c r="A356" s="15"/>
      <c r="B356" s="15"/>
      <c r="C356" s="15"/>
      <c r="D356" s="15"/>
    </row>
    <row r="357" spans="1:4" ht="20.100000000000001" customHeight="1">
      <c r="A357" s="15"/>
      <c r="B357" s="15"/>
      <c r="C357" s="15"/>
      <c r="D357" s="15"/>
    </row>
    <row r="358" spans="1:4" ht="20.100000000000001" customHeight="1">
      <c r="A358" s="15"/>
      <c r="B358" s="15"/>
      <c r="C358" s="15"/>
      <c r="D358" s="15"/>
    </row>
    <row r="360" spans="1:4" ht="20.100000000000001" customHeight="1">
      <c r="A360" s="15"/>
      <c r="B360" s="15"/>
      <c r="C360" s="15"/>
      <c r="D360" s="15"/>
    </row>
    <row r="361" spans="1:4" ht="20.100000000000001" customHeight="1">
      <c r="A361" s="15"/>
      <c r="B361" s="15"/>
      <c r="C361" s="15"/>
      <c r="D361" s="15"/>
    </row>
    <row r="362" spans="1:4" ht="20.100000000000001" customHeight="1">
      <c r="A362" s="15"/>
      <c r="B362" s="15"/>
      <c r="C362" s="15"/>
      <c r="D362" s="15"/>
    </row>
    <row r="363" spans="1:4" ht="20.100000000000001" customHeight="1">
      <c r="A363" s="15"/>
      <c r="B363" s="15"/>
      <c r="C363" s="15"/>
      <c r="D363" s="15"/>
    </row>
    <row r="364" spans="1:4" ht="20.100000000000001" customHeight="1">
      <c r="A364" s="15"/>
      <c r="B364" s="15"/>
      <c r="C364" s="15"/>
      <c r="D364" s="15"/>
    </row>
    <row r="366" spans="1:4" ht="20.100000000000001" customHeight="1">
      <c r="A366" s="15"/>
      <c r="B366" s="15"/>
      <c r="C366" s="15"/>
      <c r="D366" s="15"/>
    </row>
    <row r="367" spans="1:4" ht="20.100000000000001" customHeight="1">
      <c r="A367" s="15"/>
      <c r="B367" s="15"/>
      <c r="C367" s="15"/>
      <c r="D367" s="15"/>
    </row>
    <row r="368" spans="1:4" ht="20.100000000000001" customHeight="1">
      <c r="A368" s="15"/>
      <c r="B368" s="15"/>
      <c r="C368" s="15"/>
      <c r="D368" s="15"/>
    </row>
    <row r="369" spans="1:4" ht="20.100000000000001" customHeight="1">
      <c r="A369" s="15"/>
      <c r="B369" s="15"/>
      <c r="C369" s="15"/>
      <c r="D369" s="15"/>
    </row>
    <row r="370" spans="1:4" ht="20.100000000000001" customHeight="1">
      <c r="A370" s="15"/>
      <c r="B370" s="15"/>
      <c r="C370" s="15"/>
      <c r="D370" s="15"/>
    </row>
    <row r="372" spans="1:4" ht="20.100000000000001" customHeight="1">
      <c r="A372" s="15"/>
      <c r="B372" s="15"/>
      <c r="C372" s="15"/>
      <c r="D372" s="15"/>
    </row>
    <row r="373" spans="1:4" ht="20.100000000000001" customHeight="1">
      <c r="A373" s="15"/>
      <c r="B373" s="15"/>
      <c r="C373" s="15"/>
      <c r="D373" s="15"/>
    </row>
    <row r="374" spans="1:4" ht="20.100000000000001" customHeight="1">
      <c r="A374" s="15"/>
      <c r="B374" s="15"/>
      <c r="C374" s="15"/>
      <c r="D374" s="15"/>
    </row>
    <row r="375" spans="1:4" ht="20.100000000000001" customHeight="1">
      <c r="A375" s="15"/>
      <c r="B375" s="15"/>
      <c r="C375" s="15"/>
      <c r="D375" s="15"/>
    </row>
    <row r="376" spans="1:4" ht="20.100000000000001" customHeight="1">
      <c r="A376" s="15"/>
      <c r="B376" s="15"/>
      <c r="C376" s="15"/>
      <c r="D376" s="15"/>
    </row>
    <row r="378" spans="1:4" ht="20.100000000000001" customHeight="1">
      <c r="A378" s="15"/>
      <c r="B378" s="15"/>
      <c r="C378" s="15"/>
      <c r="D378" s="15"/>
    </row>
    <row r="379" spans="1:4" ht="20.100000000000001" customHeight="1">
      <c r="A379" s="15"/>
      <c r="B379" s="15"/>
      <c r="C379" s="15"/>
      <c r="D379" s="15"/>
    </row>
    <row r="380" spans="1:4" ht="20.100000000000001" customHeight="1">
      <c r="A380" s="15"/>
      <c r="B380" s="15"/>
      <c r="C380" s="15"/>
      <c r="D380" s="15"/>
    </row>
    <row r="381" spans="1:4" ht="20.100000000000001" customHeight="1">
      <c r="A381" s="15"/>
      <c r="B381" s="15"/>
      <c r="C381" s="15"/>
      <c r="D381" s="15"/>
    </row>
    <row r="382" spans="1:4" ht="20.100000000000001" customHeight="1">
      <c r="A382" s="15"/>
      <c r="B382" s="15"/>
      <c r="C382" s="15"/>
      <c r="D382" s="15"/>
    </row>
    <row r="384" spans="1:4" ht="20.100000000000001" customHeight="1">
      <c r="A384" s="15"/>
      <c r="B384" s="15"/>
      <c r="C384" s="15"/>
      <c r="D384" s="15"/>
    </row>
    <row r="385" spans="1:4" ht="20.100000000000001" customHeight="1">
      <c r="A385" s="15"/>
      <c r="B385" s="15"/>
      <c r="C385" s="15"/>
      <c r="D385" s="15"/>
    </row>
    <row r="386" spans="1:4" ht="20.100000000000001" customHeight="1">
      <c r="A386" s="15"/>
      <c r="B386" s="15"/>
      <c r="C386" s="15"/>
      <c r="D386" s="15"/>
    </row>
    <row r="387" spans="1:4" ht="20.100000000000001" customHeight="1">
      <c r="A387" s="15"/>
      <c r="B387" s="15"/>
      <c r="C387" s="15"/>
      <c r="D387" s="15"/>
    </row>
    <row r="388" spans="1:4" ht="20.100000000000001" customHeight="1">
      <c r="A388" s="15"/>
      <c r="B388" s="15"/>
      <c r="C388" s="15"/>
      <c r="D388" s="15"/>
    </row>
    <row r="390" spans="1:4" ht="20.100000000000001" customHeight="1">
      <c r="A390" s="15"/>
      <c r="B390" s="15"/>
      <c r="C390" s="15"/>
      <c r="D390" s="15"/>
    </row>
    <row r="391" spans="1:4" ht="20.100000000000001" customHeight="1">
      <c r="A391" s="15"/>
      <c r="B391" s="15"/>
      <c r="C391" s="15"/>
      <c r="D391" s="15"/>
    </row>
    <row r="392" spans="1:4" ht="20.100000000000001" customHeight="1">
      <c r="A392" s="15"/>
      <c r="B392" s="15"/>
      <c r="C392" s="15"/>
      <c r="D392" s="15"/>
    </row>
    <row r="393" spans="1:4" ht="20.100000000000001" customHeight="1">
      <c r="A393" s="15"/>
      <c r="B393" s="15"/>
      <c r="C393" s="15"/>
      <c r="D393" s="15"/>
    </row>
    <row r="394" spans="1:4" ht="20.100000000000001" customHeight="1">
      <c r="A394" s="15"/>
      <c r="B394" s="15"/>
      <c r="C394" s="15"/>
      <c r="D394" s="15"/>
    </row>
  </sheetData>
  <mergeCells count="32">
    <mergeCell ref="A43:L43"/>
    <mergeCell ref="A3:L3"/>
    <mergeCell ref="A4:L4"/>
    <mergeCell ref="A5:L5"/>
    <mergeCell ref="A8:L8"/>
    <mergeCell ref="F9:L9"/>
    <mergeCell ref="F10:H10"/>
    <mergeCell ref="J10:L10"/>
    <mergeCell ref="A40:L40"/>
    <mergeCell ref="A41:L41"/>
    <mergeCell ref="A42:L42"/>
    <mergeCell ref="F46:L46"/>
    <mergeCell ref="F47:H47"/>
    <mergeCell ref="J47:L47"/>
    <mergeCell ref="A77:L77"/>
    <mergeCell ref="A78:L78"/>
    <mergeCell ref="F122:H122"/>
    <mergeCell ref="J122:L122"/>
    <mergeCell ref="A6:M6"/>
    <mergeCell ref="A115:L115"/>
    <mergeCell ref="A116:L116"/>
    <mergeCell ref="A117:L117"/>
    <mergeCell ref="A118:L118"/>
    <mergeCell ref="A120:L120"/>
    <mergeCell ref="F121:L121"/>
    <mergeCell ref="A79:L79"/>
    <mergeCell ref="A80:L80"/>
    <mergeCell ref="A82:L82"/>
    <mergeCell ref="F83:L83"/>
    <mergeCell ref="F84:H84"/>
    <mergeCell ref="J84:L84"/>
    <mergeCell ref="A45:L45"/>
  </mergeCells>
  <printOptions horizontalCentered="1"/>
  <pageMargins left="0.70866141732283472" right="0.31496062992125984" top="0.51181102362204722" bottom="1.1811023622047245" header="0.51181102362204722" footer="1.1811023622047245"/>
  <pageSetup paperSize="9" fitToHeight="0" orientation="portrait" blackAndWhite="1" r:id="rId1"/>
  <headerFooter>
    <oddFooter>&amp;L&amp;"Angsana New,Regular"&amp;16Notes to interim financial statements form an integral part of these statement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A0B10-1F6B-439A-9BDC-C5A4AFA8E5C9}">
  <sheetPr>
    <pageSetUpPr fitToPage="1"/>
  </sheetPr>
  <dimension ref="A1:AC75"/>
  <sheetViews>
    <sheetView view="pageBreakPreview" zoomScale="130" zoomScaleNormal="110" zoomScaleSheetLayoutView="130" workbookViewId="0">
      <selection activeCell="D1" sqref="D1"/>
    </sheetView>
  </sheetViews>
  <sheetFormatPr defaultColWidth="9.140625" defaultRowHeight="24" customHeight="1"/>
  <cols>
    <col min="1" max="3" width="1.42578125" style="169" customWidth="1"/>
    <col min="4" max="4" width="41.42578125" style="169" customWidth="1"/>
    <col min="5" max="5" width="6.42578125" style="169" customWidth="1"/>
    <col min="6" max="6" width="0.5703125" style="169" customWidth="1"/>
    <col min="7" max="7" width="11.28515625" style="169" customWidth="1"/>
    <col min="8" max="8" width="0.5703125" style="169" customWidth="1"/>
    <col min="9" max="9" width="11.28515625" style="169" customWidth="1"/>
    <col min="10" max="10" width="0.5703125" style="169" customWidth="1"/>
    <col min="11" max="11" width="11.28515625" style="169" customWidth="1"/>
    <col min="12" max="12" width="0.5703125" style="169" customWidth="1"/>
    <col min="13" max="13" width="11.28515625" style="169" customWidth="1"/>
    <col min="14" max="25" width="9.140625" style="169"/>
    <col min="26" max="26" width="11.28515625" style="171" bestFit="1" customWidth="1"/>
    <col min="27" max="256" width="9.140625" style="169"/>
    <col min="257" max="259" width="1.42578125" style="169" customWidth="1"/>
    <col min="260" max="260" width="41.42578125" style="169" customWidth="1"/>
    <col min="261" max="261" width="6.42578125" style="169" customWidth="1"/>
    <col min="262" max="262" width="0.5703125" style="169" customWidth="1"/>
    <col min="263" max="263" width="11.28515625" style="169" customWidth="1"/>
    <col min="264" max="264" width="0.5703125" style="169" customWidth="1"/>
    <col min="265" max="265" width="11.28515625" style="169" customWidth="1"/>
    <col min="266" max="266" width="0.5703125" style="169" customWidth="1"/>
    <col min="267" max="267" width="11.28515625" style="169" customWidth="1"/>
    <col min="268" max="268" width="0.5703125" style="169" customWidth="1"/>
    <col min="269" max="269" width="11.28515625" style="169" customWidth="1"/>
    <col min="270" max="281" width="9.140625" style="169"/>
    <col min="282" max="282" width="11.28515625" style="169" bestFit="1" customWidth="1"/>
    <col min="283" max="512" width="9.140625" style="169"/>
    <col min="513" max="515" width="1.42578125" style="169" customWidth="1"/>
    <col min="516" max="516" width="41.42578125" style="169" customWidth="1"/>
    <col min="517" max="517" width="6.42578125" style="169" customWidth="1"/>
    <col min="518" max="518" width="0.5703125" style="169" customWidth="1"/>
    <col min="519" max="519" width="11.28515625" style="169" customWidth="1"/>
    <col min="520" max="520" width="0.5703125" style="169" customWidth="1"/>
    <col min="521" max="521" width="11.28515625" style="169" customWidth="1"/>
    <col min="522" max="522" width="0.5703125" style="169" customWidth="1"/>
    <col min="523" max="523" width="11.28515625" style="169" customWidth="1"/>
    <col min="524" max="524" width="0.5703125" style="169" customWidth="1"/>
    <col min="525" max="525" width="11.28515625" style="169" customWidth="1"/>
    <col min="526" max="537" width="9.140625" style="169"/>
    <col min="538" max="538" width="11.28515625" style="169" bestFit="1" customWidth="1"/>
    <col min="539" max="768" width="9.140625" style="169"/>
    <col min="769" max="771" width="1.42578125" style="169" customWidth="1"/>
    <col min="772" max="772" width="41.42578125" style="169" customWidth="1"/>
    <col min="773" max="773" width="6.42578125" style="169" customWidth="1"/>
    <col min="774" max="774" width="0.5703125" style="169" customWidth="1"/>
    <col min="775" max="775" width="11.28515625" style="169" customWidth="1"/>
    <col min="776" max="776" width="0.5703125" style="169" customWidth="1"/>
    <col min="777" max="777" width="11.28515625" style="169" customWidth="1"/>
    <col min="778" max="778" width="0.5703125" style="169" customWidth="1"/>
    <col min="779" max="779" width="11.28515625" style="169" customWidth="1"/>
    <col min="780" max="780" width="0.5703125" style="169" customWidth="1"/>
    <col min="781" max="781" width="11.28515625" style="169" customWidth="1"/>
    <col min="782" max="793" width="9.140625" style="169"/>
    <col min="794" max="794" width="11.28515625" style="169" bestFit="1" customWidth="1"/>
    <col min="795" max="1024" width="9.140625" style="169"/>
    <col min="1025" max="1027" width="1.42578125" style="169" customWidth="1"/>
    <col min="1028" max="1028" width="41.42578125" style="169" customWidth="1"/>
    <col min="1029" max="1029" width="6.42578125" style="169" customWidth="1"/>
    <col min="1030" max="1030" width="0.5703125" style="169" customWidth="1"/>
    <col min="1031" max="1031" width="11.28515625" style="169" customWidth="1"/>
    <col min="1032" max="1032" width="0.5703125" style="169" customWidth="1"/>
    <col min="1033" max="1033" width="11.28515625" style="169" customWidth="1"/>
    <col min="1034" max="1034" width="0.5703125" style="169" customWidth="1"/>
    <col min="1035" max="1035" width="11.28515625" style="169" customWidth="1"/>
    <col min="1036" max="1036" width="0.5703125" style="169" customWidth="1"/>
    <col min="1037" max="1037" width="11.28515625" style="169" customWidth="1"/>
    <col min="1038" max="1049" width="9.140625" style="169"/>
    <col min="1050" max="1050" width="11.28515625" style="169" bestFit="1" customWidth="1"/>
    <col min="1051" max="1280" width="9.140625" style="169"/>
    <col min="1281" max="1283" width="1.42578125" style="169" customWidth="1"/>
    <col min="1284" max="1284" width="41.42578125" style="169" customWidth="1"/>
    <col min="1285" max="1285" width="6.42578125" style="169" customWidth="1"/>
    <col min="1286" max="1286" width="0.5703125" style="169" customWidth="1"/>
    <col min="1287" max="1287" width="11.28515625" style="169" customWidth="1"/>
    <col min="1288" max="1288" width="0.5703125" style="169" customWidth="1"/>
    <col min="1289" max="1289" width="11.28515625" style="169" customWidth="1"/>
    <col min="1290" max="1290" width="0.5703125" style="169" customWidth="1"/>
    <col min="1291" max="1291" width="11.28515625" style="169" customWidth="1"/>
    <col min="1292" max="1292" width="0.5703125" style="169" customWidth="1"/>
    <col min="1293" max="1293" width="11.28515625" style="169" customWidth="1"/>
    <col min="1294" max="1305" width="9.140625" style="169"/>
    <col min="1306" max="1306" width="11.28515625" style="169" bestFit="1" customWidth="1"/>
    <col min="1307" max="1536" width="9.140625" style="169"/>
    <col min="1537" max="1539" width="1.42578125" style="169" customWidth="1"/>
    <col min="1540" max="1540" width="41.42578125" style="169" customWidth="1"/>
    <col min="1541" max="1541" width="6.42578125" style="169" customWidth="1"/>
    <col min="1542" max="1542" width="0.5703125" style="169" customWidth="1"/>
    <col min="1543" max="1543" width="11.28515625" style="169" customWidth="1"/>
    <col min="1544" max="1544" width="0.5703125" style="169" customWidth="1"/>
    <col min="1545" max="1545" width="11.28515625" style="169" customWidth="1"/>
    <col min="1546" max="1546" width="0.5703125" style="169" customWidth="1"/>
    <col min="1547" max="1547" width="11.28515625" style="169" customWidth="1"/>
    <col min="1548" max="1548" width="0.5703125" style="169" customWidth="1"/>
    <col min="1549" max="1549" width="11.28515625" style="169" customWidth="1"/>
    <col min="1550" max="1561" width="9.140625" style="169"/>
    <col min="1562" max="1562" width="11.28515625" style="169" bestFit="1" customWidth="1"/>
    <col min="1563" max="1792" width="9.140625" style="169"/>
    <col min="1793" max="1795" width="1.42578125" style="169" customWidth="1"/>
    <col min="1796" max="1796" width="41.42578125" style="169" customWidth="1"/>
    <col min="1797" max="1797" width="6.42578125" style="169" customWidth="1"/>
    <col min="1798" max="1798" width="0.5703125" style="169" customWidth="1"/>
    <col min="1799" max="1799" width="11.28515625" style="169" customWidth="1"/>
    <col min="1800" max="1800" width="0.5703125" style="169" customWidth="1"/>
    <col min="1801" max="1801" width="11.28515625" style="169" customWidth="1"/>
    <col min="1802" max="1802" width="0.5703125" style="169" customWidth="1"/>
    <col min="1803" max="1803" width="11.28515625" style="169" customWidth="1"/>
    <col min="1804" max="1804" width="0.5703125" style="169" customWidth="1"/>
    <col min="1805" max="1805" width="11.28515625" style="169" customWidth="1"/>
    <col min="1806" max="1817" width="9.140625" style="169"/>
    <col min="1818" max="1818" width="11.28515625" style="169" bestFit="1" customWidth="1"/>
    <col min="1819" max="2048" width="9.140625" style="169"/>
    <col min="2049" max="2051" width="1.42578125" style="169" customWidth="1"/>
    <col min="2052" max="2052" width="41.42578125" style="169" customWidth="1"/>
    <col min="2053" max="2053" width="6.42578125" style="169" customWidth="1"/>
    <col min="2054" max="2054" width="0.5703125" style="169" customWidth="1"/>
    <col min="2055" max="2055" width="11.28515625" style="169" customWidth="1"/>
    <col min="2056" max="2056" width="0.5703125" style="169" customWidth="1"/>
    <col min="2057" max="2057" width="11.28515625" style="169" customWidth="1"/>
    <col min="2058" max="2058" width="0.5703125" style="169" customWidth="1"/>
    <col min="2059" max="2059" width="11.28515625" style="169" customWidth="1"/>
    <col min="2060" max="2060" width="0.5703125" style="169" customWidth="1"/>
    <col min="2061" max="2061" width="11.28515625" style="169" customWidth="1"/>
    <col min="2062" max="2073" width="9.140625" style="169"/>
    <col min="2074" max="2074" width="11.28515625" style="169" bestFit="1" customWidth="1"/>
    <col min="2075" max="2304" width="9.140625" style="169"/>
    <col min="2305" max="2307" width="1.42578125" style="169" customWidth="1"/>
    <col min="2308" max="2308" width="41.42578125" style="169" customWidth="1"/>
    <col min="2309" max="2309" width="6.42578125" style="169" customWidth="1"/>
    <col min="2310" max="2310" width="0.5703125" style="169" customWidth="1"/>
    <col min="2311" max="2311" width="11.28515625" style="169" customWidth="1"/>
    <col min="2312" max="2312" width="0.5703125" style="169" customWidth="1"/>
    <col min="2313" max="2313" width="11.28515625" style="169" customWidth="1"/>
    <col min="2314" max="2314" width="0.5703125" style="169" customWidth="1"/>
    <col min="2315" max="2315" width="11.28515625" style="169" customWidth="1"/>
    <col min="2316" max="2316" width="0.5703125" style="169" customWidth="1"/>
    <col min="2317" max="2317" width="11.28515625" style="169" customWidth="1"/>
    <col min="2318" max="2329" width="9.140625" style="169"/>
    <col min="2330" max="2330" width="11.28515625" style="169" bestFit="1" customWidth="1"/>
    <col min="2331" max="2560" width="9.140625" style="169"/>
    <col min="2561" max="2563" width="1.42578125" style="169" customWidth="1"/>
    <col min="2564" max="2564" width="41.42578125" style="169" customWidth="1"/>
    <col min="2565" max="2565" width="6.42578125" style="169" customWidth="1"/>
    <col min="2566" max="2566" width="0.5703125" style="169" customWidth="1"/>
    <col min="2567" max="2567" width="11.28515625" style="169" customWidth="1"/>
    <col min="2568" max="2568" width="0.5703125" style="169" customWidth="1"/>
    <col min="2569" max="2569" width="11.28515625" style="169" customWidth="1"/>
    <col min="2570" max="2570" width="0.5703125" style="169" customWidth="1"/>
    <col min="2571" max="2571" width="11.28515625" style="169" customWidth="1"/>
    <col min="2572" max="2572" width="0.5703125" style="169" customWidth="1"/>
    <col min="2573" max="2573" width="11.28515625" style="169" customWidth="1"/>
    <col min="2574" max="2585" width="9.140625" style="169"/>
    <col min="2586" max="2586" width="11.28515625" style="169" bestFit="1" customWidth="1"/>
    <col min="2587" max="2816" width="9.140625" style="169"/>
    <col min="2817" max="2819" width="1.42578125" style="169" customWidth="1"/>
    <col min="2820" max="2820" width="41.42578125" style="169" customWidth="1"/>
    <col min="2821" max="2821" width="6.42578125" style="169" customWidth="1"/>
    <col min="2822" max="2822" width="0.5703125" style="169" customWidth="1"/>
    <col min="2823" max="2823" width="11.28515625" style="169" customWidth="1"/>
    <col min="2824" max="2824" width="0.5703125" style="169" customWidth="1"/>
    <col min="2825" max="2825" width="11.28515625" style="169" customWidth="1"/>
    <col min="2826" max="2826" width="0.5703125" style="169" customWidth="1"/>
    <col min="2827" max="2827" width="11.28515625" style="169" customWidth="1"/>
    <col min="2828" max="2828" width="0.5703125" style="169" customWidth="1"/>
    <col min="2829" max="2829" width="11.28515625" style="169" customWidth="1"/>
    <col min="2830" max="2841" width="9.140625" style="169"/>
    <col min="2842" max="2842" width="11.28515625" style="169" bestFit="1" customWidth="1"/>
    <col min="2843" max="3072" width="9.140625" style="169"/>
    <col min="3073" max="3075" width="1.42578125" style="169" customWidth="1"/>
    <col min="3076" max="3076" width="41.42578125" style="169" customWidth="1"/>
    <col min="3077" max="3077" width="6.42578125" style="169" customWidth="1"/>
    <col min="3078" max="3078" width="0.5703125" style="169" customWidth="1"/>
    <col min="3079" max="3079" width="11.28515625" style="169" customWidth="1"/>
    <col min="3080" max="3080" width="0.5703125" style="169" customWidth="1"/>
    <col min="3081" max="3081" width="11.28515625" style="169" customWidth="1"/>
    <col min="3082" max="3082" width="0.5703125" style="169" customWidth="1"/>
    <col min="3083" max="3083" width="11.28515625" style="169" customWidth="1"/>
    <col min="3084" max="3084" width="0.5703125" style="169" customWidth="1"/>
    <col min="3085" max="3085" width="11.28515625" style="169" customWidth="1"/>
    <col min="3086" max="3097" width="9.140625" style="169"/>
    <col min="3098" max="3098" width="11.28515625" style="169" bestFit="1" customWidth="1"/>
    <col min="3099" max="3328" width="9.140625" style="169"/>
    <col min="3329" max="3331" width="1.42578125" style="169" customWidth="1"/>
    <col min="3332" max="3332" width="41.42578125" style="169" customWidth="1"/>
    <col min="3333" max="3333" width="6.42578125" style="169" customWidth="1"/>
    <col min="3334" max="3334" width="0.5703125" style="169" customWidth="1"/>
    <col min="3335" max="3335" width="11.28515625" style="169" customWidth="1"/>
    <col min="3336" max="3336" width="0.5703125" style="169" customWidth="1"/>
    <col min="3337" max="3337" width="11.28515625" style="169" customWidth="1"/>
    <col min="3338" max="3338" width="0.5703125" style="169" customWidth="1"/>
    <col min="3339" max="3339" width="11.28515625" style="169" customWidth="1"/>
    <col min="3340" max="3340" width="0.5703125" style="169" customWidth="1"/>
    <col min="3341" max="3341" width="11.28515625" style="169" customWidth="1"/>
    <col min="3342" max="3353" width="9.140625" style="169"/>
    <col min="3354" max="3354" width="11.28515625" style="169" bestFit="1" customWidth="1"/>
    <col min="3355" max="3584" width="9.140625" style="169"/>
    <col min="3585" max="3587" width="1.42578125" style="169" customWidth="1"/>
    <col min="3588" max="3588" width="41.42578125" style="169" customWidth="1"/>
    <col min="3589" max="3589" width="6.42578125" style="169" customWidth="1"/>
    <col min="3590" max="3590" width="0.5703125" style="169" customWidth="1"/>
    <col min="3591" max="3591" width="11.28515625" style="169" customWidth="1"/>
    <col min="3592" max="3592" width="0.5703125" style="169" customWidth="1"/>
    <col min="3593" max="3593" width="11.28515625" style="169" customWidth="1"/>
    <col min="3594" max="3594" width="0.5703125" style="169" customWidth="1"/>
    <col min="3595" max="3595" width="11.28515625" style="169" customWidth="1"/>
    <col min="3596" max="3596" width="0.5703125" style="169" customWidth="1"/>
    <col min="3597" max="3597" width="11.28515625" style="169" customWidth="1"/>
    <col min="3598" max="3609" width="9.140625" style="169"/>
    <col min="3610" max="3610" width="11.28515625" style="169" bestFit="1" customWidth="1"/>
    <col min="3611" max="3840" width="9.140625" style="169"/>
    <col min="3841" max="3843" width="1.42578125" style="169" customWidth="1"/>
    <col min="3844" max="3844" width="41.42578125" style="169" customWidth="1"/>
    <col min="3845" max="3845" width="6.42578125" style="169" customWidth="1"/>
    <col min="3846" max="3846" width="0.5703125" style="169" customWidth="1"/>
    <col min="3847" max="3847" width="11.28515625" style="169" customWidth="1"/>
    <col min="3848" max="3848" width="0.5703125" style="169" customWidth="1"/>
    <col min="3849" max="3849" width="11.28515625" style="169" customWidth="1"/>
    <col min="3850" max="3850" width="0.5703125" style="169" customWidth="1"/>
    <col min="3851" max="3851" width="11.28515625" style="169" customWidth="1"/>
    <col min="3852" max="3852" width="0.5703125" style="169" customWidth="1"/>
    <col min="3853" max="3853" width="11.28515625" style="169" customWidth="1"/>
    <col min="3854" max="3865" width="9.140625" style="169"/>
    <col min="3866" max="3866" width="11.28515625" style="169" bestFit="1" customWidth="1"/>
    <col min="3867" max="4096" width="9.140625" style="169"/>
    <col min="4097" max="4099" width="1.42578125" style="169" customWidth="1"/>
    <col min="4100" max="4100" width="41.42578125" style="169" customWidth="1"/>
    <col min="4101" max="4101" width="6.42578125" style="169" customWidth="1"/>
    <col min="4102" max="4102" width="0.5703125" style="169" customWidth="1"/>
    <col min="4103" max="4103" width="11.28515625" style="169" customWidth="1"/>
    <col min="4104" max="4104" width="0.5703125" style="169" customWidth="1"/>
    <col min="4105" max="4105" width="11.28515625" style="169" customWidth="1"/>
    <col min="4106" max="4106" width="0.5703125" style="169" customWidth="1"/>
    <col min="4107" max="4107" width="11.28515625" style="169" customWidth="1"/>
    <col min="4108" max="4108" width="0.5703125" style="169" customWidth="1"/>
    <col min="4109" max="4109" width="11.28515625" style="169" customWidth="1"/>
    <col min="4110" max="4121" width="9.140625" style="169"/>
    <col min="4122" max="4122" width="11.28515625" style="169" bestFit="1" customWidth="1"/>
    <col min="4123" max="4352" width="9.140625" style="169"/>
    <col min="4353" max="4355" width="1.42578125" style="169" customWidth="1"/>
    <col min="4356" max="4356" width="41.42578125" style="169" customWidth="1"/>
    <col min="4357" max="4357" width="6.42578125" style="169" customWidth="1"/>
    <col min="4358" max="4358" width="0.5703125" style="169" customWidth="1"/>
    <col min="4359" max="4359" width="11.28515625" style="169" customWidth="1"/>
    <col min="4360" max="4360" width="0.5703125" style="169" customWidth="1"/>
    <col min="4361" max="4361" width="11.28515625" style="169" customWidth="1"/>
    <col min="4362" max="4362" width="0.5703125" style="169" customWidth="1"/>
    <col min="4363" max="4363" width="11.28515625" style="169" customWidth="1"/>
    <col min="4364" max="4364" width="0.5703125" style="169" customWidth="1"/>
    <col min="4365" max="4365" width="11.28515625" style="169" customWidth="1"/>
    <col min="4366" max="4377" width="9.140625" style="169"/>
    <col min="4378" max="4378" width="11.28515625" style="169" bestFit="1" customWidth="1"/>
    <col min="4379" max="4608" width="9.140625" style="169"/>
    <col min="4609" max="4611" width="1.42578125" style="169" customWidth="1"/>
    <col min="4612" max="4612" width="41.42578125" style="169" customWidth="1"/>
    <col min="4613" max="4613" width="6.42578125" style="169" customWidth="1"/>
    <col min="4614" max="4614" width="0.5703125" style="169" customWidth="1"/>
    <col min="4615" max="4615" width="11.28515625" style="169" customWidth="1"/>
    <col min="4616" max="4616" width="0.5703125" style="169" customWidth="1"/>
    <col min="4617" max="4617" width="11.28515625" style="169" customWidth="1"/>
    <col min="4618" max="4618" width="0.5703125" style="169" customWidth="1"/>
    <col min="4619" max="4619" width="11.28515625" style="169" customWidth="1"/>
    <col min="4620" max="4620" width="0.5703125" style="169" customWidth="1"/>
    <col min="4621" max="4621" width="11.28515625" style="169" customWidth="1"/>
    <col min="4622" max="4633" width="9.140625" style="169"/>
    <col min="4634" max="4634" width="11.28515625" style="169" bestFit="1" customWidth="1"/>
    <col min="4635" max="4864" width="9.140625" style="169"/>
    <col min="4865" max="4867" width="1.42578125" style="169" customWidth="1"/>
    <col min="4868" max="4868" width="41.42578125" style="169" customWidth="1"/>
    <col min="4869" max="4869" width="6.42578125" style="169" customWidth="1"/>
    <col min="4870" max="4870" width="0.5703125" style="169" customWidth="1"/>
    <col min="4871" max="4871" width="11.28515625" style="169" customWidth="1"/>
    <col min="4872" max="4872" width="0.5703125" style="169" customWidth="1"/>
    <col min="4873" max="4873" width="11.28515625" style="169" customWidth="1"/>
    <col min="4874" max="4874" width="0.5703125" style="169" customWidth="1"/>
    <col min="4875" max="4875" width="11.28515625" style="169" customWidth="1"/>
    <col min="4876" max="4876" width="0.5703125" style="169" customWidth="1"/>
    <col min="4877" max="4877" width="11.28515625" style="169" customWidth="1"/>
    <col min="4878" max="4889" width="9.140625" style="169"/>
    <col min="4890" max="4890" width="11.28515625" style="169" bestFit="1" customWidth="1"/>
    <col min="4891" max="5120" width="9.140625" style="169"/>
    <col min="5121" max="5123" width="1.42578125" style="169" customWidth="1"/>
    <col min="5124" max="5124" width="41.42578125" style="169" customWidth="1"/>
    <col min="5125" max="5125" width="6.42578125" style="169" customWidth="1"/>
    <col min="5126" max="5126" width="0.5703125" style="169" customWidth="1"/>
    <col min="5127" max="5127" width="11.28515625" style="169" customWidth="1"/>
    <col min="5128" max="5128" width="0.5703125" style="169" customWidth="1"/>
    <col min="5129" max="5129" width="11.28515625" style="169" customWidth="1"/>
    <col min="5130" max="5130" width="0.5703125" style="169" customWidth="1"/>
    <col min="5131" max="5131" width="11.28515625" style="169" customWidth="1"/>
    <col min="5132" max="5132" width="0.5703125" style="169" customWidth="1"/>
    <col min="5133" max="5133" width="11.28515625" style="169" customWidth="1"/>
    <col min="5134" max="5145" width="9.140625" style="169"/>
    <col min="5146" max="5146" width="11.28515625" style="169" bestFit="1" customWidth="1"/>
    <col min="5147" max="5376" width="9.140625" style="169"/>
    <col min="5377" max="5379" width="1.42578125" style="169" customWidth="1"/>
    <col min="5380" max="5380" width="41.42578125" style="169" customWidth="1"/>
    <col min="5381" max="5381" width="6.42578125" style="169" customWidth="1"/>
    <col min="5382" max="5382" width="0.5703125" style="169" customWidth="1"/>
    <col min="5383" max="5383" width="11.28515625" style="169" customWidth="1"/>
    <col min="5384" max="5384" width="0.5703125" style="169" customWidth="1"/>
    <col min="5385" max="5385" width="11.28515625" style="169" customWidth="1"/>
    <col min="5386" max="5386" width="0.5703125" style="169" customWidth="1"/>
    <col min="5387" max="5387" width="11.28515625" style="169" customWidth="1"/>
    <col min="5388" max="5388" width="0.5703125" style="169" customWidth="1"/>
    <col min="5389" max="5389" width="11.28515625" style="169" customWidth="1"/>
    <col min="5390" max="5401" width="9.140625" style="169"/>
    <col min="5402" max="5402" width="11.28515625" style="169" bestFit="1" customWidth="1"/>
    <col min="5403" max="5632" width="9.140625" style="169"/>
    <col min="5633" max="5635" width="1.42578125" style="169" customWidth="1"/>
    <col min="5636" max="5636" width="41.42578125" style="169" customWidth="1"/>
    <col min="5637" max="5637" width="6.42578125" style="169" customWidth="1"/>
    <col min="5638" max="5638" width="0.5703125" style="169" customWidth="1"/>
    <col min="5639" max="5639" width="11.28515625" style="169" customWidth="1"/>
    <col min="5640" max="5640" width="0.5703125" style="169" customWidth="1"/>
    <col min="5641" max="5641" width="11.28515625" style="169" customWidth="1"/>
    <col min="5642" max="5642" width="0.5703125" style="169" customWidth="1"/>
    <col min="5643" max="5643" width="11.28515625" style="169" customWidth="1"/>
    <col min="5644" max="5644" width="0.5703125" style="169" customWidth="1"/>
    <col min="5645" max="5645" width="11.28515625" style="169" customWidth="1"/>
    <col min="5646" max="5657" width="9.140625" style="169"/>
    <col min="5658" max="5658" width="11.28515625" style="169" bestFit="1" customWidth="1"/>
    <col min="5659" max="5888" width="9.140625" style="169"/>
    <col min="5889" max="5891" width="1.42578125" style="169" customWidth="1"/>
    <col min="5892" max="5892" width="41.42578125" style="169" customWidth="1"/>
    <col min="5893" max="5893" width="6.42578125" style="169" customWidth="1"/>
    <col min="5894" max="5894" width="0.5703125" style="169" customWidth="1"/>
    <col min="5895" max="5895" width="11.28515625" style="169" customWidth="1"/>
    <col min="5896" max="5896" width="0.5703125" style="169" customWidth="1"/>
    <col min="5897" max="5897" width="11.28515625" style="169" customWidth="1"/>
    <col min="5898" max="5898" width="0.5703125" style="169" customWidth="1"/>
    <col min="5899" max="5899" width="11.28515625" style="169" customWidth="1"/>
    <col min="5900" max="5900" width="0.5703125" style="169" customWidth="1"/>
    <col min="5901" max="5901" width="11.28515625" style="169" customWidth="1"/>
    <col min="5902" max="5913" width="9.140625" style="169"/>
    <col min="5914" max="5914" width="11.28515625" style="169" bestFit="1" customWidth="1"/>
    <col min="5915" max="6144" width="9.140625" style="169"/>
    <col min="6145" max="6147" width="1.42578125" style="169" customWidth="1"/>
    <col min="6148" max="6148" width="41.42578125" style="169" customWidth="1"/>
    <col min="6149" max="6149" width="6.42578125" style="169" customWidth="1"/>
    <col min="6150" max="6150" width="0.5703125" style="169" customWidth="1"/>
    <col min="6151" max="6151" width="11.28515625" style="169" customWidth="1"/>
    <col min="6152" max="6152" width="0.5703125" style="169" customWidth="1"/>
    <col min="6153" max="6153" width="11.28515625" style="169" customWidth="1"/>
    <col min="6154" max="6154" width="0.5703125" style="169" customWidth="1"/>
    <col min="6155" max="6155" width="11.28515625" style="169" customWidth="1"/>
    <col min="6156" max="6156" width="0.5703125" style="169" customWidth="1"/>
    <col min="6157" max="6157" width="11.28515625" style="169" customWidth="1"/>
    <col min="6158" max="6169" width="9.140625" style="169"/>
    <col min="6170" max="6170" width="11.28515625" style="169" bestFit="1" customWidth="1"/>
    <col min="6171" max="6400" width="9.140625" style="169"/>
    <col min="6401" max="6403" width="1.42578125" style="169" customWidth="1"/>
    <col min="6404" max="6404" width="41.42578125" style="169" customWidth="1"/>
    <col min="6405" max="6405" width="6.42578125" style="169" customWidth="1"/>
    <col min="6406" max="6406" width="0.5703125" style="169" customWidth="1"/>
    <col min="6407" max="6407" width="11.28515625" style="169" customWidth="1"/>
    <col min="6408" max="6408" width="0.5703125" style="169" customWidth="1"/>
    <col min="6409" max="6409" width="11.28515625" style="169" customWidth="1"/>
    <col min="6410" max="6410" width="0.5703125" style="169" customWidth="1"/>
    <col min="6411" max="6411" width="11.28515625" style="169" customWidth="1"/>
    <col min="6412" max="6412" width="0.5703125" style="169" customWidth="1"/>
    <col min="6413" max="6413" width="11.28515625" style="169" customWidth="1"/>
    <col min="6414" max="6425" width="9.140625" style="169"/>
    <col min="6426" max="6426" width="11.28515625" style="169" bestFit="1" customWidth="1"/>
    <col min="6427" max="6656" width="9.140625" style="169"/>
    <col min="6657" max="6659" width="1.42578125" style="169" customWidth="1"/>
    <col min="6660" max="6660" width="41.42578125" style="169" customWidth="1"/>
    <col min="6661" max="6661" width="6.42578125" style="169" customWidth="1"/>
    <col min="6662" max="6662" width="0.5703125" style="169" customWidth="1"/>
    <col min="6663" max="6663" width="11.28515625" style="169" customWidth="1"/>
    <col min="6664" max="6664" width="0.5703125" style="169" customWidth="1"/>
    <col min="6665" max="6665" width="11.28515625" style="169" customWidth="1"/>
    <col min="6666" max="6666" width="0.5703125" style="169" customWidth="1"/>
    <col min="6667" max="6667" width="11.28515625" style="169" customWidth="1"/>
    <col min="6668" max="6668" width="0.5703125" style="169" customWidth="1"/>
    <col min="6669" max="6669" width="11.28515625" style="169" customWidth="1"/>
    <col min="6670" max="6681" width="9.140625" style="169"/>
    <col min="6682" max="6682" width="11.28515625" style="169" bestFit="1" customWidth="1"/>
    <col min="6683" max="6912" width="9.140625" style="169"/>
    <col min="6913" max="6915" width="1.42578125" style="169" customWidth="1"/>
    <col min="6916" max="6916" width="41.42578125" style="169" customWidth="1"/>
    <col min="6917" max="6917" width="6.42578125" style="169" customWidth="1"/>
    <col min="6918" max="6918" width="0.5703125" style="169" customWidth="1"/>
    <col min="6919" max="6919" width="11.28515625" style="169" customWidth="1"/>
    <col min="6920" max="6920" width="0.5703125" style="169" customWidth="1"/>
    <col min="6921" max="6921" width="11.28515625" style="169" customWidth="1"/>
    <col min="6922" max="6922" width="0.5703125" style="169" customWidth="1"/>
    <col min="6923" max="6923" width="11.28515625" style="169" customWidth="1"/>
    <col min="6924" max="6924" width="0.5703125" style="169" customWidth="1"/>
    <col min="6925" max="6925" width="11.28515625" style="169" customWidth="1"/>
    <col min="6926" max="6937" width="9.140625" style="169"/>
    <col min="6938" max="6938" width="11.28515625" style="169" bestFit="1" customWidth="1"/>
    <col min="6939" max="7168" width="9.140625" style="169"/>
    <col min="7169" max="7171" width="1.42578125" style="169" customWidth="1"/>
    <col min="7172" max="7172" width="41.42578125" style="169" customWidth="1"/>
    <col min="7173" max="7173" width="6.42578125" style="169" customWidth="1"/>
    <col min="7174" max="7174" width="0.5703125" style="169" customWidth="1"/>
    <col min="7175" max="7175" width="11.28515625" style="169" customWidth="1"/>
    <col min="7176" max="7176" width="0.5703125" style="169" customWidth="1"/>
    <col min="7177" max="7177" width="11.28515625" style="169" customWidth="1"/>
    <col min="7178" max="7178" width="0.5703125" style="169" customWidth="1"/>
    <col min="7179" max="7179" width="11.28515625" style="169" customWidth="1"/>
    <col min="7180" max="7180" width="0.5703125" style="169" customWidth="1"/>
    <col min="7181" max="7181" width="11.28515625" style="169" customWidth="1"/>
    <col min="7182" max="7193" width="9.140625" style="169"/>
    <col min="7194" max="7194" width="11.28515625" style="169" bestFit="1" customWidth="1"/>
    <col min="7195" max="7424" width="9.140625" style="169"/>
    <col min="7425" max="7427" width="1.42578125" style="169" customWidth="1"/>
    <col min="7428" max="7428" width="41.42578125" style="169" customWidth="1"/>
    <col min="7429" max="7429" width="6.42578125" style="169" customWidth="1"/>
    <col min="7430" max="7430" width="0.5703125" style="169" customWidth="1"/>
    <col min="7431" max="7431" width="11.28515625" style="169" customWidth="1"/>
    <col min="7432" max="7432" width="0.5703125" style="169" customWidth="1"/>
    <col min="7433" max="7433" width="11.28515625" style="169" customWidth="1"/>
    <col min="7434" max="7434" width="0.5703125" style="169" customWidth="1"/>
    <col min="7435" max="7435" width="11.28515625" style="169" customWidth="1"/>
    <col min="7436" max="7436" width="0.5703125" style="169" customWidth="1"/>
    <col min="7437" max="7437" width="11.28515625" style="169" customWidth="1"/>
    <col min="7438" max="7449" width="9.140625" style="169"/>
    <col min="7450" max="7450" width="11.28515625" style="169" bestFit="1" customWidth="1"/>
    <col min="7451" max="7680" width="9.140625" style="169"/>
    <col min="7681" max="7683" width="1.42578125" style="169" customWidth="1"/>
    <col min="7684" max="7684" width="41.42578125" style="169" customWidth="1"/>
    <col min="7685" max="7685" width="6.42578125" style="169" customWidth="1"/>
    <col min="7686" max="7686" width="0.5703125" style="169" customWidth="1"/>
    <col min="7687" max="7687" width="11.28515625" style="169" customWidth="1"/>
    <col min="7688" max="7688" width="0.5703125" style="169" customWidth="1"/>
    <col min="7689" max="7689" width="11.28515625" style="169" customWidth="1"/>
    <col min="7690" max="7690" width="0.5703125" style="169" customWidth="1"/>
    <col min="7691" max="7691" width="11.28515625" style="169" customWidth="1"/>
    <col min="7692" max="7692" width="0.5703125" style="169" customWidth="1"/>
    <col min="7693" max="7693" width="11.28515625" style="169" customWidth="1"/>
    <col min="7694" max="7705" width="9.140625" style="169"/>
    <col min="7706" max="7706" width="11.28515625" style="169" bestFit="1" customWidth="1"/>
    <col min="7707" max="7936" width="9.140625" style="169"/>
    <col min="7937" max="7939" width="1.42578125" style="169" customWidth="1"/>
    <col min="7940" max="7940" width="41.42578125" style="169" customWidth="1"/>
    <col min="7941" max="7941" width="6.42578125" style="169" customWidth="1"/>
    <col min="7942" max="7942" width="0.5703125" style="169" customWidth="1"/>
    <col min="7943" max="7943" width="11.28515625" style="169" customWidth="1"/>
    <col min="7944" max="7944" width="0.5703125" style="169" customWidth="1"/>
    <col min="7945" max="7945" width="11.28515625" style="169" customWidth="1"/>
    <col min="7946" max="7946" width="0.5703125" style="169" customWidth="1"/>
    <col min="7947" max="7947" width="11.28515625" style="169" customWidth="1"/>
    <col min="7948" max="7948" width="0.5703125" style="169" customWidth="1"/>
    <col min="7949" max="7949" width="11.28515625" style="169" customWidth="1"/>
    <col min="7950" max="7961" width="9.140625" style="169"/>
    <col min="7962" max="7962" width="11.28515625" style="169" bestFit="1" customWidth="1"/>
    <col min="7963" max="8192" width="9.140625" style="169"/>
    <col min="8193" max="8195" width="1.42578125" style="169" customWidth="1"/>
    <col min="8196" max="8196" width="41.42578125" style="169" customWidth="1"/>
    <col min="8197" max="8197" width="6.42578125" style="169" customWidth="1"/>
    <col min="8198" max="8198" width="0.5703125" style="169" customWidth="1"/>
    <col min="8199" max="8199" width="11.28515625" style="169" customWidth="1"/>
    <col min="8200" max="8200" width="0.5703125" style="169" customWidth="1"/>
    <col min="8201" max="8201" width="11.28515625" style="169" customWidth="1"/>
    <col min="8202" max="8202" width="0.5703125" style="169" customWidth="1"/>
    <col min="8203" max="8203" width="11.28515625" style="169" customWidth="1"/>
    <col min="8204" max="8204" width="0.5703125" style="169" customWidth="1"/>
    <col min="8205" max="8205" width="11.28515625" style="169" customWidth="1"/>
    <col min="8206" max="8217" width="9.140625" style="169"/>
    <col min="8218" max="8218" width="11.28515625" style="169" bestFit="1" customWidth="1"/>
    <col min="8219" max="8448" width="9.140625" style="169"/>
    <col min="8449" max="8451" width="1.42578125" style="169" customWidth="1"/>
    <col min="8452" max="8452" width="41.42578125" style="169" customWidth="1"/>
    <col min="8453" max="8453" width="6.42578125" style="169" customWidth="1"/>
    <col min="8454" max="8454" width="0.5703125" style="169" customWidth="1"/>
    <col min="8455" max="8455" width="11.28515625" style="169" customWidth="1"/>
    <col min="8456" max="8456" width="0.5703125" style="169" customWidth="1"/>
    <col min="8457" max="8457" width="11.28515625" style="169" customWidth="1"/>
    <col min="8458" max="8458" width="0.5703125" style="169" customWidth="1"/>
    <col min="8459" max="8459" width="11.28515625" style="169" customWidth="1"/>
    <col min="8460" max="8460" width="0.5703125" style="169" customWidth="1"/>
    <col min="8461" max="8461" width="11.28515625" style="169" customWidth="1"/>
    <col min="8462" max="8473" width="9.140625" style="169"/>
    <col min="8474" max="8474" width="11.28515625" style="169" bestFit="1" customWidth="1"/>
    <col min="8475" max="8704" width="9.140625" style="169"/>
    <col min="8705" max="8707" width="1.42578125" style="169" customWidth="1"/>
    <col min="8708" max="8708" width="41.42578125" style="169" customWidth="1"/>
    <col min="8709" max="8709" width="6.42578125" style="169" customWidth="1"/>
    <col min="8710" max="8710" width="0.5703125" style="169" customWidth="1"/>
    <col min="8711" max="8711" width="11.28515625" style="169" customWidth="1"/>
    <col min="8712" max="8712" width="0.5703125" style="169" customWidth="1"/>
    <col min="8713" max="8713" width="11.28515625" style="169" customWidth="1"/>
    <col min="8714" max="8714" width="0.5703125" style="169" customWidth="1"/>
    <col min="8715" max="8715" width="11.28515625" style="169" customWidth="1"/>
    <col min="8716" max="8716" width="0.5703125" style="169" customWidth="1"/>
    <col min="8717" max="8717" width="11.28515625" style="169" customWidth="1"/>
    <col min="8718" max="8729" width="9.140625" style="169"/>
    <col min="8730" max="8730" width="11.28515625" style="169" bestFit="1" customWidth="1"/>
    <col min="8731" max="8960" width="9.140625" style="169"/>
    <col min="8961" max="8963" width="1.42578125" style="169" customWidth="1"/>
    <col min="8964" max="8964" width="41.42578125" style="169" customWidth="1"/>
    <col min="8965" max="8965" width="6.42578125" style="169" customWidth="1"/>
    <col min="8966" max="8966" width="0.5703125" style="169" customWidth="1"/>
    <col min="8967" max="8967" width="11.28515625" style="169" customWidth="1"/>
    <col min="8968" max="8968" width="0.5703125" style="169" customWidth="1"/>
    <col min="8969" max="8969" width="11.28515625" style="169" customWidth="1"/>
    <col min="8970" max="8970" width="0.5703125" style="169" customWidth="1"/>
    <col min="8971" max="8971" width="11.28515625" style="169" customWidth="1"/>
    <col min="8972" max="8972" width="0.5703125" style="169" customWidth="1"/>
    <col min="8973" max="8973" width="11.28515625" style="169" customWidth="1"/>
    <col min="8974" max="8985" width="9.140625" style="169"/>
    <col min="8986" max="8986" width="11.28515625" style="169" bestFit="1" customWidth="1"/>
    <col min="8987" max="9216" width="9.140625" style="169"/>
    <col min="9217" max="9219" width="1.42578125" style="169" customWidth="1"/>
    <col min="9220" max="9220" width="41.42578125" style="169" customWidth="1"/>
    <col min="9221" max="9221" width="6.42578125" style="169" customWidth="1"/>
    <col min="9222" max="9222" width="0.5703125" style="169" customWidth="1"/>
    <col min="9223" max="9223" width="11.28515625" style="169" customWidth="1"/>
    <col min="9224" max="9224" width="0.5703125" style="169" customWidth="1"/>
    <col min="9225" max="9225" width="11.28515625" style="169" customWidth="1"/>
    <col min="9226" max="9226" width="0.5703125" style="169" customWidth="1"/>
    <col min="9227" max="9227" width="11.28515625" style="169" customWidth="1"/>
    <col min="9228" max="9228" width="0.5703125" style="169" customWidth="1"/>
    <col min="9229" max="9229" width="11.28515625" style="169" customWidth="1"/>
    <col min="9230" max="9241" width="9.140625" style="169"/>
    <col min="9242" max="9242" width="11.28515625" style="169" bestFit="1" customWidth="1"/>
    <col min="9243" max="9472" width="9.140625" style="169"/>
    <col min="9473" max="9475" width="1.42578125" style="169" customWidth="1"/>
    <col min="9476" max="9476" width="41.42578125" style="169" customWidth="1"/>
    <col min="9477" max="9477" width="6.42578125" style="169" customWidth="1"/>
    <col min="9478" max="9478" width="0.5703125" style="169" customWidth="1"/>
    <col min="9479" max="9479" width="11.28515625" style="169" customWidth="1"/>
    <col min="9480" max="9480" width="0.5703125" style="169" customWidth="1"/>
    <col min="9481" max="9481" width="11.28515625" style="169" customWidth="1"/>
    <col min="9482" max="9482" width="0.5703125" style="169" customWidth="1"/>
    <col min="9483" max="9483" width="11.28515625" style="169" customWidth="1"/>
    <col min="9484" max="9484" width="0.5703125" style="169" customWidth="1"/>
    <col min="9485" max="9485" width="11.28515625" style="169" customWidth="1"/>
    <col min="9486" max="9497" width="9.140625" style="169"/>
    <col min="9498" max="9498" width="11.28515625" style="169" bestFit="1" customWidth="1"/>
    <col min="9499" max="9728" width="9.140625" style="169"/>
    <col min="9729" max="9731" width="1.42578125" style="169" customWidth="1"/>
    <col min="9732" max="9732" width="41.42578125" style="169" customWidth="1"/>
    <col min="9733" max="9733" width="6.42578125" style="169" customWidth="1"/>
    <col min="9734" max="9734" width="0.5703125" style="169" customWidth="1"/>
    <col min="9735" max="9735" width="11.28515625" style="169" customWidth="1"/>
    <col min="9736" max="9736" width="0.5703125" style="169" customWidth="1"/>
    <col min="9737" max="9737" width="11.28515625" style="169" customWidth="1"/>
    <col min="9738" max="9738" width="0.5703125" style="169" customWidth="1"/>
    <col min="9739" max="9739" width="11.28515625" style="169" customWidth="1"/>
    <col min="9740" max="9740" width="0.5703125" style="169" customWidth="1"/>
    <col min="9741" max="9741" width="11.28515625" style="169" customWidth="1"/>
    <col min="9742" max="9753" width="9.140625" style="169"/>
    <col min="9754" max="9754" width="11.28515625" style="169" bestFit="1" customWidth="1"/>
    <col min="9755" max="9984" width="9.140625" style="169"/>
    <col min="9985" max="9987" width="1.42578125" style="169" customWidth="1"/>
    <col min="9988" max="9988" width="41.42578125" style="169" customWidth="1"/>
    <col min="9989" max="9989" width="6.42578125" style="169" customWidth="1"/>
    <col min="9990" max="9990" width="0.5703125" style="169" customWidth="1"/>
    <col min="9991" max="9991" width="11.28515625" style="169" customWidth="1"/>
    <col min="9992" max="9992" width="0.5703125" style="169" customWidth="1"/>
    <col min="9993" max="9993" width="11.28515625" style="169" customWidth="1"/>
    <col min="9994" max="9994" width="0.5703125" style="169" customWidth="1"/>
    <col min="9995" max="9995" width="11.28515625" style="169" customWidth="1"/>
    <col min="9996" max="9996" width="0.5703125" style="169" customWidth="1"/>
    <col min="9997" max="9997" width="11.28515625" style="169" customWidth="1"/>
    <col min="9998" max="10009" width="9.140625" style="169"/>
    <col min="10010" max="10010" width="11.28515625" style="169" bestFit="1" customWidth="1"/>
    <col min="10011" max="10240" width="9.140625" style="169"/>
    <col min="10241" max="10243" width="1.42578125" style="169" customWidth="1"/>
    <col min="10244" max="10244" width="41.42578125" style="169" customWidth="1"/>
    <col min="10245" max="10245" width="6.42578125" style="169" customWidth="1"/>
    <col min="10246" max="10246" width="0.5703125" style="169" customWidth="1"/>
    <col min="10247" max="10247" width="11.28515625" style="169" customWidth="1"/>
    <col min="10248" max="10248" width="0.5703125" style="169" customWidth="1"/>
    <col min="10249" max="10249" width="11.28515625" style="169" customWidth="1"/>
    <col min="10250" max="10250" width="0.5703125" style="169" customWidth="1"/>
    <col min="10251" max="10251" width="11.28515625" style="169" customWidth="1"/>
    <col min="10252" max="10252" width="0.5703125" style="169" customWidth="1"/>
    <col min="10253" max="10253" width="11.28515625" style="169" customWidth="1"/>
    <col min="10254" max="10265" width="9.140625" style="169"/>
    <col min="10266" max="10266" width="11.28515625" style="169" bestFit="1" customWidth="1"/>
    <col min="10267" max="10496" width="9.140625" style="169"/>
    <col min="10497" max="10499" width="1.42578125" style="169" customWidth="1"/>
    <col min="10500" max="10500" width="41.42578125" style="169" customWidth="1"/>
    <col min="10501" max="10501" width="6.42578125" style="169" customWidth="1"/>
    <col min="10502" max="10502" width="0.5703125" style="169" customWidth="1"/>
    <col min="10503" max="10503" width="11.28515625" style="169" customWidth="1"/>
    <col min="10504" max="10504" width="0.5703125" style="169" customWidth="1"/>
    <col min="10505" max="10505" width="11.28515625" style="169" customWidth="1"/>
    <col min="10506" max="10506" width="0.5703125" style="169" customWidth="1"/>
    <col min="10507" max="10507" width="11.28515625" style="169" customWidth="1"/>
    <col min="10508" max="10508" width="0.5703125" style="169" customWidth="1"/>
    <col min="10509" max="10509" width="11.28515625" style="169" customWidth="1"/>
    <col min="10510" max="10521" width="9.140625" style="169"/>
    <col min="10522" max="10522" width="11.28515625" style="169" bestFit="1" customWidth="1"/>
    <col min="10523" max="10752" width="9.140625" style="169"/>
    <col min="10753" max="10755" width="1.42578125" style="169" customWidth="1"/>
    <col min="10756" max="10756" width="41.42578125" style="169" customWidth="1"/>
    <col min="10757" max="10757" width="6.42578125" style="169" customWidth="1"/>
    <col min="10758" max="10758" width="0.5703125" style="169" customWidth="1"/>
    <col min="10759" max="10759" width="11.28515625" style="169" customWidth="1"/>
    <col min="10760" max="10760" width="0.5703125" style="169" customWidth="1"/>
    <col min="10761" max="10761" width="11.28515625" style="169" customWidth="1"/>
    <col min="10762" max="10762" width="0.5703125" style="169" customWidth="1"/>
    <col min="10763" max="10763" width="11.28515625" style="169" customWidth="1"/>
    <col min="10764" max="10764" width="0.5703125" style="169" customWidth="1"/>
    <col min="10765" max="10765" width="11.28515625" style="169" customWidth="1"/>
    <col min="10766" max="10777" width="9.140625" style="169"/>
    <col min="10778" max="10778" width="11.28515625" style="169" bestFit="1" customWidth="1"/>
    <col min="10779" max="11008" width="9.140625" style="169"/>
    <col min="11009" max="11011" width="1.42578125" style="169" customWidth="1"/>
    <col min="11012" max="11012" width="41.42578125" style="169" customWidth="1"/>
    <col min="11013" max="11013" width="6.42578125" style="169" customWidth="1"/>
    <col min="11014" max="11014" width="0.5703125" style="169" customWidth="1"/>
    <col min="11015" max="11015" width="11.28515625" style="169" customWidth="1"/>
    <col min="11016" max="11016" width="0.5703125" style="169" customWidth="1"/>
    <col min="11017" max="11017" width="11.28515625" style="169" customWidth="1"/>
    <col min="11018" max="11018" width="0.5703125" style="169" customWidth="1"/>
    <col min="11019" max="11019" width="11.28515625" style="169" customWidth="1"/>
    <col min="11020" max="11020" width="0.5703125" style="169" customWidth="1"/>
    <col min="11021" max="11021" width="11.28515625" style="169" customWidth="1"/>
    <col min="11022" max="11033" width="9.140625" style="169"/>
    <col min="11034" max="11034" width="11.28515625" style="169" bestFit="1" customWidth="1"/>
    <col min="11035" max="11264" width="9.140625" style="169"/>
    <col min="11265" max="11267" width="1.42578125" style="169" customWidth="1"/>
    <col min="11268" max="11268" width="41.42578125" style="169" customWidth="1"/>
    <col min="11269" max="11269" width="6.42578125" style="169" customWidth="1"/>
    <col min="11270" max="11270" width="0.5703125" style="169" customWidth="1"/>
    <col min="11271" max="11271" width="11.28515625" style="169" customWidth="1"/>
    <col min="11272" max="11272" width="0.5703125" style="169" customWidth="1"/>
    <col min="11273" max="11273" width="11.28515625" style="169" customWidth="1"/>
    <col min="11274" max="11274" width="0.5703125" style="169" customWidth="1"/>
    <col min="11275" max="11275" width="11.28515625" style="169" customWidth="1"/>
    <col min="11276" max="11276" width="0.5703125" style="169" customWidth="1"/>
    <col min="11277" max="11277" width="11.28515625" style="169" customWidth="1"/>
    <col min="11278" max="11289" width="9.140625" style="169"/>
    <col min="11290" max="11290" width="11.28515625" style="169" bestFit="1" customWidth="1"/>
    <col min="11291" max="11520" width="9.140625" style="169"/>
    <col min="11521" max="11523" width="1.42578125" style="169" customWidth="1"/>
    <col min="11524" max="11524" width="41.42578125" style="169" customWidth="1"/>
    <col min="11525" max="11525" width="6.42578125" style="169" customWidth="1"/>
    <col min="11526" max="11526" width="0.5703125" style="169" customWidth="1"/>
    <col min="11527" max="11527" width="11.28515625" style="169" customWidth="1"/>
    <col min="11528" max="11528" width="0.5703125" style="169" customWidth="1"/>
    <col min="11529" max="11529" width="11.28515625" style="169" customWidth="1"/>
    <col min="11530" max="11530" width="0.5703125" style="169" customWidth="1"/>
    <col min="11531" max="11531" width="11.28515625" style="169" customWidth="1"/>
    <col min="11532" max="11532" width="0.5703125" style="169" customWidth="1"/>
    <col min="11533" max="11533" width="11.28515625" style="169" customWidth="1"/>
    <col min="11534" max="11545" width="9.140625" style="169"/>
    <col min="11546" max="11546" width="11.28515625" style="169" bestFit="1" customWidth="1"/>
    <col min="11547" max="11776" width="9.140625" style="169"/>
    <col min="11777" max="11779" width="1.42578125" style="169" customWidth="1"/>
    <col min="11780" max="11780" width="41.42578125" style="169" customWidth="1"/>
    <col min="11781" max="11781" width="6.42578125" style="169" customWidth="1"/>
    <col min="11782" max="11782" width="0.5703125" style="169" customWidth="1"/>
    <col min="11783" max="11783" width="11.28515625" style="169" customWidth="1"/>
    <col min="11784" max="11784" width="0.5703125" style="169" customWidth="1"/>
    <col min="11785" max="11785" width="11.28515625" style="169" customWidth="1"/>
    <col min="11786" max="11786" width="0.5703125" style="169" customWidth="1"/>
    <col min="11787" max="11787" width="11.28515625" style="169" customWidth="1"/>
    <col min="11788" max="11788" width="0.5703125" style="169" customWidth="1"/>
    <col min="11789" max="11789" width="11.28515625" style="169" customWidth="1"/>
    <col min="11790" max="11801" width="9.140625" style="169"/>
    <col min="11802" max="11802" width="11.28515625" style="169" bestFit="1" customWidth="1"/>
    <col min="11803" max="12032" width="9.140625" style="169"/>
    <col min="12033" max="12035" width="1.42578125" style="169" customWidth="1"/>
    <col min="12036" max="12036" width="41.42578125" style="169" customWidth="1"/>
    <col min="12037" max="12037" width="6.42578125" style="169" customWidth="1"/>
    <col min="12038" max="12038" width="0.5703125" style="169" customWidth="1"/>
    <col min="12039" max="12039" width="11.28515625" style="169" customWidth="1"/>
    <col min="12040" max="12040" width="0.5703125" style="169" customWidth="1"/>
    <col min="12041" max="12041" width="11.28515625" style="169" customWidth="1"/>
    <col min="12042" max="12042" width="0.5703125" style="169" customWidth="1"/>
    <col min="12043" max="12043" width="11.28515625" style="169" customWidth="1"/>
    <col min="12044" max="12044" width="0.5703125" style="169" customWidth="1"/>
    <col min="12045" max="12045" width="11.28515625" style="169" customWidth="1"/>
    <col min="12046" max="12057" width="9.140625" style="169"/>
    <col min="12058" max="12058" width="11.28515625" style="169" bestFit="1" customWidth="1"/>
    <col min="12059" max="12288" width="9.140625" style="169"/>
    <col min="12289" max="12291" width="1.42578125" style="169" customWidth="1"/>
    <col min="12292" max="12292" width="41.42578125" style="169" customWidth="1"/>
    <col min="12293" max="12293" width="6.42578125" style="169" customWidth="1"/>
    <col min="12294" max="12294" width="0.5703125" style="169" customWidth="1"/>
    <col min="12295" max="12295" width="11.28515625" style="169" customWidth="1"/>
    <col min="12296" max="12296" width="0.5703125" style="169" customWidth="1"/>
    <col min="12297" max="12297" width="11.28515625" style="169" customWidth="1"/>
    <col min="12298" max="12298" width="0.5703125" style="169" customWidth="1"/>
    <col min="12299" max="12299" width="11.28515625" style="169" customWidth="1"/>
    <col min="12300" max="12300" width="0.5703125" style="169" customWidth="1"/>
    <col min="12301" max="12301" width="11.28515625" style="169" customWidth="1"/>
    <col min="12302" max="12313" width="9.140625" style="169"/>
    <col min="12314" max="12314" width="11.28515625" style="169" bestFit="1" customWidth="1"/>
    <col min="12315" max="12544" width="9.140625" style="169"/>
    <col min="12545" max="12547" width="1.42578125" style="169" customWidth="1"/>
    <col min="12548" max="12548" width="41.42578125" style="169" customWidth="1"/>
    <col min="12549" max="12549" width="6.42578125" style="169" customWidth="1"/>
    <col min="12550" max="12550" width="0.5703125" style="169" customWidth="1"/>
    <col min="12551" max="12551" width="11.28515625" style="169" customWidth="1"/>
    <col min="12552" max="12552" width="0.5703125" style="169" customWidth="1"/>
    <col min="12553" max="12553" width="11.28515625" style="169" customWidth="1"/>
    <col min="12554" max="12554" width="0.5703125" style="169" customWidth="1"/>
    <col min="12555" max="12555" width="11.28515625" style="169" customWidth="1"/>
    <col min="12556" max="12556" width="0.5703125" style="169" customWidth="1"/>
    <col min="12557" max="12557" width="11.28515625" style="169" customWidth="1"/>
    <col min="12558" max="12569" width="9.140625" style="169"/>
    <col min="12570" max="12570" width="11.28515625" style="169" bestFit="1" customWidth="1"/>
    <col min="12571" max="12800" width="9.140625" style="169"/>
    <col min="12801" max="12803" width="1.42578125" style="169" customWidth="1"/>
    <col min="12804" max="12804" width="41.42578125" style="169" customWidth="1"/>
    <col min="12805" max="12805" width="6.42578125" style="169" customWidth="1"/>
    <col min="12806" max="12806" width="0.5703125" style="169" customWidth="1"/>
    <col min="12807" max="12807" width="11.28515625" style="169" customWidth="1"/>
    <col min="12808" max="12808" width="0.5703125" style="169" customWidth="1"/>
    <col min="12809" max="12809" width="11.28515625" style="169" customWidth="1"/>
    <col min="12810" max="12810" width="0.5703125" style="169" customWidth="1"/>
    <col min="12811" max="12811" width="11.28515625" style="169" customWidth="1"/>
    <col min="12812" max="12812" width="0.5703125" style="169" customWidth="1"/>
    <col min="12813" max="12813" width="11.28515625" style="169" customWidth="1"/>
    <col min="12814" max="12825" width="9.140625" style="169"/>
    <col min="12826" max="12826" width="11.28515625" style="169" bestFit="1" customWidth="1"/>
    <col min="12827" max="13056" width="9.140625" style="169"/>
    <col min="13057" max="13059" width="1.42578125" style="169" customWidth="1"/>
    <col min="13060" max="13060" width="41.42578125" style="169" customWidth="1"/>
    <col min="13061" max="13061" width="6.42578125" style="169" customWidth="1"/>
    <col min="13062" max="13062" width="0.5703125" style="169" customWidth="1"/>
    <col min="13063" max="13063" width="11.28515625" style="169" customWidth="1"/>
    <col min="13064" max="13064" width="0.5703125" style="169" customWidth="1"/>
    <col min="13065" max="13065" width="11.28515625" style="169" customWidth="1"/>
    <col min="13066" max="13066" width="0.5703125" style="169" customWidth="1"/>
    <col min="13067" max="13067" width="11.28515625" style="169" customWidth="1"/>
    <col min="13068" max="13068" width="0.5703125" style="169" customWidth="1"/>
    <col min="13069" max="13069" width="11.28515625" style="169" customWidth="1"/>
    <col min="13070" max="13081" width="9.140625" style="169"/>
    <col min="13082" max="13082" width="11.28515625" style="169" bestFit="1" customWidth="1"/>
    <col min="13083" max="13312" width="9.140625" style="169"/>
    <col min="13313" max="13315" width="1.42578125" style="169" customWidth="1"/>
    <col min="13316" max="13316" width="41.42578125" style="169" customWidth="1"/>
    <col min="13317" max="13317" width="6.42578125" style="169" customWidth="1"/>
    <col min="13318" max="13318" width="0.5703125" style="169" customWidth="1"/>
    <col min="13319" max="13319" width="11.28515625" style="169" customWidth="1"/>
    <col min="13320" max="13320" width="0.5703125" style="169" customWidth="1"/>
    <col min="13321" max="13321" width="11.28515625" style="169" customWidth="1"/>
    <col min="13322" max="13322" width="0.5703125" style="169" customWidth="1"/>
    <col min="13323" max="13323" width="11.28515625" style="169" customWidth="1"/>
    <col min="13324" max="13324" width="0.5703125" style="169" customWidth="1"/>
    <col min="13325" max="13325" width="11.28515625" style="169" customWidth="1"/>
    <col min="13326" max="13337" width="9.140625" style="169"/>
    <col min="13338" max="13338" width="11.28515625" style="169" bestFit="1" customWidth="1"/>
    <col min="13339" max="13568" width="9.140625" style="169"/>
    <col min="13569" max="13571" width="1.42578125" style="169" customWidth="1"/>
    <col min="13572" max="13572" width="41.42578125" style="169" customWidth="1"/>
    <col min="13573" max="13573" width="6.42578125" style="169" customWidth="1"/>
    <col min="13574" max="13574" width="0.5703125" style="169" customWidth="1"/>
    <col min="13575" max="13575" width="11.28515625" style="169" customWidth="1"/>
    <col min="13576" max="13576" width="0.5703125" style="169" customWidth="1"/>
    <col min="13577" max="13577" width="11.28515625" style="169" customWidth="1"/>
    <col min="13578" max="13578" width="0.5703125" style="169" customWidth="1"/>
    <col min="13579" max="13579" width="11.28515625" style="169" customWidth="1"/>
    <col min="13580" max="13580" width="0.5703125" style="169" customWidth="1"/>
    <col min="13581" max="13581" width="11.28515625" style="169" customWidth="1"/>
    <col min="13582" max="13593" width="9.140625" style="169"/>
    <col min="13594" max="13594" width="11.28515625" style="169" bestFit="1" customWidth="1"/>
    <col min="13595" max="13824" width="9.140625" style="169"/>
    <col min="13825" max="13827" width="1.42578125" style="169" customWidth="1"/>
    <col min="13828" max="13828" width="41.42578125" style="169" customWidth="1"/>
    <col min="13829" max="13829" width="6.42578125" style="169" customWidth="1"/>
    <col min="13830" max="13830" width="0.5703125" style="169" customWidth="1"/>
    <col min="13831" max="13831" width="11.28515625" style="169" customWidth="1"/>
    <col min="13832" max="13832" width="0.5703125" style="169" customWidth="1"/>
    <col min="13833" max="13833" width="11.28515625" style="169" customWidth="1"/>
    <col min="13834" max="13834" width="0.5703125" style="169" customWidth="1"/>
    <col min="13835" max="13835" width="11.28515625" style="169" customWidth="1"/>
    <col min="13836" max="13836" width="0.5703125" style="169" customWidth="1"/>
    <col min="13837" max="13837" width="11.28515625" style="169" customWidth="1"/>
    <col min="13838" max="13849" width="9.140625" style="169"/>
    <col min="13850" max="13850" width="11.28515625" style="169" bestFit="1" customWidth="1"/>
    <col min="13851" max="14080" width="9.140625" style="169"/>
    <col min="14081" max="14083" width="1.42578125" style="169" customWidth="1"/>
    <col min="14084" max="14084" width="41.42578125" style="169" customWidth="1"/>
    <col min="14085" max="14085" width="6.42578125" style="169" customWidth="1"/>
    <col min="14086" max="14086" width="0.5703125" style="169" customWidth="1"/>
    <col min="14087" max="14087" width="11.28515625" style="169" customWidth="1"/>
    <col min="14088" max="14088" width="0.5703125" style="169" customWidth="1"/>
    <col min="14089" max="14089" width="11.28515625" style="169" customWidth="1"/>
    <col min="14090" max="14090" width="0.5703125" style="169" customWidth="1"/>
    <col min="14091" max="14091" width="11.28515625" style="169" customWidth="1"/>
    <col min="14092" max="14092" width="0.5703125" style="169" customWidth="1"/>
    <col min="14093" max="14093" width="11.28515625" style="169" customWidth="1"/>
    <col min="14094" max="14105" width="9.140625" style="169"/>
    <col min="14106" max="14106" width="11.28515625" style="169" bestFit="1" customWidth="1"/>
    <col min="14107" max="14336" width="9.140625" style="169"/>
    <col min="14337" max="14339" width="1.42578125" style="169" customWidth="1"/>
    <col min="14340" max="14340" width="41.42578125" style="169" customWidth="1"/>
    <col min="14341" max="14341" width="6.42578125" style="169" customWidth="1"/>
    <col min="14342" max="14342" width="0.5703125" style="169" customWidth="1"/>
    <col min="14343" max="14343" width="11.28515625" style="169" customWidth="1"/>
    <col min="14344" max="14344" width="0.5703125" style="169" customWidth="1"/>
    <col min="14345" max="14345" width="11.28515625" style="169" customWidth="1"/>
    <col min="14346" max="14346" width="0.5703125" style="169" customWidth="1"/>
    <col min="14347" max="14347" width="11.28515625" style="169" customWidth="1"/>
    <col min="14348" max="14348" width="0.5703125" style="169" customWidth="1"/>
    <col min="14349" max="14349" width="11.28515625" style="169" customWidth="1"/>
    <col min="14350" max="14361" width="9.140625" style="169"/>
    <col min="14362" max="14362" width="11.28515625" style="169" bestFit="1" customWidth="1"/>
    <col min="14363" max="14592" width="9.140625" style="169"/>
    <col min="14593" max="14595" width="1.42578125" style="169" customWidth="1"/>
    <col min="14596" max="14596" width="41.42578125" style="169" customWidth="1"/>
    <col min="14597" max="14597" width="6.42578125" style="169" customWidth="1"/>
    <col min="14598" max="14598" width="0.5703125" style="169" customWidth="1"/>
    <col min="14599" max="14599" width="11.28515625" style="169" customWidth="1"/>
    <col min="14600" max="14600" width="0.5703125" style="169" customWidth="1"/>
    <col min="14601" max="14601" width="11.28515625" style="169" customWidth="1"/>
    <col min="14602" max="14602" width="0.5703125" style="169" customWidth="1"/>
    <col min="14603" max="14603" width="11.28515625" style="169" customWidth="1"/>
    <col min="14604" max="14604" width="0.5703125" style="169" customWidth="1"/>
    <col min="14605" max="14605" width="11.28515625" style="169" customWidth="1"/>
    <col min="14606" max="14617" width="9.140625" style="169"/>
    <col min="14618" max="14618" width="11.28515625" style="169" bestFit="1" customWidth="1"/>
    <col min="14619" max="14848" width="9.140625" style="169"/>
    <col min="14849" max="14851" width="1.42578125" style="169" customWidth="1"/>
    <col min="14852" max="14852" width="41.42578125" style="169" customWidth="1"/>
    <col min="14853" max="14853" width="6.42578125" style="169" customWidth="1"/>
    <col min="14854" max="14854" width="0.5703125" style="169" customWidth="1"/>
    <col min="14855" max="14855" width="11.28515625" style="169" customWidth="1"/>
    <col min="14856" max="14856" width="0.5703125" style="169" customWidth="1"/>
    <col min="14857" max="14857" width="11.28515625" style="169" customWidth="1"/>
    <col min="14858" max="14858" width="0.5703125" style="169" customWidth="1"/>
    <col min="14859" max="14859" width="11.28515625" style="169" customWidth="1"/>
    <col min="14860" max="14860" width="0.5703125" style="169" customWidth="1"/>
    <col min="14861" max="14861" width="11.28515625" style="169" customWidth="1"/>
    <col min="14862" max="14873" width="9.140625" style="169"/>
    <col min="14874" max="14874" width="11.28515625" style="169" bestFit="1" customWidth="1"/>
    <col min="14875" max="15104" width="9.140625" style="169"/>
    <col min="15105" max="15107" width="1.42578125" style="169" customWidth="1"/>
    <col min="15108" max="15108" width="41.42578125" style="169" customWidth="1"/>
    <col min="15109" max="15109" width="6.42578125" style="169" customWidth="1"/>
    <col min="15110" max="15110" width="0.5703125" style="169" customWidth="1"/>
    <col min="15111" max="15111" width="11.28515625" style="169" customWidth="1"/>
    <col min="15112" max="15112" width="0.5703125" style="169" customWidth="1"/>
    <col min="15113" max="15113" width="11.28515625" style="169" customWidth="1"/>
    <col min="15114" max="15114" width="0.5703125" style="169" customWidth="1"/>
    <col min="15115" max="15115" width="11.28515625" style="169" customWidth="1"/>
    <col min="15116" max="15116" width="0.5703125" style="169" customWidth="1"/>
    <col min="15117" max="15117" width="11.28515625" style="169" customWidth="1"/>
    <col min="15118" max="15129" width="9.140625" style="169"/>
    <col min="15130" max="15130" width="11.28515625" style="169" bestFit="1" customWidth="1"/>
    <col min="15131" max="15360" width="9.140625" style="169"/>
    <col min="15361" max="15363" width="1.42578125" style="169" customWidth="1"/>
    <col min="15364" max="15364" width="41.42578125" style="169" customWidth="1"/>
    <col min="15365" max="15365" width="6.42578125" style="169" customWidth="1"/>
    <col min="15366" max="15366" width="0.5703125" style="169" customWidth="1"/>
    <col min="15367" max="15367" width="11.28515625" style="169" customWidth="1"/>
    <col min="15368" max="15368" width="0.5703125" style="169" customWidth="1"/>
    <col min="15369" max="15369" width="11.28515625" style="169" customWidth="1"/>
    <col min="15370" max="15370" width="0.5703125" style="169" customWidth="1"/>
    <col min="15371" max="15371" width="11.28515625" style="169" customWidth="1"/>
    <col min="15372" max="15372" width="0.5703125" style="169" customWidth="1"/>
    <col min="15373" max="15373" width="11.28515625" style="169" customWidth="1"/>
    <col min="15374" max="15385" width="9.140625" style="169"/>
    <col min="15386" max="15386" width="11.28515625" style="169" bestFit="1" customWidth="1"/>
    <col min="15387" max="15616" width="9.140625" style="169"/>
    <col min="15617" max="15619" width="1.42578125" style="169" customWidth="1"/>
    <col min="15620" max="15620" width="41.42578125" style="169" customWidth="1"/>
    <col min="15621" max="15621" width="6.42578125" style="169" customWidth="1"/>
    <col min="15622" max="15622" width="0.5703125" style="169" customWidth="1"/>
    <col min="15623" max="15623" width="11.28515625" style="169" customWidth="1"/>
    <col min="15624" max="15624" width="0.5703125" style="169" customWidth="1"/>
    <col min="15625" max="15625" width="11.28515625" style="169" customWidth="1"/>
    <col min="15626" max="15626" width="0.5703125" style="169" customWidth="1"/>
    <col min="15627" max="15627" width="11.28515625" style="169" customWidth="1"/>
    <col min="15628" max="15628" width="0.5703125" style="169" customWidth="1"/>
    <col min="15629" max="15629" width="11.28515625" style="169" customWidth="1"/>
    <col min="15630" max="15641" width="9.140625" style="169"/>
    <col min="15642" max="15642" width="11.28515625" style="169" bestFit="1" customWidth="1"/>
    <col min="15643" max="15872" width="9.140625" style="169"/>
    <col min="15873" max="15875" width="1.42578125" style="169" customWidth="1"/>
    <col min="15876" max="15876" width="41.42578125" style="169" customWidth="1"/>
    <col min="15877" max="15877" width="6.42578125" style="169" customWidth="1"/>
    <col min="15878" max="15878" width="0.5703125" style="169" customWidth="1"/>
    <col min="15879" max="15879" width="11.28515625" style="169" customWidth="1"/>
    <col min="15880" max="15880" width="0.5703125" style="169" customWidth="1"/>
    <col min="15881" max="15881" width="11.28515625" style="169" customWidth="1"/>
    <col min="15882" max="15882" width="0.5703125" style="169" customWidth="1"/>
    <col min="15883" max="15883" width="11.28515625" style="169" customWidth="1"/>
    <col min="15884" max="15884" width="0.5703125" style="169" customWidth="1"/>
    <col min="15885" max="15885" width="11.28515625" style="169" customWidth="1"/>
    <col min="15886" max="15897" width="9.140625" style="169"/>
    <col min="15898" max="15898" width="11.28515625" style="169" bestFit="1" customWidth="1"/>
    <col min="15899" max="16128" width="9.140625" style="169"/>
    <col min="16129" max="16131" width="1.42578125" style="169" customWidth="1"/>
    <col min="16132" max="16132" width="41.42578125" style="169" customWidth="1"/>
    <col min="16133" max="16133" width="6.42578125" style="169" customWidth="1"/>
    <col min="16134" max="16134" width="0.5703125" style="169" customWidth="1"/>
    <col min="16135" max="16135" width="11.28515625" style="169" customWidth="1"/>
    <col min="16136" max="16136" width="0.5703125" style="169" customWidth="1"/>
    <col min="16137" max="16137" width="11.28515625" style="169" customWidth="1"/>
    <col min="16138" max="16138" width="0.5703125" style="169" customWidth="1"/>
    <col min="16139" max="16139" width="11.28515625" style="169" customWidth="1"/>
    <col min="16140" max="16140" width="0.5703125" style="169" customWidth="1"/>
    <col min="16141" max="16141" width="11.28515625" style="169" customWidth="1"/>
    <col min="16142" max="16153" width="9.140625" style="169"/>
    <col min="16154" max="16154" width="11.28515625" style="169" bestFit="1" customWidth="1"/>
    <col min="16155" max="16384" width="9.140625" style="169"/>
  </cols>
  <sheetData>
    <row r="1" spans="1:29" s="142" customFormat="1" ht="24" customHeight="1">
      <c r="J1" s="143"/>
      <c r="K1" s="143"/>
      <c r="L1" s="143"/>
      <c r="M1" s="19" t="s">
        <v>80</v>
      </c>
      <c r="N1" s="144"/>
    </row>
    <row r="2" spans="1:29" s="142" customFormat="1" ht="24" customHeight="1">
      <c r="J2" s="143"/>
      <c r="K2" s="143"/>
      <c r="L2" s="143"/>
      <c r="M2" s="19" t="s">
        <v>81</v>
      </c>
      <c r="N2" s="144"/>
    </row>
    <row r="3" spans="1:29" s="165" customFormat="1" ht="24" customHeight="1">
      <c r="A3" s="228" t="s">
        <v>149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Z3" s="166"/>
    </row>
    <row r="4" spans="1:29" s="167" customFormat="1" ht="24" customHeight="1">
      <c r="A4" s="229" t="s">
        <v>3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Z4" s="168"/>
    </row>
    <row r="5" spans="1:29" s="167" customFormat="1" ht="24" customHeight="1">
      <c r="A5" s="229" t="s">
        <v>204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Z5" s="168"/>
    </row>
    <row r="6" spans="1:29" s="167" customFormat="1" ht="24" customHeight="1">
      <c r="A6" s="229" t="s">
        <v>232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Z6" s="168"/>
    </row>
    <row r="7" spans="1:29" ht="18" customHeight="1">
      <c r="E7" s="170"/>
    </row>
    <row r="8" spans="1:29" s="172" customFormat="1" ht="18" customHeight="1">
      <c r="E8" s="173"/>
      <c r="F8" s="173"/>
      <c r="G8" s="230" t="s">
        <v>6</v>
      </c>
      <c r="H8" s="230"/>
      <c r="I8" s="230"/>
      <c r="J8" s="230"/>
      <c r="K8" s="230"/>
      <c r="L8" s="230"/>
      <c r="M8" s="230"/>
      <c r="Z8" s="144"/>
    </row>
    <row r="9" spans="1:29" s="172" customFormat="1" ht="18" customHeight="1">
      <c r="E9" s="174"/>
      <c r="F9" s="174"/>
      <c r="G9" s="226" t="s">
        <v>7</v>
      </c>
      <c r="H9" s="226"/>
      <c r="I9" s="226"/>
      <c r="J9" s="174"/>
      <c r="K9" s="227" t="s">
        <v>8</v>
      </c>
      <c r="L9" s="227"/>
      <c r="M9" s="227"/>
      <c r="Z9" s="144"/>
    </row>
    <row r="10" spans="1:29" s="172" customFormat="1" ht="18" customHeight="1">
      <c r="E10" s="176" t="s">
        <v>10</v>
      </c>
      <c r="F10" s="174"/>
      <c r="G10" s="175">
        <v>2025</v>
      </c>
      <c r="H10" s="174"/>
      <c r="I10" s="175">
        <v>2024</v>
      </c>
      <c r="J10" s="174"/>
      <c r="K10" s="175">
        <v>2025</v>
      </c>
      <c r="L10" s="174"/>
      <c r="M10" s="175">
        <v>2024</v>
      </c>
      <c r="Z10" s="144"/>
    </row>
    <row r="11" spans="1:29" s="172" customFormat="1" ht="18" customHeight="1">
      <c r="A11" s="172" t="s">
        <v>126</v>
      </c>
      <c r="G11" s="177"/>
      <c r="H11" s="177"/>
      <c r="I11" s="177"/>
      <c r="J11" s="177"/>
      <c r="K11" s="177"/>
      <c r="L11" s="177"/>
      <c r="M11" s="177"/>
      <c r="Z11" s="144"/>
    </row>
    <row r="12" spans="1:29" s="172" customFormat="1" ht="18" customHeight="1">
      <c r="B12" s="178" t="s">
        <v>127</v>
      </c>
      <c r="C12" s="178"/>
      <c r="D12" s="178"/>
      <c r="E12" s="174" t="s">
        <v>216</v>
      </c>
      <c r="F12" s="174"/>
      <c r="G12" s="179">
        <v>347529</v>
      </c>
      <c r="H12" s="180"/>
      <c r="I12" s="179">
        <v>391046</v>
      </c>
      <c r="J12" s="180"/>
      <c r="K12" s="179">
        <v>32974</v>
      </c>
      <c r="L12" s="179"/>
      <c r="M12" s="179">
        <v>32140</v>
      </c>
      <c r="Z12" s="144"/>
      <c r="AB12" s="159"/>
      <c r="AC12" s="159"/>
    </row>
    <row r="13" spans="1:29" s="172" customFormat="1" ht="18" customHeight="1">
      <c r="B13" s="178" t="s">
        <v>128</v>
      </c>
      <c r="C13" s="178"/>
      <c r="D13" s="178"/>
      <c r="E13" s="174" t="s">
        <v>216</v>
      </c>
      <c r="F13" s="174"/>
      <c r="G13" s="179">
        <v>0</v>
      </c>
      <c r="H13" s="180"/>
      <c r="I13" s="179">
        <v>95267</v>
      </c>
      <c r="J13" s="180"/>
      <c r="K13" s="179">
        <v>0</v>
      </c>
      <c r="L13" s="179"/>
      <c r="M13" s="179">
        <v>95267</v>
      </c>
      <c r="Z13" s="144"/>
      <c r="AB13" s="159"/>
      <c r="AC13" s="159"/>
    </row>
    <row r="14" spans="1:29" s="172" customFormat="1" ht="18" customHeight="1">
      <c r="B14" s="178" t="s">
        <v>212</v>
      </c>
      <c r="C14" s="178"/>
      <c r="D14" s="178"/>
      <c r="E14" s="174" t="s">
        <v>244</v>
      </c>
      <c r="F14" s="174"/>
      <c r="G14" s="179">
        <v>8722</v>
      </c>
      <c r="H14" s="180"/>
      <c r="I14" s="179">
        <v>4825</v>
      </c>
      <c r="J14" s="180"/>
      <c r="K14" s="179">
        <v>16178</v>
      </c>
      <c r="L14" s="179"/>
      <c r="M14" s="179">
        <v>14433</v>
      </c>
      <c r="Z14" s="144"/>
      <c r="AB14" s="159"/>
      <c r="AC14" s="159"/>
    </row>
    <row r="15" spans="1:29" s="172" customFormat="1" ht="18" customHeight="1">
      <c r="A15" s="172" t="s">
        <v>129</v>
      </c>
      <c r="E15" s="174"/>
      <c r="F15" s="174"/>
      <c r="G15" s="181">
        <f>SUM(G12:G14)</f>
        <v>356251</v>
      </c>
      <c r="I15" s="181">
        <f>SUM(I12:I14)</f>
        <v>491138</v>
      </c>
      <c r="K15" s="181">
        <f>SUM(K12:K14)</f>
        <v>49152</v>
      </c>
      <c r="L15" s="159"/>
      <c r="M15" s="181">
        <f>SUM(M12:M14)</f>
        <v>141840</v>
      </c>
      <c r="Z15" s="144"/>
      <c r="AB15" s="159"/>
      <c r="AC15" s="159"/>
    </row>
    <row r="16" spans="1:29" s="172" customFormat="1" ht="18" customHeight="1">
      <c r="A16" s="172" t="s">
        <v>246</v>
      </c>
      <c r="E16" s="174"/>
      <c r="F16" s="174"/>
      <c r="G16" s="159"/>
      <c r="I16" s="159"/>
      <c r="K16" s="159"/>
      <c r="L16" s="159"/>
      <c r="M16" s="159"/>
      <c r="Z16" s="144"/>
    </row>
    <row r="17" spans="1:29" s="172" customFormat="1" ht="18" customHeight="1">
      <c r="B17" s="178" t="s">
        <v>130</v>
      </c>
      <c r="C17" s="178"/>
      <c r="D17" s="178"/>
      <c r="E17" s="174" t="s">
        <v>216</v>
      </c>
      <c r="F17" s="174"/>
      <c r="G17" s="179">
        <v>-297371</v>
      </c>
      <c r="H17" s="180"/>
      <c r="I17" s="208">
        <v>-336235</v>
      </c>
      <c r="J17" s="208"/>
      <c r="K17" s="211">
        <v>-25427</v>
      </c>
      <c r="L17" s="208"/>
      <c r="M17" s="211">
        <v>-24953</v>
      </c>
      <c r="Z17" s="144"/>
      <c r="AB17" s="159"/>
      <c r="AC17" s="159"/>
    </row>
    <row r="18" spans="1:29" s="172" customFormat="1" ht="18" customHeight="1">
      <c r="B18" s="178" t="s">
        <v>131</v>
      </c>
      <c r="C18" s="178"/>
      <c r="D18" s="178"/>
      <c r="E18" s="174" t="s">
        <v>216</v>
      </c>
      <c r="G18" s="179">
        <v>0</v>
      </c>
      <c r="H18" s="180"/>
      <c r="I18" s="208">
        <v>-93427</v>
      </c>
      <c r="J18" s="208"/>
      <c r="K18" s="211">
        <v>0</v>
      </c>
      <c r="L18" s="7"/>
      <c r="M18" s="211">
        <v>-93227</v>
      </c>
      <c r="Z18" s="144"/>
      <c r="AB18" s="159"/>
      <c r="AC18" s="159"/>
    </row>
    <row r="19" spans="1:29" s="172" customFormat="1" ht="18" customHeight="1">
      <c r="B19" s="178" t="s">
        <v>213</v>
      </c>
      <c r="C19" s="178"/>
      <c r="D19" s="178"/>
      <c r="E19" s="174">
        <v>17</v>
      </c>
      <c r="G19" s="179">
        <v>-2447</v>
      </c>
      <c r="H19" s="180"/>
      <c r="I19" s="208">
        <v>-286</v>
      </c>
      <c r="J19" s="208"/>
      <c r="K19" s="211">
        <v>-11013</v>
      </c>
      <c r="L19" s="7"/>
      <c r="M19" s="211">
        <v>-11539</v>
      </c>
      <c r="Z19" s="144"/>
      <c r="AB19" s="159"/>
      <c r="AC19" s="159"/>
    </row>
    <row r="20" spans="1:29" s="172" customFormat="1" ht="18" customHeight="1">
      <c r="A20" s="172" t="s">
        <v>247</v>
      </c>
      <c r="E20" s="174"/>
      <c r="G20" s="213">
        <f>SUM(G17:G19)</f>
        <v>-299818</v>
      </c>
      <c r="H20" s="159"/>
      <c r="I20" s="213">
        <f>SUM(I17:I19)</f>
        <v>-429948</v>
      </c>
      <c r="J20" s="208"/>
      <c r="K20" s="213">
        <f>SUM(K17:K19)</f>
        <v>-36440</v>
      </c>
      <c r="L20" s="208"/>
      <c r="M20" s="213">
        <f>SUM(M17:M19)</f>
        <v>-129719</v>
      </c>
      <c r="Z20" s="144"/>
      <c r="AB20" s="159"/>
      <c r="AC20" s="159"/>
    </row>
    <row r="21" spans="1:29" s="172" customFormat="1" ht="18" customHeight="1">
      <c r="A21" s="172" t="s">
        <v>132</v>
      </c>
      <c r="E21" s="174"/>
      <c r="F21" s="174"/>
      <c r="G21" s="211">
        <f>G15+G20</f>
        <v>56433</v>
      </c>
      <c r="H21" s="208"/>
      <c r="I21" s="211">
        <f>I15+I20</f>
        <v>61190</v>
      </c>
      <c r="J21" s="208"/>
      <c r="K21" s="211">
        <f>K15+K20</f>
        <v>12712</v>
      </c>
      <c r="L21" s="208"/>
      <c r="M21" s="211">
        <f>M15+M20</f>
        <v>12121</v>
      </c>
      <c r="Z21" s="144"/>
      <c r="AB21" s="159"/>
      <c r="AC21" s="159"/>
    </row>
    <row r="22" spans="1:29" s="172" customFormat="1" ht="18" customHeight="1">
      <c r="A22" s="172" t="s">
        <v>133</v>
      </c>
      <c r="E22" s="174">
        <v>5</v>
      </c>
      <c r="F22" s="174"/>
      <c r="G22" s="208">
        <v>8464</v>
      </c>
      <c r="H22" s="179"/>
      <c r="I22" s="208">
        <v>9260</v>
      </c>
      <c r="J22" s="208">
        <v>176897</v>
      </c>
      <c r="K22" s="211">
        <v>8464</v>
      </c>
      <c r="L22" s="208"/>
      <c r="M22" s="211">
        <v>9260</v>
      </c>
      <c r="Z22" s="144"/>
      <c r="AB22" s="159"/>
      <c r="AC22" s="159"/>
    </row>
    <row r="23" spans="1:29" s="172" customFormat="1" ht="18" customHeight="1">
      <c r="A23" s="178" t="s">
        <v>134</v>
      </c>
      <c r="E23" s="174">
        <v>5</v>
      </c>
      <c r="F23" s="174"/>
      <c r="G23" s="208">
        <v>10261</v>
      </c>
      <c r="H23" s="179"/>
      <c r="I23" s="208">
        <v>16939</v>
      </c>
      <c r="J23" s="208"/>
      <c r="K23" s="211">
        <v>6996</v>
      </c>
      <c r="L23" s="208"/>
      <c r="M23" s="211">
        <v>5873</v>
      </c>
      <c r="Z23" s="144"/>
      <c r="AB23" s="159"/>
      <c r="AC23" s="159"/>
    </row>
    <row r="24" spans="1:29" s="172" customFormat="1" ht="18" customHeight="1">
      <c r="A24" s="182" t="s">
        <v>135</v>
      </c>
      <c r="E24" s="174"/>
      <c r="F24" s="174"/>
      <c r="G24" s="181">
        <f>SUM(G21:G23)</f>
        <v>75158</v>
      </c>
      <c r="I24" s="181">
        <f>SUM(I21:I23)</f>
        <v>87389</v>
      </c>
      <c r="K24" s="181">
        <f>SUM(K21:K23)</f>
        <v>28172</v>
      </c>
      <c r="L24" s="159"/>
      <c r="M24" s="181">
        <f>SUM(M21:M23)</f>
        <v>27254</v>
      </c>
      <c r="Z24" s="144"/>
      <c r="AB24" s="159"/>
      <c r="AC24" s="159"/>
    </row>
    <row r="25" spans="1:29" s="172" customFormat="1" ht="18" customHeight="1">
      <c r="A25" s="178" t="s">
        <v>215</v>
      </c>
      <c r="E25" s="174"/>
      <c r="F25" s="174"/>
      <c r="G25" s="208">
        <v>-25777</v>
      </c>
      <c r="H25" s="180"/>
      <c r="I25" s="208">
        <v>-23830</v>
      </c>
      <c r="J25" s="208"/>
      <c r="K25" s="211">
        <v>-4267</v>
      </c>
      <c r="L25" s="208"/>
      <c r="M25" s="211">
        <v>-3871</v>
      </c>
      <c r="Z25" s="144"/>
      <c r="AB25" s="159"/>
      <c r="AC25" s="159"/>
    </row>
    <row r="26" spans="1:29" s="172" customFormat="1" ht="18" customHeight="1">
      <c r="A26" s="178" t="s">
        <v>136</v>
      </c>
      <c r="E26" s="174">
        <v>5</v>
      </c>
      <c r="F26" s="174"/>
      <c r="G26" s="208">
        <v>-58007</v>
      </c>
      <c r="H26" s="180"/>
      <c r="I26" s="208">
        <v>-74766</v>
      </c>
      <c r="J26" s="208"/>
      <c r="K26" s="211">
        <v>-30328</v>
      </c>
      <c r="L26" s="208"/>
      <c r="M26" s="211">
        <v>-35742</v>
      </c>
      <c r="Z26" s="144"/>
      <c r="AB26" s="159"/>
      <c r="AC26" s="159"/>
    </row>
    <row r="27" spans="1:29" s="172" customFormat="1" ht="18" customHeight="1">
      <c r="A27" s="182" t="s">
        <v>137</v>
      </c>
      <c r="E27" s="174"/>
      <c r="F27" s="174"/>
      <c r="G27" s="213">
        <f>SUM(G25:G26)</f>
        <v>-83784</v>
      </c>
      <c r="I27" s="213">
        <f>SUM(I25:I26)</f>
        <v>-98596</v>
      </c>
      <c r="J27" s="7"/>
      <c r="K27" s="213">
        <f>SUM(K25:K26)</f>
        <v>-34595</v>
      </c>
      <c r="L27" s="208"/>
      <c r="M27" s="213">
        <f>SUM(M25:M26)</f>
        <v>-39613</v>
      </c>
      <c r="Z27" s="144"/>
      <c r="AB27" s="159"/>
      <c r="AC27" s="159"/>
    </row>
    <row r="28" spans="1:29" s="172" customFormat="1" ht="18" customHeight="1">
      <c r="A28" s="182" t="s">
        <v>138</v>
      </c>
      <c r="E28" s="174"/>
      <c r="F28" s="174"/>
      <c r="G28" s="211">
        <v>-8626</v>
      </c>
      <c r="I28" s="211">
        <f>I24+I27</f>
        <v>-11207</v>
      </c>
      <c r="J28" s="7"/>
      <c r="K28" s="211">
        <v>-6423</v>
      </c>
      <c r="L28" s="208"/>
      <c r="M28" s="211">
        <f>M24+M27</f>
        <v>-12359</v>
      </c>
      <c r="Z28" s="144"/>
      <c r="AB28" s="159"/>
      <c r="AC28" s="159"/>
    </row>
    <row r="29" spans="1:29" s="172" customFormat="1" ht="18" customHeight="1">
      <c r="A29" s="172" t="s">
        <v>139</v>
      </c>
      <c r="E29" s="174">
        <v>5</v>
      </c>
      <c r="F29" s="174"/>
      <c r="G29" s="208">
        <v>-1340</v>
      </c>
      <c r="H29" s="180"/>
      <c r="I29" s="208">
        <v>-1909</v>
      </c>
      <c r="J29" s="7"/>
      <c r="K29" s="211">
        <v>-283</v>
      </c>
      <c r="L29" s="208"/>
      <c r="M29" s="211">
        <v>-637</v>
      </c>
      <c r="Z29" s="144"/>
      <c r="AB29" s="159"/>
      <c r="AC29" s="159"/>
    </row>
    <row r="30" spans="1:29" s="172" customFormat="1" ht="18" customHeight="1">
      <c r="A30" s="172" t="s">
        <v>140</v>
      </c>
      <c r="E30" s="174"/>
      <c r="F30" s="174"/>
      <c r="G30" s="209">
        <v>20383</v>
      </c>
      <c r="H30" s="7"/>
      <c r="I30" s="209">
        <v>20582</v>
      </c>
      <c r="J30" s="7"/>
      <c r="K30" s="210">
        <v>0</v>
      </c>
      <c r="L30" s="208"/>
      <c r="M30" s="210">
        <v>0</v>
      </c>
      <c r="Z30" s="144"/>
      <c r="AB30" s="159"/>
      <c r="AC30" s="159"/>
    </row>
    <row r="31" spans="1:29" s="172" customFormat="1" ht="18" customHeight="1">
      <c r="A31" s="172" t="s">
        <v>141</v>
      </c>
      <c r="E31" s="174"/>
      <c r="F31" s="174"/>
      <c r="G31" s="211">
        <f>SUM(G28:G30)</f>
        <v>10417</v>
      </c>
      <c r="H31" s="159"/>
      <c r="I31" s="211">
        <f>SUM(I28:I30)</f>
        <v>7466</v>
      </c>
      <c r="J31" s="208"/>
      <c r="K31" s="211">
        <f>SUM(K28:K30)</f>
        <v>-6706</v>
      </c>
      <c r="L31" s="208"/>
      <c r="M31" s="211">
        <f>SUM(M28:M30)</f>
        <v>-12996</v>
      </c>
      <c r="Z31" s="144"/>
      <c r="AB31" s="159"/>
      <c r="AC31" s="159"/>
    </row>
    <row r="32" spans="1:29" s="172" customFormat="1" ht="18" customHeight="1">
      <c r="A32" s="172" t="s">
        <v>142</v>
      </c>
      <c r="E32" s="174"/>
      <c r="F32" s="174"/>
      <c r="G32" s="209">
        <v>796</v>
      </c>
      <c r="H32" s="159"/>
      <c r="I32" s="209">
        <v>-1887</v>
      </c>
      <c r="J32" s="208"/>
      <c r="K32" s="211">
        <v>-163</v>
      </c>
      <c r="L32" s="208"/>
      <c r="M32" s="211">
        <v>-2259</v>
      </c>
      <c r="Z32" s="144"/>
      <c r="AB32" s="159"/>
      <c r="AC32" s="159"/>
    </row>
    <row r="33" spans="1:29" s="172" customFormat="1" ht="18" customHeight="1">
      <c r="A33" s="172" t="s">
        <v>123</v>
      </c>
      <c r="E33" s="174"/>
      <c r="F33" s="174"/>
      <c r="G33" s="213">
        <f>SUM(G31-G32)</f>
        <v>9621</v>
      </c>
      <c r="H33" s="159"/>
      <c r="I33" s="213">
        <f>SUM(I31-I32)</f>
        <v>9353</v>
      </c>
      <c r="J33" s="7"/>
      <c r="K33" s="213">
        <f>SUM(K31-K32)</f>
        <v>-6543</v>
      </c>
      <c r="L33" s="208"/>
      <c r="M33" s="213">
        <f>SUM(M31-M32)</f>
        <v>-10737</v>
      </c>
      <c r="Z33" s="144"/>
      <c r="AB33" s="159"/>
      <c r="AC33" s="159"/>
    </row>
    <row r="34" spans="1:29" s="172" customFormat="1" ht="18" customHeight="1">
      <c r="E34" s="174"/>
      <c r="F34" s="174"/>
      <c r="G34" s="159"/>
      <c r="H34" s="159"/>
      <c r="I34" s="159"/>
      <c r="J34" s="159"/>
      <c r="K34" s="159"/>
      <c r="L34" s="159"/>
      <c r="M34" s="159"/>
      <c r="Z34" s="144"/>
      <c r="AB34" s="159"/>
      <c r="AC34" s="159"/>
    </row>
    <row r="35" spans="1:29" s="172" customFormat="1" ht="18" customHeight="1">
      <c r="E35" s="174"/>
      <c r="F35" s="174"/>
      <c r="G35" s="159"/>
      <c r="H35" s="159"/>
      <c r="I35" s="159"/>
      <c r="J35" s="159"/>
      <c r="K35" s="159"/>
      <c r="L35" s="159"/>
      <c r="M35" s="159"/>
      <c r="Z35" s="144"/>
      <c r="AB35" s="159"/>
      <c r="AC35" s="159"/>
    </row>
    <row r="36" spans="1:29" s="172" customFormat="1" ht="18" customHeight="1">
      <c r="E36" s="174"/>
      <c r="F36" s="174"/>
      <c r="G36" s="159"/>
      <c r="H36" s="159"/>
      <c r="I36" s="159"/>
      <c r="J36" s="159"/>
      <c r="K36" s="159"/>
      <c r="L36" s="159"/>
      <c r="M36" s="159"/>
      <c r="Z36" s="144"/>
      <c r="AB36" s="159"/>
      <c r="AC36" s="159"/>
    </row>
    <row r="37" spans="1:29" s="172" customFormat="1" ht="18" customHeight="1">
      <c r="E37" s="174"/>
      <c r="F37" s="174"/>
      <c r="G37" s="159"/>
      <c r="H37" s="159"/>
      <c r="J37" s="159"/>
      <c r="K37" s="159"/>
      <c r="L37" s="159"/>
      <c r="Z37" s="144"/>
    </row>
    <row r="38" spans="1:29" s="172" customFormat="1" ht="18" customHeight="1">
      <c r="E38" s="174"/>
      <c r="F38" s="174"/>
      <c r="G38" s="159"/>
      <c r="H38" s="159"/>
      <c r="J38" s="159"/>
      <c r="K38" s="159"/>
      <c r="L38" s="159"/>
      <c r="Z38" s="144"/>
    </row>
    <row r="39" spans="1:29" s="142" customFormat="1" ht="24" customHeight="1">
      <c r="J39" s="143"/>
      <c r="K39" s="143"/>
      <c r="L39" s="143"/>
      <c r="M39" s="19" t="s">
        <v>80</v>
      </c>
      <c r="N39" s="144"/>
    </row>
    <row r="40" spans="1:29" s="142" customFormat="1" ht="24" customHeight="1">
      <c r="J40" s="143"/>
      <c r="K40" s="143"/>
      <c r="L40" s="143"/>
      <c r="M40" s="19" t="s">
        <v>81</v>
      </c>
      <c r="N40" s="144"/>
    </row>
    <row r="41" spans="1:29" s="165" customFormat="1" ht="24" customHeight="1">
      <c r="A41" s="228" t="s">
        <v>150</v>
      </c>
      <c r="B41" s="228"/>
      <c r="C41" s="228"/>
      <c r="D41" s="228"/>
      <c r="E41" s="228"/>
      <c r="F41" s="228"/>
      <c r="G41" s="228"/>
      <c r="H41" s="228"/>
      <c r="I41" s="228"/>
      <c r="J41" s="228"/>
      <c r="K41" s="228"/>
      <c r="L41" s="228"/>
      <c r="M41" s="228"/>
      <c r="Z41" s="166"/>
    </row>
    <row r="42" spans="1:29" s="167" customFormat="1" ht="24" customHeight="1">
      <c r="A42" s="229" t="s">
        <v>3</v>
      </c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Z42" s="168"/>
    </row>
    <row r="43" spans="1:29" s="167" customFormat="1" ht="24" customHeight="1">
      <c r="A43" s="229" t="s">
        <v>206</v>
      </c>
      <c r="B43" s="229"/>
      <c r="C43" s="229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Z43" s="168"/>
    </row>
    <row r="44" spans="1:29" s="167" customFormat="1" ht="24" customHeight="1">
      <c r="A44" s="229" t="s">
        <v>232</v>
      </c>
      <c r="B44" s="229"/>
      <c r="C44" s="229"/>
      <c r="D44" s="229"/>
      <c r="E44" s="229"/>
      <c r="F44" s="229"/>
      <c r="G44" s="229"/>
      <c r="H44" s="229"/>
      <c r="I44" s="229"/>
      <c r="J44" s="229"/>
      <c r="K44" s="229"/>
      <c r="L44" s="229"/>
      <c r="M44" s="229"/>
      <c r="Z44" s="168"/>
    </row>
    <row r="45" spans="1:29" ht="18" customHeight="1">
      <c r="E45" s="170"/>
    </row>
    <row r="46" spans="1:29" s="172" customFormat="1" ht="18" customHeight="1">
      <c r="E46" s="173"/>
      <c r="F46" s="173"/>
      <c r="G46" s="230" t="s">
        <v>6</v>
      </c>
      <c r="H46" s="230"/>
      <c r="I46" s="230"/>
      <c r="J46" s="230"/>
      <c r="K46" s="230"/>
      <c r="L46" s="230"/>
      <c r="M46" s="230"/>
      <c r="Z46" s="144"/>
    </row>
    <row r="47" spans="1:29" s="172" customFormat="1" ht="18" customHeight="1">
      <c r="E47" s="174"/>
      <c r="F47" s="174"/>
      <c r="G47" s="226" t="s">
        <v>7</v>
      </c>
      <c r="H47" s="226"/>
      <c r="I47" s="226"/>
      <c r="J47" s="174"/>
      <c r="K47" s="227" t="s">
        <v>8</v>
      </c>
      <c r="L47" s="227"/>
      <c r="M47" s="227"/>
      <c r="Z47" s="144"/>
    </row>
    <row r="48" spans="1:29" s="172" customFormat="1" ht="18" customHeight="1">
      <c r="E48" s="176" t="s">
        <v>10</v>
      </c>
      <c r="F48" s="174"/>
      <c r="G48" s="175">
        <v>2025</v>
      </c>
      <c r="H48" s="174"/>
      <c r="I48" s="175">
        <v>2024</v>
      </c>
      <c r="J48" s="174"/>
      <c r="K48" s="175">
        <v>2025</v>
      </c>
      <c r="L48" s="174"/>
      <c r="M48" s="175">
        <v>2024</v>
      </c>
      <c r="Z48" s="144"/>
    </row>
    <row r="49" spans="1:29" s="172" customFormat="1" ht="18" customHeight="1">
      <c r="A49" s="172" t="s">
        <v>229</v>
      </c>
      <c r="E49" s="174"/>
      <c r="F49" s="174"/>
      <c r="G49" s="159"/>
      <c r="H49" s="159"/>
      <c r="I49" s="159"/>
      <c r="J49" s="159"/>
      <c r="K49" s="159"/>
      <c r="L49" s="159"/>
      <c r="M49" s="159"/>
      <c r="Z49" s="144"/>
    </row>
    <row r="50" spans="1:29" s="172" customFormat="1" ht="18" customHeight="1">
      <c r="B50" s="172" t="s">
        <v>144</v>
      </c>
      <c r="E50" s="174"/>
      <c r="F50" s="174"/>
      <c r="G50" s="159"/>
      <c r="H50" s="159"/>
      <c r="I50" s="159"/>
      <c r="J50" s="159"/>
      <c r="K50" s="159"/>
      <c r="L50" s="159"/>
      <c r="M50" s="159"/>
      <c r="Z50" s="144"/>
      <c r="AB50" s="159"/>
      <c r="AC50" s="159"/>
    </row>
    <row r="51" spans="1:29" s="172" customFormat="1" ht="18" customHeight="1">
      <c r="C51" s="172" t="s">
        <v>207</v>
      </c>
      <c r="E51" s="174"/>
      <c r="F51" s="174"/>
      <c r="G51" s="159">
        <v>0</v>
      </c>
      <c r="H51" s="159"/>
      <c r="I51" s="159">
        <v>-510</v>
      </c>
      <c r="J51" s="159"/>
      <c r="K51" s="159">
        <v>0</v>
      </c>
      <c r="L51" s="159"/>
      <c r="M51" s="159">
        <v>0</v>
      </c>
      <c r="Z51" s="144"/>
      <c r="AB51" s="159"/>
      <c r="AC51" s="159"/>
    </row>
    <row r="52" spans="1:29" s="172" customFormat="1" ht="18" customHeight="1">
      <c r="B52" s="172" t="s">
        <v>145</v>
      </c>
      <c r="C52" s="183"/>
      <c r="E52" s="174"/>
      <c r="F52" s="174"/>
      <c r="G52" s="159"/>
      <c r="H52" s="159"/>
      <c r="I52" s="159"/>
      <c r="J52" s="159"/>
      <c r="K52" s="159"/>
      <c r="L52" s="159"/>
      <c r="M52" s="159"/>
      <c r="Z52" s="144"/>
      <c r="AB52" s="159"/>
      <c r="AC52" s="159"/>
    </row>
    <row r="53" spans="1:29" s="172" customFormat="1" ht="18" customHeight="1">
      <c r="C53" s="172" t="s">
        <v>146</v>
      </c>
      <c r="E53" s="174">
        <v>10</v>
      </c>
      <c r="F53" s="174"/>
      <c r="G53" s="208">
        <v>-183</v>
      </c>
      <c r="H53" s="159"/>
      <c r="I53" s="208">
        <v>825</v>
      </c>
      <c r="J53" s="208"/>
      <c r="K53" s="208">
        <v>0</v>
      </c>
      <c r="L53" s="208"/>
      <c r="M53" s="208">
        <v>0</v>
      </c>
      <c r="Z53" s="144"/>
      <c r="AB53" s="159"/>
      <c r="AC53" s="159"/>
    </row>
    <row r="54" spans="1:29" s="172" customFormat="1" ht="18" customHeight="1">
      <c r="A54" s="172" t="s">
        <v>124</v>
      </c>
      <c r="E54" s="174"/>
      <c r="F54" s="174"/>
      <c r="G54" s="214">
        <f>SUM(G50:G53)</f>
        <v>-183</v>
      </c>
      <c r="H54" s="159"/>
      <c r="I54" s="214">
        <f>SUM(I50:I53)</f>
        <v>315</v>
      </c>
      <c r="J54" s="215"/>
      <c r="K54" s="214">
        <f>SUM(K50:K53)</f>
        <v>0</v>
      </c>
      <c r="L54" s="215"/>
      <c r="M54" s="214">
        <f>SUM(M50:M53)</f>
        <v>0</v>
      </c>
      <c r="Z54" s="144"/>
      <c r="AB54" s="159"/>
      <c r="AC54" s="159"/>
    </row>
    <row r="55" spans="1:29" s="172" customFormat="1" ht="18" customHeight="1" thickBot="1">
      <c r="A55" s="172" t="s">
        <v>218</v>
      </c>
      <c r="E55" s="174"/>
      <c r="F55" s="174"/>
      <c r="G55" s="216">
        <f>SUM(G33,G54)</f>
        <v>9438</v>
      </c>
      <c r="H55" s="159"/>
      <c r="I55" s="216">
        <f>SUM(I33,I54)</f>
        <v>9668</v>
      </c>
      <c r="J55" s="215"/>
      <c r="K55" s="216">
        <f>SUM(K33,K54)</f>
        <v>-6543</v>
      </c>
      <c r="L55" s="215"/>
      <c r="M55" s="216">
        <f>SUM(M33,M54)</f>
        <v>-10737</v>
      </c>
      <c r="Z55" s="144"/>
      <c r="AB55" s="159"/>
      <c r="AC55" s="159"/>
    </row>
    <row r="56" spans="1:29" s="172" customFormat="1" ht="18" customHeight="1" thickTop="1">
      <c r="E56" s="174"/>
      <c r="F56" s="174"/>
      <c r="G56" s="159"/>
      <c r="H56" s="159"/>
      <c r="I56" s="159"/>
      <c r="J56" s="186"/>
      <c r="K56" s="159"/>
      <c r="L56" s="186"/>
      <c r="M56" s="159"/>
      <c r="Z56" s="144"/>
      <c r="AB56" s="159"/>
      <c r="AC56" s="159"/>
    </row>
    <row r="57" spans="1:29" s="172" customFormat="1" ht="18" customHeight="1">
      <c r="A57" s="182" t="s">
        <v>221</v>
      </c>
      <c r="C57" s="182"/>
      <c r="D57" s="182"/>
      <c r="E57" s="182"/>
      <c r="F57" s="187"/>
      <c r="G57" s="66"/>
      <c r="H57" s="159"/>
      <c r="I57" s="66"/>
      <c r="J57" s="159"/>
      <c r="K57" s="159"/>
      <c r="L57" s="159"/>
      <c r="M57" s="66"/>
      <c r="Z57" s="144"/>
    </row>
    <row r="58" spans="1:29" s="172" customFormat="1" ht="18" customHeight="1">
      <c r="A58" s="182"/>
      <c r="B58" s="182" t="s">
        <v>219</v>
      </c>
      <c r="C58" s="182"/>
      <c r="D58" s="182"/>
      <c r="E58" s="182"/>
      <c r="F58" s="188"/>
      <c r="G58" s="159">
        <v>7833</v>
      </c>
      <c r="H58" s="159"/>
      <c r="I58" s="208">
        <v>9065</v>
      </c>
      <c r="J58" s="215"/>
      <c r="K58" s="208">
        <f>SUM(K55)</f>
        <v>-6543</v>
      </c>
      <c r="L58" s="215"/>
      <c r="M58" s="208">
        <f>SUM(M55)</f>
        <v>-10737</v>
      </c>
      <c r="Z58" s="144"/>
      <c r="AB58" s="159"/>
      <c r="AC58" s="159"/>
    </row>
    <row r="59" spans="1:29" s="172" customFormat="1" ht="18" customHeight="1">
      <c r="A59" s="182"/>
      <c r="B59" s="182" t="s">
        <v>220</v>
      </c>
      <c r="C59" s="182"/>
      <c r="D59" s="182"/>
      <c r="E59" s="182"/>
      <c r="F59" s="188"/>
      <c r="G59" s="159">
        <v>1788</v>
      </c>
      <c r="H59" s="159"/>
      <c r="I59" s="208">
        <v>288</v>
      </c>
      <c r="J59" s="215"/>
      <c r="K59" s="208">
        <v>0</v>
      </c>
      <c r="L59" s="215"/>
      <c r="M59" s="208">
        <v>0</v>
      </c>
      <c r="Z59" s="144"/>
      <c r="AB59" s="159"/>
      <c r="AC59" s="159"/>
    </row>
    <row r="60" spans="1:29" s="172" customFormat="1" ht="18" customHeight="1" thickBot="1">
      <c r="A60" s="182" t="s">
        <v>86</v>
      </c>
      <c r="C60" s="182"/>
      <c r="D60" s="182"/>
      <c r="E60" s="182"/>
      <c r="F60" s="188"/>
      <c r="G60" s="216">
        <f>SUM(G58:G59)</f>
        <v>9621</v>
      </c>
      <c r="H60" s="159"/>
      <c r="I60" s="216">
        <f>SUM(I58:I59)</f>
        <v>9353</v>
      </c>
      <c r="J60" s="215"/>
      <c r="K60" s="216">
        <f>SUM(K58:K59)</f>
        <v>-6543</v>
      </c>
      <c r="L60" s="215"/>
      <c r="M60" s="216">
        <f>SUM(M58:M59)</f>
        <v>-10737</v>
      </c>
      <c r="Z60" s="144"/>
      <c r="AB60" s="159"/>
      <c r="AC60" s="159"/>
    </row>
    <row r="61" spans="1:29" s="172" customFormat="1" ht="18" customHeight="1" thickTop="1">
      <c r="A61" s="182"/>
      <c r="C61" s="182"/>
      <c r="D61" s="182"/>
      <c r="E61" s="182"/>
      <c r="F61" s="188"/>
      <c r="G61" s="159"/>
      <c r="H61" s="159"/>
      <c r="I61" s="208"/>
      <c r="J61" s="215"/>
      <c r="K61" s="208"/>
      <c r="L61" s="215"/>
      <c r="M61" s="208"/>
      <c r="Z61" s="144"/>
      <c r="AB61" s="159"/>
      <c r="AC61" s="159"/>
    </row>
    <row r="62" spans="1:29" s="172" customFormat="1" ht="18" customHeight="1">
      <c r="A62" s="182" t="s">
        <v>222</v>
      </c>
      <c r="B62" s="182"/>
      <c r="C62" s="182"/>
      <c r="D62" s="182"/>
      <c r="E62" s="182"/>
      <c r="F62" s="187"/>
      <c r="G62" s="66"/>
      <c r="H62" s="159"/>
      <c r="I62" s="192"/>
      <c r="J62" s="208"/>
      <c r="K62" s="192"/>
      <c r="L62" s="208"/>
      <c r="M62" s="192"/>
      <c r="Z62" s="144"/>
    </row>
    <row r="63" spans="1:29" s="172" customFormat="1" ht="18" customHeight="1">
      <c r="A63" s="182"/>
      <c r="B63" s="182" t="s">
        <v>219</v>
      </c>
      <c r="C63" s="182"/>
      <c r="D63" s="182"/>
      <c r="E63" s="182"/>
      <c r="F63" s="188"/>
      <c r="G63" s="179">
        <v>7650</v>
      </c>
      <c r="H63" s="159"/>
      <c r="I63" s="208">
        <v>9380</v>
      </c>
      <c r="J63" s="215"/>
      <c r="K63" s="208">
        <v>-6543</v>
      </c>
      <c r="L63" s="215"/>
      <c r="M63" s="208">
        <f>SUM(M60)</f>
        <v>-10737</v>
      </c>
      <c r="Z63" s="144"/>
      <c r="AB63" s="159"/>
      <c r="AC63" s="159"/>
    </row>
    <row r="64" spans="1:29" s="172" customFormat="1" ht="18" customHeight="1">
      <c r="A64" s="182"/>
      <c r="B64" s="182" t="s">
        <v>220</v>
      </c>
      <c r="C64" s="182"/>
      <c r="D64" s="182"/>
      <c r="E64" s="182"/>
      <c r="F64" s="188"/>
      <c r="G64" s="179">
        <v>1788</v>
      </c>
      <c r="H64" s="159"/>
      <c r="I64" s="208">
        <v>288</v>
      </c>
      <c r="J64" s="215"/>
      <c r="K64" s="208">
        <v>0</v>
      </c>
      <c r="L64" s="215"/>
      <c r="M64" s="208">
        <v>0</v>
      </c>
      <c r="Z64" s="144"/>
      <c r="AB64" s="159"/>
      <c r="AC64" s="159"/>
    </row>
    <row r="65" spans="1:29" s="172" customFormat="1" ht="18" customHeight="1" thickBot="1">
      <c r="A65" s="182" t="s">
        <v>86</v>
      </c>
      <c r="B65" s="182"/>
      <c r="C65" s="182"/>
      <c r="D65" s="182"/>
      <c r="E65" s="182"/>
      <c r="F65" s="188"/>
      <c r="G65" s="216">
        <f>SUM(G63:G64)</f>
        <v>9438</v>
      </c>
      <c r="H65" s="159"/>
      <c r="I65" s="216">
        <f>SUM(I63:I64)</f>
        <v>9668</v>
      </c>
      <c r="J65" s="215"/>
      <c r="K65" s="216">
        <f>SUM(K63:K64)</f>
        <v>-6543</v>
      </c>
      <c r="L65" s="215"/>
      <c r="M65" s="216">
        <f>SUM(M63:M64)</f>
        <v>-10737</v>
      </c>
      <c r="Z65" s="144"/>
      <c r="AB65" s="159"/>
      <c r="AC65" s="159"/>
    </row>
    <row r="66" spans="1:29" s="172" customFormat="1" ht="18" customHeight="1" thickTop="1">
      <c r="B66" s="182"/>
      <c r="C66" s="182"/>
      <c r="D66" s="182"/>
      <c r="E66" s="182"/>
      <c r="F66" s="188"/>
      <c r="G66" s="159"/>
      <c r="H66" s="159"/>
      <c r="I66" s="159"/>
      <c r="J66" s="186"/>
      <c r="K66" s="159"/>
      <c r="L66" s="186"/>
      <c r="M66" s="159"/>
      <c r="Z66" s="144"/>
    </row>
    <row r="67" spans="1:29" s="172" customFormat="1" ht="18" customHeight="1">
      <c r="A67" s="172" t="s">
        <v>248</v>
      </c>
      <c r="F67" s="187"/>
      <c r="G67" s="159"/>
      <c r="H67" s="159"/>
      <c r="I67" s="159"/>
      <c r="J67" s="186"/>
      <c r="K67" s="159"/>
      <c r="L67" s="186"/>
      <c r="M67" s="159"/>
      <c r="Z67" s="144"/>
    </row>
    <row r="68" spans="1:29" s="172" customFormat="1" ht="18" customHeight="1">
      <c r="B68" s="172" t="s">
        <v>147</v>
      </c>
      <c r="F68" s="187"/>
      <c r="G68" s="159"/>
      <c r="H68" s="159"/>
      <c r="I68" s="159"/>
      <c r="J68" s="186"/>
      <c r="K68" s="159"/>
      <c r="L68" s="186"/>
      <c r="M68" s="159"/>
      <c r="Z68" s="144"/>
    </row>
    <row r="69" spans="1:29" s="172" customFormat="1" ht="18" customHeight="1">
      <c r="C69" s="172" t="s">
        <v>148</v>
      </c>
      <c r="G69" s="217">
        <f>G58/G70</f>
        <v>1.3206300179051332E-2</v>
      </c>
      <c r="H69" s="179"/>
      <c r="I69" s="217">
        <v>1.6E-2</v>
      </c>
      <c r="J69" s="218"/>
      <c r="K69" s="217">
        <f>K58/K70</f>
        <v>-1.1031382876488301E-2</v>
      </c>
      <c r="L69" s="218"/>
      <c r="M69" s="217">
        <f>M58/M70</f>
        <v>-1.8102393083425782E-2</v>
      </c>
      <c r="Z69" s="144"/>
      <c r="AB69" s="159"/>
      <c r="AC69" s="159"/>
    </row>
    <row r="70" spans="1:29" s="172" customFormat="1" ht="18" customHeight="1" thickBot="1">
      <c r="B70" s="172" t="s">
        <v>208</v>
      </c>
      <c r="G70" s="185">
        <v>593126</v>
      </c>
      <c r="H70" s="179"/>
      <c r="I70" s="185">
        <v>593126</v>
      </c>
      <c r="J70" s="184"/>
      <c r="K70" s="185">
        <v>593126</v>
      </c>
      <c r="L70" s="184"/>
      <c r="M70" s="185">
        <v>593126</v>
      </c>
      <c r="Z70" s="144"/>
      <c r="AB70" s="159"/>
      <c r="AC70" s="159"/>
    </row>
    <row r="71" spans="1:29" s="172" customFormat="1" ht="18" customHeight="1" thickTop="1">
      <c r="G71" s="191"/>
      <c r="I71" s="191"/>
      <c r="K71" s="191"/>
      <c r="M71" s="191"/>
      <c r="Z71" s="144"/>
    </row>
    <row r="72" spans="1:29" s="172" customFormat="1" ht="24" customHeight="1">
      <c r="Z72" s="144"/>
    </row>
    <row r="73" spans="1:29" s="172" customFormat="1" ht="24" customHeight="1">
      <c r="Z73" s="144"/>
    </row>
    <row r="74" spans="1:29" s="172" customFormat="1" ht="24" customHeight="1">
      <c r="Z74" s="144"/>
    </row>
    <row r="75" spans="1:29" s="172" customFormat="1" ht="24" customHeight="1">
      <c r="Z75" s="144"/>
    </row>
  </sheetData>
  <mergeCells count="14">
    <mergeCell ref="G47:I47"/>
    <mergeCell ref="K47:M47"/>
    <mergeCell ref="A3:M3"/>
    <mergeCell ref="A4:M4"/>
    <mergeCell ref="A5:M5"/>
    <mergeCell ref="A6:M6"/>
    <mergeCell ref="G8:M8"/>
    <mergeCell ref="G9:I9"/>
    <mergeCell ref="K9:M9"/>
    <mergeCell ref="A41:M41"/>
    <mergeCell ref="A42:M42"/>
    <mergeCell ref="A43:M43"/>
    <mergeCell ref="A44:M44"/>
    <mergeCell ref="G46:M46"/>
  </mergeCells>
  <printOptions horizontalCentered="1"/>
  <pageMargins left="0.78740157480314965" right="0.31496062992125984" top="0.51181102362204722" bottom="1.1811023622047245" header="0.51181102362204722" footer="1.1811023622047245"/>
  <pageSetup paperSize="9" fitToHeight="0" orientation="portrait" blackAndWhite="1" r:id="rId1"/>
  <headerFooter>
    <oddFooter>&amp;L&amp;"Angsana New,Regular"&amp;16Notes to interim financial statements form an integral part of these statement</oddFooter>
  </headerFooter>
  <rowBreaks count="1" manualBreakCount="1">
    <brk id="3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967BB-90DC-4A59-AC2E-44BA4B975F02}">
  <dimension ref="A1:AC77"/>
  <sheetViews>
    <sheetView view="pageBreakPreview" zoomScale="108" zoomScaleNormal="110" zoomScaleSheetLayoutView="130" workbookViewId="0">
      <selection activeCell="D1" sqref="D1"/>
    </sheetView>
  </sheetViews>
  <sheetFormatPr defaultColWidth="9.140625" defaultRowHeight="24" customHeight="1"/>
  <cols>
    <col min="1" max="3" width="1.42578125" style="169" customWidth="1"/>
    <col min="4" max="4" width="41.42578125" style="169" customWidth="1"/>
    <col min="5" max="5" width="6.42578125" style="169" customWidth="1"/>
    <col min="6" max="6" width="0.5703125" style="169" customWidth="1"/>
    <col min="7" max="7" width="11.28515625" style="169" customWidth="1"/>
    <col min="8" max="8" width="0.5703125" style="169" customWidth="1"/>
    <col min="9" max="9" width="11.28515625" style="169" customWidth="1"/>
    <col min="10" max="10" width="0.5703125" style="169" customWidth="1"/>
    <col min="11" max="11" width="11.28515625" style="169" customWidth="1"/>
    <col min="12" max="12" width="0.5703125" style="169" customWidth="1"/>
    <col min="13" max="13" width="11.28515625" style="169" customWidth="1"/>
    <col min="14" max="25" width="9.140625" style="169"/>
    <col min="26" max="26" width="11.28515625" style="171" bestFit="1" customWidth="1"/>
    <col min="27" max="256" width="9.140625" style="169"/>
    <col min="257" max="259" width="1.42578125" style="169" customWidth="1"/>
    <col min="260" max="260" width="41.42578125" style="169" customWidth="1"/>
    <col min="261" max="261" width="6.42578125" style="169" customWidth="1"/>
    <col min="262" max="262" width="0.5703125" style="169" customWidth="1"/>
    <col min="263" max="263" width="11.28515625" style="169" customWidth="1"/>
    <col min="264" max="264" width="0.5703125" style="169" customWidth="1"/>
    <col min="265" max="265" width="11.28515625" style="169" customWidth="1"/>
    <col min="266" max="266" width="0.5703125" style="169" customWidth="1"/>
    <col min="267" max="267" width="11.28515625" style="169" customWidth="1"/>
    <col min="268" max="268" width="0.5703125" style="169" customWidth="1"/>
    <col min="269" max="269" width="11.28515625" style="169" customWidth="1"/>
    <col min="270" max="281" width="9.140625" style="169"/>
    <col min="282" max="282" width="11.28515625" style="169" bestFit="1" customWidth="1"/>
    <col min="283" max="512" width="9.140625" style="169"/>
    <col min="513" max="515" width="1.42578125" style="169" customWidth="1"/>
    <col min="516" max="516" width="41.42578125" style="169" customWidth="1"/>
    <col min="517" max="517" width="6.42578125" style="169" customWidth="1"/>
    <col min="518" max="518" width="0.5703125" style="169" customWidth="1"/>
    <col min="519" max="519" width="11.28515625" style="169" customWidth="1"/>
    <col min="520" max="520" width="0.5703125" style="169" customWidth="1"/>
    <col min="521" max="521" width="11.28515625" style="169" customWidth="1"/>
    <col min="522" max="522" width="0.5703125" style="169" customWidth="1"/>
    <col min="523" max="523" width="11.28515625" style="169" customWidth="1"/>
    <col min="524" max="524" width="0.5703125" style="169" customWidth="1"/>
    <col min="525" max="525" width="11.28515625" style="169" customWidth="1"/>
    <col min="526" max="537" width="9.140625" style="169"/>
    <col min="538" max="538" width="11.28515625" style="169" bestFit="1" customWidth="1"/>
    <col min="539" max="768" width="9.140625" style="169"/>
    <col min="769" max="771" width="1.42578125" style="169" customWidth="1"/>
    <col min="772" max="772" width="41.42578125" style="169" customWidth="1"/>
    <col min="773" max="773" width="6.42578125" style="169" customWidth="1"/>
    <col min="774" max="774" width="0.5703125" style="169" customWidth="1"/>
    <col min="775" max="775" width="11.28515625" style="169" customWidth="1"/>
    <col min="776" max="776" width="0.5703125" style="169" customWidth="1"/>
    <col min="777" max="777" width="11.28515625" style="169" customWidth="1"/>
    <col min="778" max="778" width="0.5703125" style="169" customWidth="1"/>
    <col min="779" max="779" width="11.28515625" style="169" customWidth="1"/>
    <col min="780" max="780" width="0.5703125" style="169" customWidth="1"/>
    <col min="781" max="781" width="11.28515625" style="169" customWidth="1"/>
    <col min="782" max="793" width="9.140625" style="169"/>
    <col min="794" max="794" width="11.28515625" style="169" bestFit="1" customWidth="1"/>
    <col min="795" max="1024" width="9.140625" style="169"/>
    <col min="1025" max="1027" width="1.42578125" style="169" customWidth="1"/>
    <col min="1028" max="1028" width="41.42578125" style="169" customWidth="1"/>
    <col min="1029" max="1029" width="6.42578125" style="169" customWidth="1"/>
    <col min="1030" max="1030" width="0.5703125" style="169" customWidth="1"/>
    <col min="1031" max="1031" width="11.28515625" style="169" customWidth="1"/>
    <col min="1032" max="1032" width="0.5703125" style="169" customWidth="1"/>
    <col min="1033" max="1033" width="11.28515625" style="169" customWidth="1"/>
    <col min="1034" max="1034" width="0.5703125" style="169" customWidth="1"/>
    <col min="1035" max="1035" width="11.28515625" style="169" customWidth="1"/>
    <col min="1036" max="1036" width="0.5703125" style="169" customWidth="1"/>
    <col min="1037" max="1037" width="11.28515625" style="169" customWidth="1"/>
    <col min="1038" max="1049" width="9.140625" style="169"/>
    <col min="1050" max="1050" width="11.28515625" style="169" bestFit="1" customWidth="1"/>
    <col min="1051" max="1280" width="9.140625" style="169"/>
    <col min="1281" max="1283" width="1.42578125" style="169" customWidth="1"/>
    <col min="1284" max="1284" width="41.42578125" style="169" customWidth="1"/>
    <col min="1285" max="1285" width="6.42578125" style="169" customWidth="1"/>
    <col min="1286" max="1286" width="0.5703125" style="169" customWidth="1"/>
    <col min="1287" max="1287" width="11.28515625" style="169" customWidth="1"/>
    <col min="1288" max="1288" width="0.5703125" style="169" customWidth="1"/>
    <col min="1289" max="1289" width="11.28515625" style="169" customWidth="1"/>
    <col min="1290" max="1290" width="0.5703125" style="169" customWidth="1"/>
    <col min="1291" max="1291" width="11.28515625" style="169" customWidth="1"/>
    <col min="1292" max="1292" width="0.5703125" style="169" customWidth="1"/>
    <col min="1293" max="1293" width="11.28515625" style="169" customWidth="1"/>
    <col min="1294" max="1305" width="9.140625" style="169"/>
    <col min="1306" max="1306" width="11.28515625" style="169" bestFit="1" customWidth="1"/>
    <col min="1307" max="1536" width="9.140625" style="169"/>
    <col min="1537" max="1539" width="1.42578125" style="169" customWidth="1"/>
    <col min="1540" max="1540" width="41.42578125" style="169" customWidth="1"/>
    <col min="1541" max="1541" width="6.42578125" style="169" customWidth="1"/>
    <col min="1542" max="1542" width="0.5703125" style="169" customWidth="1"/>
    <col min="1543" max="1543" width="11.28515625" style="169" customWidth="1"/>
    <col min="1544" max="1544" width="0.5703125" style="169" customWidth="1"/>
    <col min="1545" max="1545" width="11.28515625" style="169" customWidth="1"/>
    <col min="1546" max="1546" width="0.5703125" style="169" customWidth="1"/>
    <col min="1547" max="1547" width="11.28515625" style="169" customWidth="1"/>
    <col min="1548" max="1548" width="0.5703125" style="169" customWidth="1"/>
    <col min="1549" max="1549" width="11.28515625" style="169" customWidth="1"/>
    <col min="1550" max="1561" width="9.140625" style="169"/>
    <col min="1562" max="1562" width="11.28515625" style="169" bestFit="1" customWidth="1"/>
    <col min="1563" max="1792" width="9.140625" style="169"/>
    <col min="1793" max="1795" width="1.42578125" style="169" customWidth="1"/>
    <col min="1796" max="1796" width="41.42578125" style="169" customWidth="1"/>
    <col min="1797" max="1797" width="6.42578125" style="169" customWidth="1"/>
    <col min="1798" max="1798" width="0.5703125" style="169" customWidth="1"/>
    <col min="1799" max="1799" width="11.28515625" style="169" customWidth="1"/>
    <col min="1800" max="1800" width="0.5703125" style="169" customWidth="1"/>
    <col min="1801" max="1801" width="11.28515625" style="169" customWidth="1"/>
    <col min="1802" max="1802" width="0.5703125" style="169" customWidth="1"/>
    <col min="1803" max="1803" width="11.28515625" style="169" customWidth="1"/>
    <col min="1804" max="1804" width="0.5703125" style="169" customWidth="1"/>
    <col min="1805" max="1805" width="11.28515625" style="169" customWidth="1"/>
    <col min="1806" max="1817" width="9.140625" style="169"/>
    <col min="1818" max="1818" width="11.28515625" style="169" bestFit="1" customWidth="1"/>
    <col min="1819" max="2048" width="9.140625" style="169"/>
    <col min="2049" max="2051" width="1.42578125" style="169" customWidth="1"/>
    <col min="2052" max="2052" width="41.42578125" style="169" customWidth="1"/>
    <col min="2053" max="2053" width="6.42578125" style="169" customWidth="1"/>
    <col min="2054" max="2054" width="0.5703125" style="169" customWidth="1"/>
    <col min="2055" max="2055" width="11.28515625" style="169" customWidth="1"/>
    <col min="2056" max="2056" width="0.5703125" style="169" customWidth="1"/>
    <col min="2057" max="2057" width="11.28515625" style="169" customWidth="1"/>
    <col min="2058" max="2058" width="0.5703125" style="169" customWidth="1"/>
    <col min="2059" max="2059" width="11.28515625" style="169" customWidth="1"/>
    <col min="2060" max="2060" width="0.5703125" style="169" customWidth="1"/>
    <col min="2061" max="2061" width="11.28515625" style="169" customWidth="1"/>
    <col min="2062" max="2073" width="9.140625" style="169"/>
    <col min="2074" max="2074" width="11.28515625" style="169" bestFit="1" customWidth="1"/>
    <col min="2075" max="2304" width="9.140625" style="169"/>
    <col min="2305" max="2307" width="1.42578125" style="169" customWidth="1"/>
    <col min="2308" max="2308" width="41.42578125" style="169" customWidth="1"/>
    <col min="2309" max="2309" width="6.42578125" style="169" customWidth="1"/>
    <col min="2310" max="2310" width="0.5703125" style="169" customWidth="1"/>
    <col min="2311" max="2311" width="11.28515625" style="169" customWidth="1"/>
    <col min="2312" max="2312" width="0.5703125" style="169" customWidth="1"/>
    <col min="2313" max="2313" width="11.28515625" style="169" customWidth="1"/>
    <col min="2314" max="2314" width="0.5703125" style="169" customWidth="1"/>
    <col min="2315" max="2315" width="11.28515625" style="169" customWidth="1"/>
    <col min="2316" max="2316" width="0.5703125" style="169" customWidth="1"/>
    <col min="2317" max="2317" width="11.28515625" style="169" customWidth="1"/>
    <col min="2318" max="2329" width="9.140625" style="169"/>
    <col min="2330" max="2330" width="11.28515625" style="169" bestFit="1" customWidth="1"/>
    <col min="2331" max="2560" width="9.140625" style="169"/>
    <col min="2561" max="2563" width="1.42578125" style="169" customWidth="1"/>
    <col min="2564" max="2564" width="41.42578125" style="169" customWidth="1"/>
    <col min="2565" max="2565" width="6.42578125" style="169" customWidth="1"/>
    <col min="2566" max="2566" width="0.5703125" style="169" customWidth="1"/>
    <col min="2567" max="2567" width="11.28515625" style="169" customWidth="1"/>
    <col min="2568" max="2568" width="0.5703125" style="169" customWidth="1"/>
    <col min="2569" max="2569" width="11.28515625" style="169" customWidth="1"/>
    <col min="2570" max="2570" width="0.5703125" style="169" customWidth="1"/>
    <col min="2571" max="2571" width="11.28515625" style="169" customWidth="1"/>
    <col min="2572" max="2572" width="0.5703125" style="169" customWidth="1"/>
    <col min="2573" max="2573" width="11.28515625" style="169" customWidth="1"/>
    <col min="2574" max="2585" width="9.140625" style="169"/>
    <col min="2586" max="2586" width="11.28515625" style="169" bestFit="1" customWidth="1"/>
    <col min="2587" max="2816" width="9.140625" style="169"/>
    <col min="2817" max="2819" width="1.42578125" style="169" customWidth="1"/>
    <col min="2820" max="2820" width="41.42578125" style="169" customWidth="1"/>
    <col min="2821" max="2821" width="6.42578125" style="169" customWidth="1"/>
    <col min="2822" max="2822" width="0.5703125" style="169" customWidth="1"/>
    <col min="2823" max="2823" width="11.28515625" style="169" customWidth="1"/>
    <col min="2824" max="2824" width="0.5703125" style="169" customWidth="1"/>
    <col min="2825" max="2825" width="11.28515625" style="169" customWidth="1"/>
    <col min="2826" max="2826" width="0.5703125" style="169" customWidth="1"/>
    <col min="2827" max="2827" width="11.28515625" style="169" customWidth="1"/>
    <col min="2828" max="2828" width="0.5703125" style="169" customWidth="1"/>
    <col min="2829" max="2829" width="11.28515625" style="169" customWidth="1"/>
    <col min="2830" max="2841" width="9.140625" style="169"/>
    <col min="2842" max="2842" width="11.28515625" style="169" bestFit="1" customWidth="1"/>
    <col min="2843" max="3072" width="9.140625" style="169"/>
    <col min="3073" max="3075" width="1.42578125" style="169" customWidth="1"/>
    <col min="3076" max="3076" width="41.42578125" style="169" customWidth="1"/>
    <col min="3077" max="3077" width="6.42578125" style="169" customWidth="1"/>
    <col min="3078" max="3078" width="0.5703125" style="169" customWidth="1"/>
    <col min="3079" max="3079" width="11.28515625" style="169" customWidth="1"/>
    <col min="3080" max="3080" width="0.5703125" style="169" customWidth="1"/>
    <col min="3081" max="3081" width="11.28515625" style="169" customWidth="1"/>
    <col min="3082" max="3082" width="0.5703125" style="169" customWidth="1"/>
    <col min="3083" max="3083" width="11.28515625" style="169" customWidth="1"/>
    <col min="3084" max="3084" width="0.5703125" style="169" customWidth="1"/>
    <col min="3085" max="3085" width="11.28515625" style="169" customWidth="1"/>
    <col min="3086" max="3097" width="9.140625" style="169"/>
    <col min="3098" max="3098" width="11.28515625" style="169" bestFit="1" customWidth="1"/>
    <col min="3099" max="3328" width="9.140625" style="169"/>
    <col min="3329" max="3331" width="1.42578125" style="169" customWidth="1"/>
    <col min="3332" max="3332" width="41.42578125" style="169" customWidth="1"/>
    <col min="3333" max="3333" width="6.42578125" style="169" customWidth="1"/>
    <col min="3334" max="3334" width="0.5703125" style="169" customWidth="1"/>
    <col min="3335" max="3335" width="11.28515625" style="169" customWidth="1"/>
    <col min="3336" max="3336" width="0.5703125" style="169" customWidth="1"/>
    <col min="3337" max="3337" width="11.28515625" style="169" customWidth="1"/>
    <col min="3338" max="3338" width="0.5703125" style="169" customWidth="1"/>
    <col min="3339" max="3339" width="11.28515625" style="169" customWidth="1"/>
    <col min="3340" max="3340" width="0.5703125" style="169" customWidth="1"/>
    <col min="3341" max="3341" width="11.28515625" style="169" customWidth="1"/>
    <col min="3342" max="3353" width="9.140625" style="169"/>
    <col min="3354" max="3354" width="11.28515625" style="169" bestFit="1" customWidth="1"/>
    <col min="3355" max="3584" width="9.140625" style="169"/>
    <col min="3585" max="3587" width="1.42578125" style="169" customWidth="1"/>
    <col min="3588" max="3588" width="41.42578125" style="169" customWidth="1"/>
    <col min="3589" max="3589" width="6.42578125" style="169" customWidth="1"/>
    <col min="3590" max="3590" width="0.5703125" style="169" customWidth="1"/>
    <col min="3591" max="3591" width="11.28515625" style="169" customWidth="1"/>
    <col min="3592" max="3592" width="0.5703125" style="169" customWidth="1"/>
    <col min="3593" max="3593" width="11.28515625" style="169" customWidth="1"/>
    <col min="3594" max="3594" width="0.5703125" style="169" customWidth="1"/>
    <col min="3595" max="3595" width="11.28515625" style="169" customWidth="1"/>
    <col min="3596" max="3596" width="0.5703125" style="169" customWidth="1"/>
    <col min="3597" max="3597" width="11.28515625" style="169" customWidth="1"/>
    <col min="3598" max="3609" width="9.140625" style="169"/>
    <col min="3610" max="3610" width="11.28515625" style="169" bestFit="1" customWidth="1"/>
    <col min="3611" max="3840" width="9.140625" style="169"/>
    <col min="3841" max="3843" width="1.42578125" style="169" customWidth="1"/>
    <col min="3844" max="3844" width="41.42578125" style="169" customWidth="1"/>
    <col min="3845" max="3845" width="6.42578125" style="169" customWidth="1"/>
    <col min="3846" max="3846" width="0.5703125" style="169" customWidth="1"/>
    <col min="3847" max="3847" width="11.28515625" style="169" customWidth="1"/>
    <col min="3848" max="3848" width="0.5703125" style="169" customWidth="1"/>
    <col min="3849" max="3849" width="11.28515625" style="169" customWidth="1"/>
    <col min="3850" max="3850" width="0.5703125" style="169" customWidth="1"/>
    <col min="3851" max="3851" width="11.28515625" style="169" customWidth="1"/>
    <col min="3852" max="3852" width="0.5703125" style="169" customWidth="1"/>
    <col min="3853" max="3853" width="11.28515625" style="169" customWidth="1"/>
    <col min="3854" max="3865" width="9.140625" style="169"/>
    <col min="3866" max="3866" width="11.28515625" style="169" bestFit="1" customWidth="1"/>
    <col min="3867" max="4096" width="9.140625" style="169"/>
    <col min="4097" max="4099" width="1.42578125" style="169" customWidth="1"/>
    <col min="4100" max="4100" width="41.42578125" style="169" customWidth="1"/>
    <col min="4101" max="4101" width="6.42578125" style="169" customWidth="1"/>
    <col min="4102" max="4102" width="0.5703125" style="169" customWidth="1"/>
    <col min="4103" max="4103" width="11.28515625" style="169" customWidth="1"/>
    <col min="4104" max="4104" width="0.5703125" style="169" customWidth="1"/>
    <col min="4105" max="4105" width="11.28515625" style="169" customWidth="1"/>
    <col min="4106" max="4106" width="0.5703125" style="169" customWidth="1"/>
    <col min="4107" max="4107" width="11.28515625" style="169" customWidth="1"/>
    <col min="4108" max="4108" width="0.5703125" style="169" customWidth="1"/>
    <col min="4109" max="4109" width="11.28515625" style="169" customWidth="1"/>
    <col min="4110" max="4121" width="9.140625" style="169"/>
    <col min="4122" max="4122" width="11.28515625" style="169" bestFit="1" customWidth="1"/>
    <col min="4123" max="4352" width="9.140625" style="169"/>
    <col min="4353" max="4355" width="1.42578125" style="169" customWidth="1"/>
    <col min="4356" max="4356" width="41.42578125" style="169" customWidth="1"/>
    <col min="4357" max="4357" width="6.42578125" style="169" customWidth="1"/>
    <col min="4358" max="4358" width="0.5703125" style="169" customWidth="1"/>
    <col min="4359" max="4359" width="11.28515625" style="169" customWidth="1"/>
    <col min="4360" max="4360" width="0.5703125" style="169" customWidth="1"/>
    <col min="4361" max="4361" width="11.28515625" style="169" customWidth="1"/>
    <col min="4362" max="4362" width="0.5703125" style="169" customWidth="1"/>
    <col min="4363" max="4363" width="11.28515625" style="169" customWidth="1"/>
    <col min="4364" max="4364" width="0.5703125" style="169" customWidth="1"/>
    <col min="4365" max="4365" width="11.28515625" style="169" customWidth="1"/>
    <col min="4366" max="4377" width="9.140625" style="169"/>
    <col min="4378" max="4378" width="11.28515625" style="169" bestFit="1" customWidth="1"/>
    <col min="4379" max="4608" width="9.140625" style="169"/>
    <col min="4609" max="4611" width="1.42578125" style="169" customWidth="1"/>
    <col min="4612" max="4612" width="41.42578125" style="169" customWidth="1"/>
    <col min="4613" max="4613" width="6.42578125" style="169" customWidth="1"/>
    <col min="4614" max="4614" width="0.5703125" style="169" customWidth="1"/>
    <col min="4615" max="4615" width="11.28515625" style="169" customWidth="1"/>
    <col min="4616" max="4616" width="0.5703125" style="169" customWidth="1"/>
    <col min="4617" max="4617" width="11.28515625" style="169" customWidth="1"/>
    <col min="4618" max="4618" width="0.5703125" style="169" customWidth="1"/>
    <col min="4619" max="4619" width="11.28515625" style="169" customWidth="1"/>
    <col min="4620" max="4620" width="0.5703125" style="169" customWidth="1"/>
    <col min="4621" max="4621" width="11.28515625" style="169" customWidth="1"/>
    <col min="4622" max="4633" width="9.140625" style="169"/>
    <col min="4634" max="4634" width="11.28515625" style="169" bestFit="1" customWidth="1"/>
    <col min="4635" max="4864" width="9.140625" style="169"/>
    <col min="4865" max="4867" width="1.42578125" style="169" customWidth="1"/>
    <col min="4868" max="4868" width="41.42578125" style="169" customWidth="1"/>
    <col min="4869" max="4869" width="6.42578125" style="169" customWidth="1"/>
    <col min="4870" max="4870" width="0.5703125" style="169" customWidth="1"/>
    <col min="4871" max="4871" width="11.28515625" style="169" customWidth="1"/>
    <col min="4872" max="4872" width="0.5703125" style="169" customWidth="1"/>
    <col min="4873" max="4873" width="11.28515625" style="169" customWidth="1"/>
    <col min="4874" max="4874" width="0.5703125" style="169" customWidth="1"/>
    <col min="4875" max="4875" width="11.28515625" style="169" customWidth="1"/>
    <col min="4876" max="4876" width="0.5703125" style="169" customWidth="1"/>
    <col min="4877" max="4877" width="11.28515625" style="169" customWidth="1"/>
    <col min="4878" max="4889" width="9.140625" style="169"/>
    <col min="4890" max="4890" width="11.28515625" style="169" bestFit="1" customWidth="1"/>
    <col min="4891" max="5120" width="9.140625" style="169"/>
    <col min="5121" max="5123" width="1.42578125" style="169" customWidth="1"/>
    <col min="5124" max="5124" width="41.42578125" style="169" customWidth="1"/>
    <col min="5125" max="5125" width="6.42578125" style="169" customWidth="1"/>
    <col min="5126" max="5126" width="0.5703125" style="169" customWidth="1"/>
    <col min="5127" max="5127" width="11.28515625" style="169" customWidth="1"/>
    <col min="5128" max="5128" width="0.5703125" style="169" customWidth="1"/>
    <col min="5129" max="5129" width="11.28515625" style="169" customWidth="1"/>
    <col min="5130" max="5130" width="0.5703125" style="169" customWidth="1"/>
    <col min="5131" max="5131" width="11.28515625" style="169" customWidth="1"/>
    <col min="5132" max="5132" width="0.5703125" style="169" customWidth="1"/>
    <col min="5133" max="5133" width="11.28515625" style="169" customWidth="1"/>
    <col min="5134" max="5145" width="9.140625" style="169"/>
    <col min="5146" max="5146" width="11.28515625" style="169" bestFit="1" customWidth="1"/>
    <col min="5147" max="5376" width="9.140625" style="169"/>
    <col min="5377" max="5379" width="1.42578125" style="169" customWidth="1"/>
    <col min="5380" max="5380" width="41.42578125" style="169" customWidth="1"/>
    <col min="5381" max="5381" width="6.42578125" style="169" customWidth="1"/>
    <col min="5382" max="5382" width="0.5703125" style="169" customWidth="1"/>
    <col min="5383" max="5383" width="11.28515625" style="169" customWidth="1"/>
    <col min="5384" max="5384" width="0.5703125" style="169" customWidth="1"/>
    <col min="5385" max="5385" width="11.28515625" style="169" customWidth="1"/>
    <col min="5386" max="5386" width="0.5703125" style="169" customWidth="1"/>
    <col min="5387" max="5387" width="11.28515625" style="169" customWidth="1"/>
    <col min="5388" max="5388" width="0.5703125" style="169" customWidth="1"/>
    <col min="5389" max="5389" width="11.28515625" style="169" customWidth="1"/>
    <col min="5390" max="5401" width="9.140625" style="169"/>
    <col min="5402" max="5402" width="11.28515625" style="169" bestFit="1" customWidth="1"/>
    <col min="5403" max="5632" width="9.140625" style="169"/>
    <col min="5633" max="5635" width="1.42578125" style="169" customWidth="1"/>
    <col min="5636" max="5636" width="41.42578125" style="169" customWidth="1"/>
    <col min="5637" max="5637" width="6.42578125" style="169" customWidth="1"/>
    <col min="5638" max="5638" width="0.5703125" style="169" customWidth="1"/>
    <col min="5639" max="5639" width="11.28515625" style="169" customWidth="1"/>
    <col min="5640" max="5640" width="0.5703125" style="169" customWidth="1"/>
    <col min="5641" max="5641" width="11.28515625" style="169" customWidth="1"/>
    <col min="5642" max="5642" width="0.5703125" style="169" customWidth="1"/>
    <col min="5643" max="5643" width="11.28515625" style="169" customWidth="1"/>
    <col min="5644" max="5644" width="0.5703125" style="169" customWidth="1"/>
    <col min="5645" max="5645" width="11.28515625" style="169" customWidth="1"/>
    <col min="5646" max="5657" width="9.140625" style="169"/>
    <col min="5658" max="5658" width="11.28515625" style="169" bestFit="1" customWidth="1"/>
    <col min="5659" max="5888" width="9.140625" style="169"/>
    <col min="5889" max="5891" width="1.42578125" style="169" customWidth="1"/>
    <col min="5892" max="5892" width="41.42578125" style="169" customWidth="1"/>
    <col min="5893" max="5893" width="6.42578125" style="169" customWidth="1"/>
    <col min="5894" max="5894" width="0.5703125" style="169" customWidth="1"/>
    <col min="5895" max="5895" width="11.28515625" style="169" customWidth="1"/>
    <col min="5896" max="5896" width="0.5703125" style="169" customWidth="1"/>
    <col min="5897" max="5897" width="11.28515625" style="169" customWidth="1"/>
    <col min="5898" max="5898" width="0.5703125" style="169" customWidth="1"/>
    <col min="5899" max="5899" width="11.28515625" style="169" customWidth="1"/>
    <col min="5900" max="5900" width="0.5703125" style="169" customWidth="1"/>
    <col min="5901" max="5901" width="11.28515625" style="169" customWidth="1"/>
    <col min="5902" max="5913" width="9.140625" style="169"/>
    <col min="5914" max="5914" width="11.28515625" style="169" bestFit="1" customWidth="1"/>
    <col min="5915" max="6144" width="9.140625" style="169"/>
    <col min="6145" max="6147" width="1.42578125" style="169" customWidth="1"/>
    <col min="6148" max="6148" width="41.42578125" style="169" customWidth="1"/>
    <col min="6149" max="6149" width="6.42578125" style="169" customWidth="1"/>
    <col min="6150" max="6150" width="0.5703125" style="169" customWidth="1"/>
    <col min="6151" max="6151" width="11.28515625" style="169" customWidth="1"/>
    <col min="6152" max="6152" width="0.5703125" style="169" customWidth="1"/>
    <col min="6153" max="6153" width="11.28515625" style="169" customWidth="1"/>
    <col min="6154" max="6154" width="0.5703125" style="169" customWidth="1"/>
    <col min="6155" max="6155" width="11.28515625" style="169" customWidth="1"/>
    <col min="6156" max="6156" width="0.5703125" style="169" customWidth="1"/>
    <col min="6157" max="6157" width="11.28515625" style="169" customWidth="1"/>
    <col min="6158" max="6169" width="9.140625" style="169"/>
    <col min="6170" max="6170" width="11.28515625" style="169" bestFit="1" customWidth="1"/>
    <col min="6171" max="6400" width="9.140625" style="169"/>
    <col min="6401" max="6403" width="1.42578125" style="169" customWidth="1"/>
    <col min="6404" max="6404" width="41.42578125" style="169" customWidth="1"/>
    <col min="6405" max="6405" width="6.42578125" style="169" customWidth="1"/>
    <col min="6406" max="6406" width="0.5703125" style="169" customWidth="1"/>
    <col min="6407" max="6407" width="11.28515625" style="169" customWidth="1"/>
    <col min="6408" max="6408" width="0.5703125" style="169" customWidth="1"/>
    <col min="6409" max="6409" width="11.28515625" style="169" customWidth="1"/>
    <col min="6410" max="6410" width="0.5703125" style="169" customWidth="1"/>
    <col min="6411" max="6411" width="11.28515625" style="169" customWidth="1"/>
    <col min="6412" max="6412" width="0.5703125" style="169" customWidth="1"/>
    <col min="6413" max="6413" width="11.28515625" style="169" customWidth="1"/>
    <col min="6414" max="6425" width="9.140625" style="169"/>
    <col min="6426" max="6426" width="11.28515625" style="169" bestFit="1" customWidth="1"/>
    <col min="6427" max="6656" width="9.140625" style="169"/>
    <col min="6657" max="6659" width="1.42578125" style="169" customWidth="1"/>
    <col min="6660" max="6660" width="41.42578125" style="169" customWidth="1"/>
    <col min="6661" max="6661" width="6.42578125" style="169" customWidth="1"/>
    <col min="6662" max="6662" width="0.5703125" style="169" customWidth="1"/>
    <col min="6663" max="6663" width="11.28515625" style="169" customWidth="1"/>
    <col min="6664" max="6664" width="0.5703125" style="169" customWidth="1"/>
    <col min="6665" max="6665" width="11.28515625" style="169" customWidth="1"/>
    <col min="6666" max="6666" width="0.5703125" style="169" customWidth="1"/>
    <col min="6667" max="6667" width="11.28515625" style="169" customWidth="1"/>
    <col min="6668" max="6668" width="0.5703125" style="169" customWidth="1"/>
    <col min="6669" max="6669" width="11.28515625" style="169" customWidth="1"/>
    <col min="6670" max="6681" width="9.140625" style="169"/>
    <col min="6682" max="6682" width="11.28515625" style="169" bestFit="1" customWidth="1"/>
    <col min="6683" max="6912" width="9.140625" style="169"/>
    <col min="6913" max="6915" width="1.42578125" style="169" customWidth="1"/>
    <col min="6916" max="6916" width="41.42578125" style="169" customWidth="1"/>
    <col min="6917" max="6917" width="6.42578125" style="169" customWidth="1"/>
    <col min="6918" max="6918" width="0.5703125" style="169" customWidth="1"/>
    <col min="6919" max="6919" width="11.28515625" style="169" customWidth="1"/>
    <col min="6920" max="6920" width="0.5703125" style="169" customWidth="1"/>
    <col min="6921" max="6921" width="11.28515625" style="169" customWidth="1"/>
    <col min="6922" max="6922" width="0.5703125" style="169" customWidth="1"/>
    <col min="6923" max="6923" width="11.28515625" style="169" customWidth="1"/>
    <col min="6924" max="6924" width="0.5703125" style="169" customWidth="1"/>
    <col min="6925" max="6925" width="11.28515625" style="169" customWidth="1"/>
    <col min="6926" max="6937" width="9.140625" style="169"/>
    <col min="6938" max="6938" width="11.28515625" style="169" bestFit="1" customWidth="1"/>
    <col min="6939" max="7168" width="9.140625" style="169"/>
    <col min="7169" max="7171" width="1.42578125" style="169" customWidth="1"/>
    <col min="7172" max="7172" width="41.42578125" style="169" customWidth="1"/>
    <col min="7173" max="7173" width="6.42578125" style="169" customWidth="1"/>
    <col min="7174" max="7174" width="0.5703125" style="169" customWidth="1"/>
    <col min="7175" max="7175" width="11.28515625" style="169" customWidth="1"/>
    <col min="7176" max="7176" width="0.5703125" style="169" customWidth="1"/>
    <col min="7177" max="7177" width="11.28515625" style="169" customWidth="1"/>
    <col min="7178" max="7178" width="0.5703125" style="169" customWidth="1"/>
    <col min="7179" max="7179" width="11.28515625" style="169" customWidth="1"/>
    <col min="7180" max="7180" width="0.5703125" style="169" customWidth="1"/>
    <col min="7181" max="7181" width="11.28515625" style="169" customWidth="1"/>
    <col min="7182" max="7193" width="9.140625" style="169"/>
    <col min="7194" max="7194" width="11.28515625" style="169" bestFit="1" customWidth="1"/>
    <col min="7195" max="7424" width="9.140625" style="169"/>
    <col min="7425" max="7427" width="1.42578125" style="169" customWidth="1"/>
    <col min="7428" max="7428" width="41.42578125" style="169" customWidth="1"/>
    <col min="7429" max="7429" width="6.42578125" style="169" customWidth="1"/>
    <col min="7430" max="7430" width="0.5703125" style="169" customWidth="1"/>
    <col min="7431" max="7431" width="11.28515625" style="169" customWidth="1"/>
    <col min="7432" max="7432" width="0.5703125" style="169" customWidth="1"/>
    <col min="7433" max="7433" width="11.28515625" style="169" customWidth="1"/>
    <col min="7434" max="7434" width="0.5703125" style="169" customWidth="1"/>
    <col min="7435" max="7435" width="11.28515625" style="169" customWidth="1"/>
    <col min="7436" max="7436" width="0.5703125" style="169" customWidth="1"/>
    <col min="7437" max="7437" width="11.28515625" style="169" customWidth="1"/>
    <col min="7438" max="7449" width="9.140625" style="169"/>
    <col min="7450" max="7450" width="11.28515625" style="169" bestFit="1" customWidth="1"/>
    <col min="7451" max="7680" width="9.140625" style="169"/>
    <col min="7681" max="7683" width="1.42578125" style="169" customWidth="1"/>
    <col min="7684" max="7684" width="41.42578125" style="169" customWidth="1"/>
    <col min="7685" max="7685" width="6.42578125" style="169" customWidth="1"/>
    <col min="7686" max="7686" width="0.5703125" style="169" customWidth="1"/>
    <col min="7687" max="7687" width="11.28515625" style="169" customWidth="1"/>
    <col min="7688" max="7688" width="0.5703125" style="169" customWidth="1"/>
    <col min="7689" max="7689" width="11.28515625" style="169" customWidth="1"/>
    <col min="7690" max="7690" width="0.5703125" style="169" customWidth="1"/>
    <col min="7691" max="7691" width="11.28515625" style="169" customWidth="1"/>
    <col min="7692" max="7692" width="0.5703125" style="169" customWidth="1"/>
    <col min="7693" max="7693" width="11.28515625" style="169" customWidth="1"/>
    <col min="7694" max="7705" width="9.140625" style="169"/>
    <col min="7706" max="7706" width="11.28515625" style="169" bestFit="1" customWidth="1"/>
    <col min="7707" max="7936" width="9.140625" style="169"/>
    <col min="7937" max="7939" width="1.42578125" style="169" customWidth="1"/>
    <col min="7940" max="7940" width="41.42578125" style="169" customWidth="1"/>
    <col min="7941" max="7941" width="6.42578125" style="169" customWidth="1"/>
    <col min="7942" max="7942" width="0.5703125" style="169" customWidth="1"/>
    <col min="7943" max="7943" width="11.28515625" style="169" customWidth="1"/>
    <col min="7944" max="7944" width="0.5703125" style="169" customWidth="1"/>
    <col min="7945" max="7945" width="11.28515625" style="169" customWidth="1"/>
    <col min="7946" max="7946" width="0.5703125" style="169" customWidth="1"/>
    <col min="7947" max="7947" width="11.28515625" style="169" customWidth="1"/>
    <col min="7948" max="7948" width="0.5703125" style="169" customWidth="1"/>
    <col min="7949" max="7949" width="11.28515625" style="169" customWidth="1"/>
    <col min="7950" max="7961" width="9.140625" style="169"/>
    <col min="7962" max="7962" width="11.28515625" style="169" bestFit="1" customWidth="1"/>
    <col min="7963" max="8192" width="9.140625" style="169"/>
    <col min="8193" max="8195" width="1.42578125" style="169" customWidth="1"/>
    <col min="8196" max="8196" width="41.42578125" style="169" customWidth="1"/>
    <col min="8197" max="8197" width="6.42578125" style="169" customWidth="1"/>
    <col min="8198" max="8198" width="0.5703125" style="169" customWidth="1"/>
    <col min="8199" max="8199" width="11.28515625" style="169" customWidth="1"/>
    <col min="8200" max="8200" width="0.5703125" style="169" customWidth="1"/>
    <col min="8201" max="8201" width="11.28515625" style="169" customWidth="1"/>
    <col min="8202" max="8202" width="0.5703125" style="169" customWidth="1"/>
    <col min="8203" max="8203" width="11.28515625" style="169" customWidth="1"/>
    <col min="8204" max="8204" width="0.5703125" style="169" customWidth="1"/>
    <col min="8205" max="8205" width="11.28515625" style="169" customWidth="1"/>
    <col min="8206" max="8217" width="9.140625" style="169"/>
    <col min="8218" max="8218" width="11.28515625" style="169" bestFit="1" customWidth="1"/>
    <col min="8219" max="8448" width="9.140625" style="169"/>
    <col min="8449" max="8451" width="1.42578125" style="169" customWidth="1"/>
    <col min="8452" max="8452" width="41.42578125" style="169" customWidth="1"/>
    <col min="8453" max="8453" width="6.42578125" style="169" customWidth="1"/>
    <col min="8454" max="8454" width="0.5703125" style="169" customWidth="1"/>
    <col min="8455" max="8455" width="11.28515625" style="169" customWidth="1"/>
    <col min="8456" max="8456" width="0.5703125" style="169" customWidth="1"/>
    <col min="8457" max="8457" width="11.28515625" style="169" customWidth="1"/>
    <col min="8458" max="8458" width="0.5703125" style="169" customWidth="1"/>
    <col min="8459" max="8459" width="11.28515625" style="169" customWidth="1"/>
    <col min="8460" max="8460" width="0.5703125" style="169" customWidth="1"/>
    <col min="8461" max="8461" width="11.28515625" style="169" customWidth="1"/>
    <col min="8462" max="8473" width="9.140625" style="169"/>
    <col min="8474" max="8474" width="11.28515625" style="169" bestFit="1" customWidth="1"/>
    <col min="8475" max="8704" width="9.140625" style="169"/>
    <col min="8705" max="8707" width="1.42578125" style="169" customWidth="1"/>
    <col min="8708" max="8708" width="41.42578125" style="169" customWidth="1"/>
    <col min="8709" max="8709" width="6.42578125" style="169" customWidth="1"/>
    <col min="8710" max="8710" width="0.5703125" style="169" customWidth="1"/>
    <col min="8711" max="8711" width="11.28515625" style="169" customWidth="1"/>
    <col min="8712" max="8712" width="0.5703125" style="169" customWidth="1"/>
    <col min="8713" max="8713" width="11.28515625" style="169" customWidth="1"/>
    <col min="8714" max="8714" width="0.5703125" style="169" customWidth="1"/>
    <col min="8715" max="8715" width="11.28515625" style="169" customWidth="1"/>
    <col min="8716" max="8716" width="0.5703125" style="169" customWidth="1"/>
    <col min="8717" max="8717" width="11.28515625" style="169" customWidth="1"/>
    <col min="8718" max="8729" width="9.140625" style="169"/>
    <col min="8730" max="8730" width="11.28515625" style="169" bestFit="1" customWidth="1"/>
    <col min="8731" max="8960" width="9.140625" style="169"/>
    <col min="8961" max="8963" width="1.42578125" style="169" customWidth="1"/>
    <col min="8964" max="8964" width="41.42578125" style="169" customWidth="1"/>
    <col min="8965" max="8965" width="6.42578125" style="169" customWidth="1"/>
    <col min="8966" max="8966" width="0.5703125" style="169" customWidth="1"/>
    <col min="8967" max="8967" width="11.28515625" style="169" customWidth="1"/>
    <col min="8968" max="8968" width="0.5703125" style="169" customWidth="1"/>
    <col min="8969" max="8969" width="11.28515625" style="169" customWidth="1"/>
    <col min="8970" max="8970" width="0.5703125" style="169" customWidth="1"/>
    <col min="8971" max="8971" width="11.28515625" style="169" customWidth="1"/>
    <col min="8972" max="8972" width="0.5703125" style="169" customWidth="1"/>
    <col min="8973" max="8973" width="11.28515625" style="169" customWidth="1"/>
    <col min="8974" max="8985" width="9.140625" style="169"/>
    <col min="8986" max="8986" width="11.28515625" style="169" bestFit="1" customWidth="1"/>
    <col min="8987" max="9216" width="9.140625" style="169"/>
    <col min="9217" max="9219" width="1.42578125" style="169" customWidth="1"/>
    <col min="9220" max="9220" width="41.42578125" style="169" customWidth="1"/>
    <col min="9221" max="9221" width="6.42578125" style="169" customWidth="1"/>
    <col min="9222" max="9222" width="0.5703125" style="169" customWidth="1"/>
    <col min="9223" max="9223" width="11.28515625" style="169" customWidth="1"/>
    <col min="9224" max="9224" width="0.5703125" style="169" customWidth="1"/>
    <col min="9225" max="9225" width="11.28515625" style="169" customWidth="1"/>
    <col min="9226" max="9226" width="0.5703125" style="169" customWidth="1"/>
    <col min="9227" max="9227" width="11.28515625" style="169" customWidth="1"/>
    <col min="9228" max="9228" width="0.5703125" style="169" customWidth="1"/>
    <col min="9229" max="9229" width="11.28515625" style="169" customWidth="1"/>
    <col min="9230" max="9241" width="9.140625" style="169"/>
    <col min="9242" max="9242" width="11.28515625" style="169" bestFit="1" customWidth="1"/>
    <col min="9243" max="9472" width="9.140625" style="169"/>
    <col min="9473" max="9475" width="1.42578125" style="169" customWidth="1"/>
    <col min="9476" max="9476" width="41.42578125" style="169" customWidth="1"/>
    <col min="9477" max="9477" width="6.42578125" style="169" customWidth="1"/>
    <col min="9478" max="9478" width="0.5703125" style="169" customWidth="1"/>
    <col min="9479" max="9479" width="11.28515625" style="169" customWidth="1"/>
    <col min="9480" max="9480" width="0.5703125" style="169" customWidth="1"/>
    <col min="9481" max="9481" width="11.28515625" style="169" customWidth="1"/>
    <col min="9482" max="9482" width="0.5703125" style="169" customWidth="1"/>
    <col min="9483" max="9483" width="11.28515625" style="169" customWidth="1"/>
    <col min="9484" max="9484" width="0.5703125" style="169" customWidth="1"/>
    <col min="9485" max="9485" width="11.28515625" style="169" customWidth="1"/>
    <col min="9486" max="9497" width="9.140625" style="169"/>
    <col min="9498" max="9498" width="11.28515625" style="169" bestFit="1" customWidth="1"/>
    <col min="9499" max="9728" width="9.140625" style="169"/>
    <col min="9729" max="9731" width="1.42578125" style="169" customWidth="1"/>
    <col min="9732" max="9732" width="41.42578125" style="169" customWidth="1"/>
    <col min="9733" max="9733" width="6.42578125" style="169" customWidth="1"/>
    <col min="9734" max="9734" width="0.5703125" style="169" customWidth="1"/>
    <col min="9735" max="9735" width="11.28515625" style="169" customWidth="1"/>
    <col min="9736" max="9736" width="0.5703125" style="169" customWidth="1"/>
    <col min="9737" max="9737" width="11.28515625" style="169" customWidth="1"/>
    <col min="9738" max="9738" width="0.5703125" style="169" customWidth="1"/>
    <col min="9739" max="9739" width="11.28515625" style="169" customWidth="1"/>
    <col min="9740" max="9740" width="0.5703125" style="169" customWidth="1"/>
    <col min="9741" max="9741" width="11.28515625" style="169" customWidth="1"/>
    <col min="9742" max="9753" width="9.140625" style="169"/>
    <col min="9754" max="9754" width="11.28515625" style="169" bestFit="1" customWidth="1"/>
    <col min="9755" max="9984" width="9.140625" style="169"/>
    <col min="9985" max="9987" width="1.42578125" style="169" customWidth="1"/>
    <col min="9988" max="9988" width="41.42578125" style="169" customWidth="1"/>
    <col min="9989" max="9989" width="6.42578125" style="169" customWidth="1"/>
    <col min="9990" max="9990" width="0.5703125" style="169" customWidth="1"/>
    <col min="9991" max="9991" width="11.28515625" style="169" customWidth="1"/>
    <col min="9992" max="9992" width="0.5703125" style="169" customWidth="1"/>
    <col min="9993" max="9993" width="11.28515625" style="169" customWidth="1"/>
    <col min="9994" max="9994" width="0.5703125" style="169" customWidth="1"/>
    <col min="9995" max="9995" width="11.28515625" style="169" customWidth="1"/>
    <col min="9996" max="9996" width="0.5703125" style="169" customWidth="1"/>
    <col min="9997" max="9997" width="11.28515625" style="169" customWidth="1"/>
    <col min="9998" max="10009" width="9.140625" style="169"/>
    <col min="10010" max="10010" width="11.28515625" style="169" bestFit="1" customWidth="1"/>
    <col min="10011" max="10240" width="9.140625" style="169"/>
    <col min="10241" max="10243" width="1.42578125" style="169" customWidth="1"/>
    <col min="10244" max="10244" width="41.42578125" style="169" customWidth="1"/>
    <col min="10245" max="10245" width="6.42578125" style="169" customWidth="1"/>
    <col min="10246" max="10246" width="0.5703125" style="169" customWidth="1"/>
    <col min="10247" max="10247" width="11.28515625" style="169" customWidth="1"/>
    <col min="10248" max="10248" width="0.5703125" style="169" customWidth="1"/>
    <col min="10249" max="10249" width="11.28515625" style="169" customWidth="1"/>
    <col min="10250" max="10250" width="0.5703125" style="169" customWidth="1"/>
    <col min="10251" max="10251" width="11.28515625" style="169" customWidth="1"/>
    <col min="10252" max="10252" width="0.5703125" style="169" customWidth="1"/>
    <col min="10253" max="10253" width="11.28515625" style="169" customWidth="1"/>
    <col min="10254" max="10265" width="9.140625" style="169"/>
    <col min="10266" max="10266" width="11.28515625" style="169" bestFit="1" customWidth="1"/>
    <col min="10267" max="10496" width="9.140625" style="169"/>
    <col min="10497" max="10499" width="1.42578125" style="169" customWidth="1"/>
    <col min="10500" max="10500" width="41.42578125" style="169" customWidth="1"/>
    <col min="10501" max="10501" width="6.42578125" style="169" customWidth="1"/>
    <col min="10502" max="10502" width="0.5703125" style="169" customWidth="1"/>
    <col min="10503" max="10503" width="11.28515625" style="169" customWidth="1"/>
    <col min="10504" max="10504" width="0.5703125" style="169" customWidth="1"/>
    <col min="10505" max="10505" width="11.28515625" style="169" customWidth="1"/>
    <col min="10506" max="10506" width="0.5703125" style="169" customWidth="1"/>
    <col min="10507" max="10507" width="11.28515625" style="169" customWidth="1"/>
    <col min="10508" max="10508" width="0.5703125" style="169" customWidth="1"/>
    <col min="10509" max="10509" width="11.28515625" style="169" customWidth="1"/>
    <col min="10510" max="10521" width="9.140625" style="169"/>
    <col min="10522" max="10522" width="11.28515625" style="169" bestFit="1" customWidth="1"/>
    <col min="10523" max="10752" width="9.140625" style="169"/>
    <col min="10753" max="10755" width="1.42578125" style="169" customWidth="1"/>
    <col min="10756" max="10756" width="41.42578125" style="169" customWidth="1"/>
    <col min="10757" max="10757" width="6.42578125" style="169" customWidth="1"/>
    <col min="10758" max="10758" width="0.5703125" style="169" customWidth="1"/>
    <col min="10759" max="10759" width="11.28515625" style="169" customWidth="1"/>
    <col min="10760" max="10760" width="0.5703125" style="169" customWidth="1"/>
    <col min="10761" max="10761" width="11.28515625" style="169" customWidth="1"/>
    <col min="10762" max="10762" width="0.5703125" style="169" customWidth="1"/>
    <col min="10763" max="10763" width="11.28515625" style="169" customWidth="1"/>
    <col min="10764" max="10764" width="0.5703125" style="169" customWidth="1"/>
    <col min="10765" max="10765" width="11.28515625" style="169" customWidth="1"/>
    <col min="10766" max="10777" width="9.140625" style="169"/>
    <col min="10778" max="10778" width="11.28515625" style="169" bestFit="1" customWidth="1"/>
    <col min="10779" max="11008" width="9.140625" style="169"/>
    <col min="11009" max="11011" width="1.42578125" style="169" customWidth="1"/>
    <col min="11012" max="11012" width="41.42578125" style="169" customWidth="1"/>
    <col min="11013" max="11013" width="6.42578125" style="169" customWidth="1"/>
    <col min="11014" max="11014" width="0.5703125" style="169" customWidth="1"/>
    <col min="11015" max="11015" width="11.28515625" style="169" customWidth="1"/>
    <col min="11016" max="11016" width="0.5703125" style="169" customWidth="1"/>
    <col min="11017" max="11017" width="11.28515625" style="169" customWidth="1"/>
    <col min="11018" max="11018" width="0.5703125" style="169" customWidth="1"/>
    <col min="11019" max="11019" width="11.28515625" style="169" customWidth="1"/>
    <col min="11020" max="11020" width="0.5703125" style="169" customWidth="1"/>
    <col min="11021" max="11021" width="11.28515625" style="169" customWidth="1"/>
    <col min="11022" max="11033" width="9.140625" style="169"/>
    <col min="11034" max="11034" width="11.28515625" style="169" bestFit="1" customWidth="1"/>
    <col min="11035" max="11264" width="9.140625" style="169"/>
    <col min="11265" max="11267" width="1.42578125" style="169" customWidth="1"/>
    <col min="11268" max="11268" width="41.42578125" style="169" customWidth="1"/>
    <col min="11269" max="11269" width="6.42578125" style="169" customWidth="1"/>
    <col min="11270" max="11270" width="0.5703125" style="169" customWidth="1"/>
    <col min="11271" max="11271" width="11.28515625" style="169" customWidth="1"/>
    <col min="11272" max="11272" width="0.5703125" style="169" customWidth="1"/>
    <col min="11273" max="11273" width="11.28515625" style="169" customWidth="1"/>
    <col min="11274" max="11274" width="0.5703125" style="169" customWidth="1"/>
    <col min="11275" max="11275" width="11.28515625" style="169" customWidth="1"/>
    <col min="11276" max="11276" width="0.5703125" style="169" customWidth="1"/>
    <col min="11277" max="11277" width="11.28515625" style="169" customWidth="1"/>
    <col min="11278" max="11289" width="9.140625" style="169"/>
    <col min="11290" max="11290" width="11.28515625" style="169" bestFit="1" customWidth="1"/>
    <col min="11291" max="11520" width="9.140625" style="169"/>
    <col min="11521" max="11523" width="1.42578125" style="169" customWidth="1"/>
    <col min="11524" max="11524" width="41.42578125" style="169" customWidth="1"/>
    <col min="11525" max="11525" width="6.42578125" style="169" customWidth="1"/>
    <col min="11526" max="11526" width="0.5703125" style="169" customWidth="1"/>
    <col min="11527" max="11527" width="11.28515625" style="169" customWidth="1"/>
    <col min="11528" max="11528" width="0.5703125" style="169" customWidth="1"/>
    <col min="11529" max="11529" width="11.28515625" style="169" customWidth="1"/>
    <col min="11530" max="11530" width="0.5703125" style="169" customWidth="1"/>
    <col min="11531" max="11531" width="11.28515625" style="169" customWidth="1"/>
    <col min="11532" max="11532" width="0.5703125" style="169" customWidth="1"/>
    <col min="11533" max="11533" width="11.28515625" style="169" customWidth="1"/>
    <col min="11534" max="11545" width="9.140625" style="169"/>
    <col min="11546" max="11546" width="11.28515625" style="169" bestFit="1" customWidth="1"/>
    <col min="11547" max="11776" width="9.140625" style="169"/>
    <col min="11777" max="11779" width="1.42578125" style="169" customWidth="1"/>
    <col min="11780" max="11780" width="41.42578125" style="169" customWidth="1"/>
    <col min="11781" max="11781" width="6.42578125" style="169" customWidth="1"/>
    <col min="11782" max="11782" width="0.5703125" style="169" customWidth="1"/>
    <col min="11783" max="11783" width="11.28515625" style="169" customWidth="1"/>
    <col min="11784" max="11784" width="0.5703125" style="169" customWidth="1"/>
    <col min="11785" max="11785" width="11.28515625" style="169" customWidth="1"/>
    <col min="11786" max="11786" width="0.5703125" style="169" customWidth="1"/>
    <col min="11787" max="11787" width="11.28515625" style="169" customWidth="1"/>
    <col min="11788" max="11788" width="0.5703125" style="169" customWidth="1"/>
    <col min="11789" max="11789" width="11.28515625" style="169" customWidth="1"/>
    <col min="11790" max="11801" width="9.140625" style="169"/>
    <col min="11802" max="11802" width="11.28515625" style="169" bestFit="1" customWidth="1"/>
    <col min="11803" max="12032" width="9.140625" style="169"/>
    <col min="12033" max="12035" width="1.42578125" style="169" customWidth="1"/>
    <col min="12036" max="12036" width="41.42578125" style="169" customWidth="1"/>
    <col min="12037" max="12037" width="6.42578125" style="169" customWidth="1"/>
    <col min="12038" max="12038" width="0.5703125" style="169" customWidth="1"/>
    <col min="12039" max="12039" width="11.28515625" style="169" customWidth="1"/>
    <col min="12040" max="12040" width="0.5703125" style="169" customWidth="1"/>
    <col min="12041" max="12041" width="11.28515625" style="169" customWidth="1"/>
    <col min="12042" max="12042" width="0.5703125" style="169" customWidth="1"/>
    <col min="12043" max="12043" width="11.28515625" style="169" customWidth="1"/>
    <col min="12044" max="12044" width="0.5703125" style="169" customWidth="1"/>
    <col min="12045" max="12045" width="11.28515625" style="169" customWidth="1"/>
    <col min="12046" max="12057" width="9.140625" style="169"/>
    <col min="12058" max="12058" width="11.28515625" style="169" bestFit="1" customWidth="1"/>
    <col min="12059" max="12288" width="9.140625" style="169"/>
    <col min="12289" max="12291" width="1.42578125" style="169" customWidth="1"/>
    <col min="12292" max="12292" width="41.42578125" style="169" customWidth="1"/>
    <col min="12293" max="12293" width="6.42578125" style="169" customWidth="1"/>
    <col min="12294" max="12294" width="0.5703125" style="169" customWidth="1"/>
    <col min="12295" max="12295" width="11.28515625" style="169" customWidth="1"/>
    <col min="12296" max="12296" width="0.5703125" style="169" customWidth="1"/>
    <col min="12297" max="12297" width="11.28515625" style="169" customWidth="1"/>
    <col min="12298" max="12298" width="0.5703125" style="169" customWidth="1"/>
    <col min="12299" max="12299" width="11.28515625" style="169" customWidth="1"/>
    <col min="12300" max="12300" width="0.5703125" style="169" customWidth="1"/>
    <col min="12301" max="12301" width="11.28515625" style="169" customWidth="1"/>
    <col min="12302" max="12313" width="9.140625" style="169"/>
    <col min="12314" max="12314" width="11.28515625" style="169" bestFit="1" customWidth="1"/>
    <col min="12315" max="12544" width="9.140625" style="169"/>
    <col min="12545" max="12547" width="1.42578125" style="169" customWidth="1"/>
    <col min="12548" max="12548" width="41.42578125" style="169" customWidth="1"/>
    <col min="12549" max="12549" width="6.42578125" style="169" customWidth="1"/>
    <col min="12550" max="12550" width="0.5703125" style="169" customWidth="1"/>
    <col min="12551" max="12551" width="11.28515625" style="169" customWidth="1"/>
    <col min="12552" max="12552" width="0.5703125" style="169" customWidth="1"/>
    <col min="12553" max="12553" width="11.28515625" style="169" customWidth="1"/>
    <col min="12554" max="12554" width="0.5703125" style="169" customWidth="1"/>
    <col min="12555" max="12555" width="11.28515625" style="169" customWidth="1"/>
    <col min="12556" max="12556" width="0.5703125" style="169" customWidth="1"/>
    <col min="12557" max="12557" width="11.28515625" style="169" customWidth="1"/>
    <col min="12558" max="12569" width="9.140625" style="169"/>
    <col min="12570" max="12570" width="11.28515625" style="169" bestFit="1" customWidth="1"/>
    <col min="12571" max="12800" width="9.140625" style="169"/>
    <col min="12801" max="12803" width="1.42578125" style="169" customWidth="1"/>
    <col min="12804" max="12804" width="41.42578125" style="169" customWidth="1"/>
    <col min="12805" max="12805" width="6.42578125" style="169" customWidth="1"/>
    <col min="12806" max="12806" width="0.5703125" style="169" customWidth="1"/>
    <col min="12807" max="12807" width="11.28515625" style="169" customWidth="1"/>
    <col min="12808" max="12808" width="0.5703125" style="169" customWidth="1"/>
    <col min="12809" max="12809" width="11.28515625" style="169" customWidth="1"/>
    <col min="12810" max="12810" width="0.5703125" style="169" customWidth="1"/>
    <col min="12811" max="12811" width="11.28515625" style="169" customWidth="1"/>
    <col min="12812" max="12812" width="0.5703125" style="169" customWidth="1"/>
    <col min="12813" max="12813" width="11.28515625" style="169" customWidth="1"/>
    <col min="12814" max="12825" width="9.140625" style="169"/>
    <col min="12826" max="12826" width="11.28515625" style="169" bestFit="1" customWidth="1"/>
    <col min="12827" max="13056" width="9.140625" style="169"/>
    <col min="13057" max="13059" width="1.42578125" style="169" customWidth="1"/>
    <col min="13060" max="13060" width="41.42578125" style="169" customWidth="1"/>
    <col min="13061" max="13061" width="6.42578125" style="169" customWidth="1"/>
    <col min="13062" max="13062" width="0.5703125" style="169" customWidth="1"/>
    <col min="13063" max="13063" width="11.28515625" style="169" customWidth="1"/>
    <col min="13064" max="13064" width="0.5703125" style="169" customWidth="1"/>
    <col min="13065" max="13065" width="11.28515625" style="169" customWidth="1"/>
    <col min="13066" max="13066" width="0.5703125" style="169" customWidth="1"/>
    <col min="13067" max="13067" width="11.28515625" style="169" customWidth="1"/>
    <col min="13068" max="13068" width="0.5703125" style="169" customWidth="1"/>
    <col min="13069" max="13069" width="11.28515625" style="169" customWidth="1"/>
    <col min="13070" max="13081" width="9.140625" style="169"/>
    <col min="13082" max="13082" width="11.28515625" style="169" bestFit="1" customWidth="1"/>
    <col min="13083" max="13312" width="9.140625" style="169"/>
    <col min="13313" max="13315" width="1.42578125" style="169" customWidth="1"/>
    <col min="13316" max="13316" width="41.42578125" style="169" customWidth="1"/>
    <col min="13317" max="13317" width="6.42578125" style="169" customWidth="1"/>
    <col min="13318" max="13318" width="0.5703125" style="169" customWidth="1"/>
    <col min="13319" max="13319" width="11.28515625" style="169" customWidth="1"/>
    <col min="13320" max="13320" width="0.5703125" style="169" customWidth="1"/>
    <col min="13321" max="13321" width="11.28515625" style="169" customWidth="1"/>
    <col min="13322" max="13322" width="0.5703125" style="169" customWidth="1"/>
    <col min="13323" max="13323" width="11.28515625" style="169" customWidth="1"/>
    <col min="13324" max="13324" width="0.5703125" style="169" customWidth="1"/>
    <col min="13325" max="13325" width="11.28515625" style="169" customWidth="1"/>
    <col min="13326" max="13337" width="9.140625" style="169"/>
    <col min="13338" max="13338" width="11.28515625" style="169" bestFit="1" customWidth="1"/>
    <col min="13339" max="13568" width="9.140625" style="169"/>
    <col min="13569" max="13571" width="1.42578125" style="169" customWidth="1"/>
    <col min="13572" max="13572" width="41.42578125" style="169" customWidth="1"/>
    <col min="13573" max="13573" width="6.42578125" style="169" customWidth="1"/>
    <col min="13574" max="13574" width="0.5703125" style="169" customWidth="1"/>
    <col min="13575" max="13575" width="11.28515625" style="169" customWidth="1"/>
    <col min="13576" max="13576" width="0.5703125" style="169" customWidth="1"/>
    <col min="13577" max="13577" width="11.28515625" style="169" customWidth="1"/>
    <col min="13578" max="13578" width="0.5703125" style="169" customWidth="1"/>
    <col min="13579" max="13579" width="11.28515625" style="169" customWidth="1"/>
    <col min="13580" max="13580" width="0.5703125" style="169" customWidth="1"/>
    <col min="13581" max="13581" width="11.28515625" style="169" customWidth="1"/>
    <col min="13582" max="13593" width="9.140625" style="169"/>
    <col min="13594" max="13594" width="11.28515625" style="169" bestFit="1" customWidth="1"/>
    <col min="13595" max="13824" width="9.140625" style="169"/>
    <col min="13825" max="13827" width="1.42578125" style="169" customWidth="1"/>
    <col min="13828" max="13828" width="41.42578125" style="169" customWidth="1"/>
    <col min="13829" max="13829" width="6.42578125" style="169" customWidth="1"/>
    <col min="13830" max="13830" width="0.5703125" style="169" customWidth="1"/>
    <col min="13831" max="13831" width="11.28515625" style="169" customWidth="1"/>
    <col min="13832" max="13832" width="0.5703125" style="169" customWidth="1"/>
    <col min="13833" max="13833" width="11.28515625" style="169" customWidth="1"/>
    <col min="13834" max="13834" width="0.5703125" style="169" customWidth="1"/>
    <col min="13835" max="13835" width="11.28515625" style="169" customWidth="1"/>
    <col min="13836" max="13836" width="0.5703125" style="169" customWidth="1"/>
    <col min="13837" max="13837" width="11.28515625" style="169" customWidth="1"/>
    <col min="13838" max="13849" width="9.140625" style="169"/>
    <col min="13850" max="13850" width="11.28515625" style="169" bestFit="1" customWidth="1"/>
    <col min="13851" max="14080" width="9.140625" style="169"/>
    <col min="14081" max="14083" width="1.42578125" style="169" customWidth="1"/>
    <col min="14084" max="14084" width="41.42578125" style="169" customWidth="1"/>
    <col min="14085" max="14085" width="6.42578125" style="169" customWidth="1"/>
    <col min="14086" max="14086" width="0.5703125" style="169" customWidth="1"/>
    <col min="14087" max="14087" width="11.28515625" style="169" customWidth="1"/>
    <col min="14088" max="14088" width="0.5703125" style="169" customWidth="1"/>
    <col min="14089" max="14089" width="11.28515625" style="169" customWidth="1"/>
    <col min="14090" max="14090" width="0.5703125" style="169" customWidth="1"/>
    <col min="14091" max="14091" width="11.28515625" style="169" customWidth="1"/>
    <col min="14092" max="14092" width="0.5703125" style="169" customWidth="1"/>
    <col min="14093" max="14093" width="11.28515625" style="169" customWidth="1"/>
    <col min="14094" max="14105" width="9.140625" style="169"/>
    <col min="14106" max="14106" width="11.28515625" style="169" bestFit="1" customWidth="1"/>
    <col min="14107" max="14336" width="9.140625" style="169"/>
    <col min="14337" max="14339" width="1.42578125" style="169" customWidth="1"/>
    <col min="14340" max="14340" width="41.42578125" style="169" customWidth="1"/>
    <col min="14341" max="14341" width="6.42578125" style="169" customWidth="1"/>
    <col min="14342" max="14342" width="0.5703125" style="169" customWidth="1"/>
    <col min="14343" max="14343" width="11.28515625" style="169" customWidth="1"/>
    <col min="14344" max="14344" width="0.5703125" style="169" customWidth="1"/>
    <col min="14345" max="14345" width="11.28515625" style="169" customWidth="1"/>
    <col min="14346" max="14346" width="0.5703125" style="169" customWidth="1"/>
    <col min="14347" max="14347" width="11.28515625" style="169" customWidth="1"/>
    <col min="14348" max="14348" width="0.5703125" style="169" customWidth="1"/>
    <col min="14349" max="14349" width="11.28515625" style="169" customWidth="1"/>
    <col min="14350" max="14361" width="9.140625" style="169"/>
    <col min="14362" max="14362" width="11.28515625" style="169" bestFit="1" customWidth="1"/>
    <col min="14363" max="14592" width="9.140625" style="169"/>
    <col min="14593" max="14595" width="1.42578125" style="169" customWidth="1"/>
    <col min="14596" max="14596" width="41.42578125" style="169" customWidth="1"/>
    <col min="14597" max="14597" width="6.42578125" style="169" customWidth="1"/>
    <col min="14598" max="14598" width="0.5703125" style="169" customWidth="1"/>
    <col min="14599" max="14599" width="11.28515625" style="169" customWidth="1"/>
    <col min="14600" max="14600" width="0.5703125" style="169" customWidth="1"/>
    <col min="14601" max="14601" width="11.28515625" style="169" customWidth="1"/>
    <col min="14602" max="14602" width="0.5703125" style="169" customWidth="1"/>
    <col min="14603" max="14603" width="11.28515625" style="169" customWidth="1"/>
    <col min="14604" max="14604" width="0.5703125" style="169" customWidth="1"/>
    <col min="14605" max="14605" width="11.28515625" style="169" customWidth="1"/>
    <col min="14606" max="14617" width="9.140625" style="169"/>
    <col min="14618" max="14618" width="11.28515625" style="169" bestFit="1" customWidth="1"/>
    <col min="14619" max="14848" width="9.140625" style="169"/>
    <col min="14849" max="14851" width="1.42578125" style="169" customWidth="1"/>
    <col min="14852" max="14852" width="41.42578125" style="169" customWidth="1"/>
    <col min="14853" max="14853" width="6.42578125" style="169" customWidth="1"/>
    <col min="14854" max="14854" width="0.5703125" style="169" customWidth="1"/>
    <col min="14855" max="14855" width="11.28515625" style="169" customWidth="1"/>
    <col min="14856" max="14856" width="0.5703125" style="169" customWidth="1"/>
    <col min="14857" max="14857" width="11.28515625" style="169" customWidth="1"/>
    <col min="14858" max="14858" width="0.5703125" style="169" customWidth="1"/>
    <col min="14859" max="14859" width="11.28515625" style="169" customWidth="1"/>
    <col min="14860" max="14860" width="0.5703125" style="169" customWidth="1"/>
    <col min="14861" max="14861" width="11.28515625" style="169" customWidth="1"/>
    <col min="14862" max="14873" width="9.140625" style="169"/>
    <col min="14874" max="14874" width="11.28515625" style="169" bestFit="1" customWidth="1"/>
    <col min="14875" max="15104" width="9.140625" style="169"/>
    <col min="15105" max="15107" width="1.42578125" style="169" customWidth="1"/>
    <col min="15108" max="15108" width="41.42578125" style="169" customWidth="1"/>
    <col min="15109" max="15109" width="6.42578125" style="169" customWidth="1"/>
    <col min="15110" max="15110" width="0.5703125" style="169" customWidth="1"/>
    <col min="15111" max="15111" width="11.28515625" style="169" customWidth="1"/>
    <col min="15112" max="15112" width="0.5703125" style="169" customWidth="1"/>
    <col min="15113" max="15113" width="11.28515625" style="169" customWidth="1"/>
    <col min="15114" max="15114" width="0.5703125" style="169" customWidth="1"/>
    <col min="15115" max="15115" width="11.28515625" style="169" customWidth="1"/>
    <col min="15116" max="15116" width="0.5703125" style="169" customWidth="1"/>
    <col min="15117" max="15117" width="11.28515625" style="169" customWidth="1"/>
    <col min="15118" max="15129" width="9.140625" style="169"/>
    <col min="15130" max="15130" width="11.28515625" style="169" bestFit="1" customWidth="1"/>
    <col min="15131" max="15360" width="9.140625" style="169"/>
    <col min="15361" max="15363" width="1.42578125" style="169" customWidth="1"/>
    <col min="15364" max="15364" width="41.42578125" style="169" customWidth="1"/>
    <col min="15365" max="15365" width="6.42578125" style="169" customWidth="1"/>
    <col min="15366" max="15366" width="0.5703125" style="169" customWidth="1"/>
    <col min="15367" max="15367" width="11.28515625" style="169" customWidth="1"/>
    <col min="15368" max="15368" width="0.5703125" style="169" customWidth="1"/>
    <col min="15369" max="15369" width="11.28515625" style="169" customWidth="1"/>
    <col min="15370" max="15370" width="0.5703125" style="169" customWidth="1"/>
    <col min="15371" max="15371" width="11.28515625" style="169" customWidth="1"/>
    <col min="15372" max="15372" width="0.5703125" style="169" customWidth="1"/>
    <col min="15373" max="15373" width="11.28515625" style="169" customWidth="1"/>
    <col min="15374" max="15385" width="9.140625" style="169"/>
    <col min="15386" max="15386" width="11.28515625" style="169" bestFit="1" customWidth="1"/>
    <col min="15387" max="15616" width="9.140625" style="169"/>
    <col min="15617" max="15619" width="1.42578125" style="169" customWidth="1"/>
    <col min="15620" max="15620" width="41.42578125" style="169" customWidth="1"/>
    <col min="15621" max="15621" width="6.42578125" style="169" customWidth="1"/>
    <col min="15622" max="15622" width="0.5703125" style="169" customWidth="1"/>
    <col min="15623" max="15623" width="11.28515625" style="169" customWidth="1"/>
    <col min="15624" max="15624" width="0.5703125" style="169" customWidth="1"/>
    <col min="15625" max="15625" width="11.28515625" style="169" customWidth="1"/>
    <col min="15626" max="15626" width="0.5703125" style="169" customWidth="1"/>
    <col min="15627" max="15627" width="11.28515625" style="169" customWidth="1"/>
    <col min="15628" max="15628" width="0.5703125" style="169" customWidth="1"/>
    <col min="15629" max="15629" width="11.28515625" style="169" customWidth="1"/>
    <col min="15630" max="15641" width="9.140625" style="169"/>
    <col min="15642" max="15642" width="11.28515625" style="169" bestFit="1" customWidth="1"/>
    <col min="15643" max="15872" width="9.140625" style="169"/>
    <col min="15873" max="15875" width="1.42578125" style="169" customWidth="1"/>
    <col min="15876" max="15876" width="41.42578125" style="169" customWidth="1"/>
    <col min="15877" max="15877" width="6.42578125" style="169" customWidth="1"/>
    <col min="15878" max="15878" width="0.5703125" style="169" customWidth="1"/>
    <col min="15879" max="15879" width="11.28515625" style="169" customWidth="1"/>
    <col min="15880" max="15880" width="0.5703125" style="169" customWidth="1"/>
    <col min="15881" max="15881" width="11.28515625" style="169" customWidth="1"/>
    <col min="15882" max="15882" width="0.5703125" style="169" customWidth="1"/>
    <col min="15883" max="15883" width="11.28515625" style="169" customWidth="1"/>
    <col min="15884" max="15884" width="0.5703125" style="169" customWidth="1"/>
    <col min="15885" max="15885" width="11.28515625" style="169" customWidth="1"/>
    <col min="15886" max="15897" width="9.140625" style="169"/>
    <col min="15898" max="15898" width="11.28515625" style="169" bestFit="1" customWidth="1"/>
    <col min="15899" max="16128" width="9.140625" style="169"/>
    <col min="16129" max="16131" width="1.42578125" style="169" customWidth="1"/>
    <col min="16132" max="16132" width="41.42578125" style="169" customWidth="1"/>
    <col min="16133" max="16133" width="6.42578125" style="169" customWidth="1"/>
    <col min="16134" max="16134" width="0.5703125" style="169" customWidth="1"/>
    <col min="16135" max="16135" width="11.28515625" style="169" customWidth="1"/>
    <col min="16136" max="16136" width="0.5703125" style="169" customWidth="1"/>
    <col min="16137" max="16137" width="11.28515625" style="169" customWidth="1"/>
    <col min="16138" max="16138" width="0.5703125" style="169" customWidth="1"/>
    <col min="16139" max="16139" width="11.28515625" style="169" customWidth="1"/>
    <col min="16140" max="16140" width="0.5703125" style="169" customWidth="1"/>
    <col min="16141" max="16141" width="11.28515625" style="169" customWidth="1"/>
    <col min="16142" max="16153" width="9.140625" style="169"/>
    <col min="16154" max="16154" width="11.28515625" style="169" bestFit="1" customWidth="1"/>
    <col min="16155" max="16384" width="9.140625" style="169"/>
  </cols>
  <sheetData>
    <row r="1" spans="1:29" s="142" customFormat="1" ht="24" customHeight="1">
      <c r="J1" s="143"/>
      <c r="K1" s="143"/>
      <c r="L1" s="143"/>
      <c r="M1" s="19" t="s">
        <v>80</v>
      </c>
      <c r="N1" s="144"/>
    </row>
    <row r="2" spans="1:29" s="142" customFormat="1" ht="24" customHeight="1">
      <c r="J2" s="143"/>
      <c r="K2" s="143"/>
      <c r="L2" s="143"/>
      <c r="M2" s="19" t="s">
        <v>81</v>
      </c>
      <c r="N2" s="144"/>
    </row>
    <row r="3" spans="1:29" s="165" customFormat="1" ht="24" customHeight="1">
      <c r="A3" s="228" t="s">
        <v>82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Z3" s="166"/>
    </row>
    <row r="4" spans="1:29" s="167" customFormat="1" ht="24" customHeight="1">
      <c r="A4" s="229" t="s">
        <v>3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Z4" s="168"/>
    </row>
    <row r="5" spans="1:29" s="167" customFormat="1" ht="24" customHeight="1">
      <c r="A5" s="229" t="s">
        <v>204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Z5" s="168"/>
    </row>
    <row r="6" spans="1:29" s="167" customFormat="1" ht="24" customHeight="1">
      <c r="A6" s="229" t="s">
        <v>233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Z6" s="168"/>
    </row>
    <row r="7" spans="1:29" ht="18" customHeight="1">
      <c r="E7" s="170"/>
    </row>
    <row r="8" spans="1:29" s="172" customFormat="1" ht="18" customHeight="1">
      <c r="E8" s="173"/>
      <c r="F8" s="173"/>
      <c r="G8" s="230" t="s">
        <v>6</v>
      </c>
      <c r="H8" s="230"/>
      <c r="I8" s="230"/>
      <c r="J8" s="230"/>
      <c r="K8" s="230"/>
      <c r="L8" s="230"/>
      <c r="M8" s="230"/>
      <c r="Z8" s="144"/>
    </row>
    <row r="9" spans="1:29" s="172" customFormat="1" ht="18" customHeight="1">
      <c r="E9" s="174"/>
      <c r="F9" s="174"/>
      <c r="G9" s="226" t="s">
        <v>7</v>
      </c>
      <c r="H9" s="226"/>
      <c r="I9" s="226"/>
      <c r="J9" s="174"/>
      <c r="K9" s="227" t="s">
        <v>8</v>
      </c>
      <c r="L9" s="227"/>
      <c r="M9" s="227"/>
      <c r="Z9" s="144"/>
    </row>
    <row r="10" spans="1:29" s="172" customFormat="1" ht="18" customHeight="1">
      <c r="E10" s="176" t="s">
        <v>10</v>
      </c>
      <c r="F10" s="174"/>
      <c r="G10" s="175">
        <v>2025</v>
      </c>
      <c r="H10" s="174"/>
      <c r="I10" s="175">
        <v>2024</v>
      </c>
      <c r="J10" s="174"/>
      <c r="K10" s="175">
        <v>2025</v>
      </c>
      <c r="L10" s="174"/>
      <c r="M10" s="175">
        <v>2024</v>
      </c>
      <c r="Z10" s="144"/>
    </row>
    <row r="11" spans="1:29" s="172" customFormat="1" ht="18" customHeight="1">
      <c r="A11" s="172" t="s">
        <v>126</v>
      </c>
      <c r="G11" s="177"/>
      <c r="H11" s="177"/>
      <c r="I11" s="177"/>
      <c r="J11" s="177"/>
      <c r="K11" s="177"/>
      <c r="L11" s="177"/>
      <c r="M11" s="177"/>
      <c r="Z11" s="144"/>
    </row>
    <row r="12" spans="1:29" s="172" customFormat="1" ht="18" customHeight="1">
      <c r="B12" s="178" t="s">
        <v>127</v>
      </c>
      <c r="C12" s="178"/>
      <c r="D12" s="178"/>
      <c r="E12" s="174" t="s">
        <v>216</v>
      </c>
      <c r="F12" s="174"/>
      <c r="G12" s="208">
        <v>1021236</v>
      </c>
      <c r="H12" s="7"/>
      <c r="I12" s="208">
        <v>1154214</v>
      </c>
      <c r="J12" s="7"/>
      <c r="K12" s="208">
        <v>91602</v>
      </c>
      <c r="L12" s="208"/>
      <c r="M12" s="208">
        <v>85280</v>
      </c>
      <c r="Z12" s="144"/>
      <c r="AB12" s="159"/>
      <c r="AC12" s="159"/>
    </row>
    <row r="13" spans="1:29" s="172" customFormat="1" ht="18" customHeight="1">
      <c r="B13" s="178" t="s">
        <v>128</v>
      </c>
      <c r="C13" s="178"/>
      <c r="D13" s="178"/>
      <c r="E13" s="174" t="s">
        <v>216</v>
      </c>
      <c r="F13" s="174"/>
      <c r="G13" s="208">
        <v>0</v>
      </c>
      <c r="H13" s="7"/>
      <c r="I13" s="208">
        <v>258606</v>
      </c>
      <c r="J13" s="7"/>
      <c r="K13" s="208">
        <v>0</v>
      </c>
      <c r="L13" s="208"/>
      <c r="M13" s="208">
        <v>258606</v>
      </c>
      <c r="Z13" s="144"/>
      <c r="AB13" s="159"/>
      <c r="AC13" s="159"/>
    </row>
    <row r="14" spans="1:29" s="172" customFormat="1" ht="18" customHeight="1">
      <c r="B14" s="178" t="s">
        <v>212</v>
      </c>
      <c r="C14" s="178"/>
      <c r="D14" s="178"/>
      <c r="E14" s="174" t="s">
        <v>244</v>
      </c>
      <c r="F14" s="174"/>
      <c r="G14" s="208">
        <v>22915</v>
      </c>
      <c r="H14" s="7"/>
      <c r="I14" s="208">
        <v>20210</v>
      </c>
      <c r="J14" s="7"/>
      <c r="K14" s="208">
        <v>49116</v>
      </c>
      <c r="L14" s="208"/>
      <c r="M14" s="208">
        <v>47251</v>
      </c>
      <c r="Z14" s="144"/>
      <c r="AB14" s="159"/>
      <c r="AC14" s="159"/>
    </row>
    <row r="15" spans="1:29" s="172" customFormat="1" ht="18" customHeight="1">
      <c r="A15" s="172" t="s">
        <v>129</v>
      </c>
      <c r="E15" s="174"/>
      <c r="F15" s="174"/>
      <c r="G15" s="213">
        <f>SUM(G12:G14)</f>
        <v>1044151</v>
      </c>
      <c r="H15" s="7"/>
      <c r="I15" s="213">
        <f>SUM(I12:I14)</f>
        <v>1433030</v>
      </c>
      <c r="J15" s="7"/>
      <c r="K15" s="213">
        <f>SUM(K12:K14)</f>
        <v>140718</v>
      </c>
      <c r="L15" s="208"/>
      <c r="M15" s="214">
        <f>SUM(M12:M14)</f>
        <v>391137</v>
      </c>
      <c r="Z15" s="144"/>
      <c r="AB15" s="159"/>
      <c r="AC15" s="159"/>
    </row>
    <row r="16" spans="1:29" s="172" customFormat="1" ht="18" customHeight="1">
      <c r="A16" s="172" t="s">
        <v>246</v>
      </c>
      <c r="E16" s="174"/>
      <c r="F16" s="174"/>
      <c r="G16" s="159"/>
      <c r="I16" s="159"/>
      <c r="K16" s="159"/>
      <c r="L16" s="159"/>
      <c r="M16" s="159"/>
      <c r="Z16" s="144"/>
    </row>
    <row r="17" spans="1:29" s="172" customFormat="1" ht="18" customHeight="1">
      <c r="B17" s="178" t="s">
        <v>130</v>
      </c>
      <c r="C17" s="178"/>
      <c r="D17" s="178"/>
      <c r="E17" s="212" t="s">
        <v>216</v>
      </c>
      <c r="F17" s="174"/>
      <c r="G17" s="208">
        <v>-858343</v>
      </c>
      <c r="H17" s="7"/>
      <c r="I17" s="208">
        <v>-1005183</v>
      </c>
      <c r="J17" s="7"/>
      <c r="K17" s="208">
        <v>-63814</v>
      </c>
      <c r="L17" s="208"/>
      <c r="M17" s="208">
        <v>-63193</v>
      </c>
      <c r="Z17" s="144"/>
      <c r="AB17" s="159"/>
      <c r="AC17" s="159"/>
    </row>
    <row r="18" spans="1:29" s="172" customFormat="1" ht="18" customHeight="1">
      <c r="B18" s="178" t="s">
        <v>131</v>
      </c>
      <c r="C18" s="178"/>
      <c r="D18" s="178"/>
      <c r="E18" s="212" t="s">
        <v>216</v>
      </c>
      <c r="G18" s="208">
        <v>0</v>
      </c>
      <c r="H18" s="7"/>
      <c r="I18" s="208">
        <v>-288768</v>
      </c>
      <c r="J18" s="7"/>
      <c r="K18" s="208">
        <v>0</v>
      </c>
      <c r="L18" s="7"/>
      <c r="M18" s="208">
        <v>-293010</v>
      </c>
      <c r="Z18" s="144"/>
      <c r="AB18" s="159"/>
      <c r="AC18" s="159"/>
    </row>
    <row r="19" spans="1:29" s="172" customFormat="1" ht="18" customHeight="1">
      <c r="B19" s="178" t="s">
        <v>213</v>
      </c>
      <c r="C19" s="178"/>
      <c r="D19" s="178"/>
      <c r="E19" s="212">
        <v>17</v>
      </c>
      <c r="G19" s="208">
        <v>-4462</v>
      </c>
      <c r="H19" s="7"/>
      <c r="I19" s="208">
        <v>-850</v>
      </c>
      <c r="J19" s="7"/>
      <c r="K19" s="208">
        <v>-32668</v>
      </c>
      <c r="L19" s="7"/>
      <c r="M19" s="208">
        <v>-34541</v>
      </c>
      <c r="Z19" s="144"/>
      <c r="AB19" s="159"/>
      <c r="AC19" s="159"/>
    </row>
    <row r="20" spans="1:29" s="172" customFormat="1" ht="18" customHeight="1">
      <c r="A20" s="172" t="s">
        <v>247</v>
      </c>
      <c r="E20" s="174"/>
      <c r="G20" s="213">
        <f>SUM(G17:G19)</f>
        <v>-862805</v>
      </c>
      <c r="H20" s="208"/>
      <c r="I20" s="213">
        <f>SUM(I17:I19)</f>
        <v>-1294801</v>
      </c>
      <c r="J20" s="208"/>
      <c r="K20" s="213">
        <f>SUM(K17:K19)</f>
        <v>-96482</v>
      </c>
      <c r="L20" s="208"/>
      <c r="M20" s="214">
        <f>SUM(M17:M19)</f>
        <v>-390744</v>
      </c>
      <c r="Z20" s="144"/>
      <c r="AB20" s="159"/>
      <c r="AC20" s="159"/>
    </row>
    <row r="21" spans="1:29" s="172" customFormat="1" ht="18" customHeight="1">
      <c r="A21" s="172" t="s">
        <v>132</v>
      </c>
      <c r="E21" s="174"/>
      <c r="F21" s="174"/>
      <c r="G21" s="208">
        <f>G15+G20</f>
        <v>181346</v>
      </c>
      <c r="H21" s="208"/>
      <c r="I21" s="208">
        <f>I15+I20</f>
        <v>138229</v>
      </c>
      <c r="J21" s="208"/>
      <c r="K21" s="208">
        <f>K15+K20</f>
        <v>44236</v>
      </c>
      <c r="L21" s="208"/>
      <c r="M21" s="208">
        <f>M15+M20</f>
        <v>393</v>
      </c>
      <c r="Z21" s="144"/>
      <c r="AB21" s="159"/>
      <c r="AC21" s="159"/>
    </row>
    <row r="22" spans="1:29" s="172" customFormat="1" ht="18" customHeight="1">
      <c r="A22" s="172" t="s">
        <v>133</v>
      </c>
      <c r="E22" s="174" t="s">
        <v>209</v>
      </c>
      <c r="F22" s="174"/>
      <c r="G22" s="208">
        <v>16428</v>
      </c>
      <c r="H22" s="208"/>
      <c r="I22" s="208">
        <v>17322</v>
      </c>
      <c r="J22" s="208">
        <v>176897</v>
      </c>
      <c r="K22" s="208">
        <v>54047</v>
      </c>
      <c r="L22" s="208"/>
      <c r="M22" s="208">
        <v>64674</v>
      </c>
      <c r="Z22" s="144"/>
      <c r="AB22" s="159"/>
      <c r="AC22" s="159"/>
    </row>
    <row r="23" spans="1:29" s="172" customFormat="1" ht="18" customHeight="1">
      <c r="A23" s="178" t="s">
        <v>134</v>
      </c>
      <c r="E23" s="174">
        <v>5</v>
      </c>
      <c r="F23" s="174"/>
      <c r="G23" s="208">
        <v>31060</v>
      </c>
      <c r="H23" s="208"/>
      <c r="I23" s="208">
        <v>36898</v>
      </c>
      <c r="J23" s="208"/>
      <c r="K23" s="208">
        <v>22211</v>
      </c>
      <c r="L23" s="208"/>
      <c r="M23" s="208">
        <v>18788</v>
      </c>
      <c r="Z23" s="144"/>
      <c r="AB23" s="159"/>
      <c r="AC23" s="159"/>
    </row>
    <row r="24" spans="1:29" s="172" customFormat="1" ht="18" customHeight="1">
      <c r="A24" s="182" t="s">
        <v>135</v>
      </c>
      <c r="E24" s="174"/>
      <c r="F24" s="174"/>
      <c r="G24" s="214">
        <f>SUM(G21:G23)</f>
        <v>228834</v>
      </c>
      <c r="H24" s="7"/>
      <c r="I24" s="213">
        <f>SUM(I21:I23)</f>
        <v>192449</v>
      </c>
      <c r="J24" s="7"/>
      <c r="K24" s="214">
        <f>SUM(K21:K23)</f>
        <v>120494</v>
      </c>
      <c r="L24" s="208"/>
      <c r="M24" s="214">
        <f>SUM(M21:M23)</f>
        <v>83855</v>
      </c>
      <c r="Z24" s="144"/>
      <c r="AB24" s="159"/>
      <c r="AC24" s="159"/>
    </row>
    <row r="25" spans="1:29" s="172" customFormat="1" ht="18" customHeight="1">
      <c r="A25" s="178" t="s">
        <v>215</v>
      </c>
      <c r="E25" s="174"/>
      <c r="F25" s="174"/>
      <c r="G25" s="208">
        <v>-78509</v>
      </c>
      <c r="H25" s="7"/>
      <c r="I25" s="208">
        <v>-75403</v>
      </c>
      <c r="J25" s="7"/>
      <c r="K25" s="208">
        <v>-13911</v>
      </c>
      <c r="L25" s="208"/>
      <c r="M25" s="208">
        <v>-14446</v>
      </c>
      <c r="Z25" s="144"/>
      <c r="AB25" s="159"/>
      <c r="AC25" s="159"/>
    </row>
    <row r="26" spans="1:29" s="172" customFormat="1" ht="18" customHeight="1">
      <c r="A26" s="178" t="s">
        <v>136</v>
      </c>
      <c r="E26" s="174">
        <v>5</v>
      </c>
      <c r="F26" s="174"/>
      <c r="G26" s="208">
        <v>-178529</v>
      </c>
      <c r="H26" s="7"/>
      <c r="I26" s="208">
        <v>-243409</v>
      </c>
      <c r="J26" s="7"/>
      <c r="K26" s="208">
        <v>-86752</v>
      </c>
      <c r="L26" s="208"/>
      <c r="M26" s="208">
        <v>-96275</v>
      </c>
      <c r="Z26" s="144"/>
      <c r="AB26" s="159"/>
      <c r="AC26" s="159"/>
    </row>
    <row r="27" spans="1:29" s="172" customFormat="1" ht="18" customHeight="1">
      <c r="A27" s="178" t="s">
        <v>205</v>
      </c>
      <c r="E27" s="174">
        <v>10</v>
      </c>
      <c r="F27" s="174"/>
      <c r="G27" s="208">
        <v>0</v>
      </c>
      <c r="H27" s="7"/>
      <c r="I27" s="208">
        <v>0</v>
      </c>
      <c r="J27" s="208"/>
      <c r="K27" s="208">
        <v>0</v>
      </c>
      <c r="L27" s="208"/>
      <c r="M27" s="211">
        <v>-44200</v>
      </c>
      <c r="Z27" s="144"/>
      <c r="AB27" s="159"/>
      <c r="AC27" s="159"/>
    </row>
    <row r="28" spans="1:29" s="172" customFormat="1" ht="18" customHeight="1">
      <c r="A28" s="182" t="s">
        <v>137</v>
      </c>
      <c r="E28" s="174"/>
      <c r="F28" s="174"/>
      <c r="G28" s="213">
        <f>SUM(G25:G27)</f>
        <v>-257038</v>
      </c>
      <c r="H28" s="7"/>
      <c r="I28" s="213">
        <f>SUM(I25:I27)</f>
        <v>-318812</v>
      </c>
      <c r="J28" s="7"/>
      <c r="K28" s="213">
        <f>SUM(K25:K27)</f>
        <v>-100663</v>
      </c>
      <c r="L28" s="208"/>
      <c r="M28" s="214">
        <f>SUM(M25:M27)</f>
        <v>-154921</v>
      </c>
      <c r="Z28" s="144"/>
      <c r="AB28" s="159"/>
      <c r="AC28" s="159"/>
    </row>
    <row r="29" spans="1:29" s="172" customFormat="1" ht="18" customHeight="1">
      <c r="A29" s="182" t="s">
        <v>138</v>
      </c>
      <c r="E29" s="174"/>
      <c r="F29" s="174"/>
      <c r="G29" s="211">
        <v>-28204</v>
      </c>
      <c r="H29" s="7"/>
      <c r="I29" s="211">
        <f>I28+I24</f>
        <v>-126363</v>
      </c>
      <c r="J29" s="7"/>
      <c r="K29" s="208">
        <v>19831</v>
      </c>
      <c r="L29" s="208"/>
      <c r="M29" s="208">
        <f>M24+M28</f>
        <v>-71066</v>
      </c>
      <c r="Z29" s="144"/>
      <c r="AB29" s="159"/>
      <c r="AC29" s="159"/>
    </row>
    <row r="30" spans="1:29" s="172" customFormat="1" ht="18" customHeight="1">
      <c r="A30" s="172" t="s">
        <v>139</v>
      </c>
      <c r="E30" s="174">
        <v>5</v>
      </c>
      <c r="F30" s="174"/>
      <c r="G30" s="208">
        <v>-4194</v>
      </c>
      <c r="H30" s="7"/>
      <c r="I30" s="208">
        <v>-5752</v>
      </c>
      <c r="J30" s="7"/>
      <c r="K30" s="208">
        <v>-864</v>
      </c>
      <c r="L30" s="208"/>
      <c r="M30" s="208">
        <v>-1642</v>
      </c>
      <c r="Z30" s="144"/>
      <c r="AB30" s="159"/>
      <c r="AC30" s="159"/>
    </row>
    <row r="31" spans="1:29" s="172" customFormat="1" ht="18" customHeight="1">
      <c r="A31" s="172" t="s">
        <v>140</v>
      </c>
      <c r="E31" s="174">
        <v>10</v>
      </c>
      <c r="F31" s="174"/>
      <c r="G31" s="209">
        <v>55725</v>
      </c>
      <c r="H31" s="7"/>
      <c r="I31" s="209">
        <v>49473</v>
      </c>
      <c r="J31" s="7"/>
      <c r="K31" s="209">
        <v>0</v>
      </c>
      <c r="L31" s="208"/>
      <c r="M31" s="209">
        <v>0</v>
      </c>
      <c r="Z31" s="144"/>
      <c r="AB31" s="159"/>
      <c r="AC31" s="159"/>
    </row>
    <row r="32" spans="1:29" s="172" customFormat="1" ht="18" customHeight="1">
      <c r="A32" s="172" t="s">
        <v>141</v>
      </c>
      <c r="E32" s="174"/>
      <c r="F32" s="174"/>
      <c r="G32" s="211">
        <f>SUM(G29:G31)</f>
        <v>23327</v>
      </c>
      <c r="H32" s="208"/>
      <c r="I32" s="211">
        <f>SUM(I29:I31)</f>
        <v>-82642</v>
      </c>
      <c r="J32" s="208"/>
      <c r="K32" s="211">
        <f>SUM(K29:K31)</f>
        <v>18967</v>
      </c>
      <c r="L32" s="208"/>
      <c r="M32" s="211">
        <f>SUM(M29:M31)</f>
        <v>-72708</v>
      </c>
      <c r="Z32" s="144"/>
      <c r="AB32" s="159"/>
      <c r="AC32" s="159"/>
    </row>
    <row r="33" spans="1:29" s="172" customFormat="1" ht="18" customHeight="1">
      <c r="A33" s="172" t="s">
        <v>142</v>
      </c>
      <c r="E33" s="174"/>
      <c r="F33" s="174"/>
      <c r="G33" s="209">
        <v>1719</v>
      </c>
      <c r="H33" s="208"/>
      <c r="I33" s="209">
        <v>-2018</v>
      </c>
      <c r="J33" s="208"/>
      <c r="K33" s="208">
        <v>-512</v>
      </c>
      <c r="L33" s="208"/>
      <c r="M33" s="208">
        <v>-3734</v>
      </c>
      <c r="Z33" s="144"/>
      <c r="AB33" s="159"/>
      <c r="AC33" s="159"/>
    </row>
    <row r="34" spans="1:29" s="172" customFormat="1" ht="18" customHeight="1">
      <c r="A34" s="172" t="s">
        <v>123</v>
      </c>
      <c r="E34" s="174"/>
      <c r="F34" s="174"/>
      <c r="G34" s="213">
        <f>SUM(G32-G33)</f>
        <v>21608</v>
      </c>
      <c r="H34" s="7"/>
      <c r="I34" s="213">
        <f>SUM(I32-I33)</f>
        <v>-80624</v>
      </c>
      <c r="J34" s="7"/>
      <c r="K34" s="213">
        <f>SUM(K32-K33)</f>
        <v>19479</v>
      </c>
      <c r="L34" s="208"/>
      <c r="M34" s="214">
        <f>SUM(M32-M33)</f>
        <v>-68974</v>
      </c>
      <c r="Z34" s="144"/>
      <c r="AB34" s="159"/>
      <c r="AC34" s="159"/>
    </row>
    <row r="35" spans="1:29" s="172" customFormat="1" ht="18" customHeight="1">
      <c r="E35" s="174"/>
      <c r="F35" s="174"/>
      <c r="G35" s="159"/>
      <c r="H35" s="159"/>
      <c r="I35" s="159"/>
      <c r="J35" s="159"/>
      <c r="K35" s="159"/>
      <c r="L35" s="159"/>
      <c r="M35" s="159"/>
      <c r="Z35" s="144"/>
      <c r="AB35" s="159"/>
      <c r="AC35" s="159"/>
    </row>
    <row r="36" spans="1:29" s="172" customFormat="1" ht="18" customHeight="1">
      <c r="E36" s="174"/>
      <c r="F36" s="174"/>
      <c r="G36" s="159"/>
      <c r="H36" s="159"/>
      <c r="I36" s="159"/>
      <c r="J36" s="159"/>
      <c r="K36" s="159"/>
      <c r="L36" s="159"/>
      <c r="M36" s="159"/>
      <c r="Z36" s="144"/>
      <c r="AB36" s="159"/>
      <c r="AC36" s="159"/>
    </row>
    <row r="37" spans="1:29" s="172" customFormat="1" ht="18" customHeight="1">
      <c r="E37" s="174"/>
      <c r="F37" s="174"/>
      <c r="G37" s="159"/>
      <c r="H37" s="159"/>
      <c r="I37" s="159"/>
      <c r="J37" s="159"/>
      <c r="K37" s="159"/>
      <c r="L37" s="159"/>
      <c r="M37" s="159"/>
      <c r="Z37" s="144"/>
      <c r="AB37" s="159"/>
      <c r="AC37" s="159"/>
    </row>
    <row r="38" spans="1:29" s="172" customFormat="1" ht="18" customHeight="1">
      <c r="E38" s="174"/>
      <c r="F38" s="174"/>
      <c r="G38" s="159"/>
      <c r="H38" s="159"/>
      <c r="I38" s="159"/>
      <c r="J38" s="159"/>
      <c r="K38" s="159"/>
      <c r="L38" s="159"/>
      <c r="M38" s="159"/>
      <c r="Z38" s="144"/>
      <c r="AB38" s="159"/>
      <c r="AC38" s="159"/>
    </row>
    <row r="39" spans="1:29" s="172" customFormat="1" ht="18" customHeight="1">
      <c r="E39" s="174"/>
      <c r="F39" s="174"/>
      <c r="G39" s="159"/>
      <c r="H39" s="159"/>
      <c r="J39" s="159"/>
      <c r="K39" s="159"/>
      <c r="L39" s="159"/>
      <c r="Z39" s="144"/>
    </row>
    <row r="40" spans="1:29" s="172" customFormat="1" ht="18" customHeight="1">
      <c r="E40" s="174"/>
      <c r="F40" s="174"/>
      <c r="G40" s="159"/>
      <c r="H40" s="159"/>
      <c r="J40" s="159"/>
      <c r="K40" s="159"/>
      <c r="L40" s="159"/>
      <c r="Z40" s="144"/>
    </row>
    <row r="41" spans="1:29" s="142" customFormat="1" ht="24" customHeight="1">
      <c r="J41" s="143"/>
      <c r="K41" s="143"/>
      <c r="L41" s="143"/>
      <c r="M41" s="19" t="s">
        <v>80</v>
      </c>
      <c r="N41" s="144"/>
    </row>
    <row r="42" spans="1:29" s="142" customFormat="1" ht="24" customHeight="1">
      <c r="J42" s="143"/>
      <c r="K42" s="143"/>
      <c r="L42" s="143"/>
      <c r="M42" s="19" t="s">
        <v>81</v>
      </c>
      <c r="N42" s="144"/>
    </row>
    <row r="43" spans="1:29" s="165" customFormat="1" ht="24" customHeight="1">
      <c r="A43" s="228" t="s">
        <v>112</v>
      </c>
      <c r="B43" s="228"/>
      <c r="C43" s="228"/>
      <c r="D43" s="228"/>
      <c r="E43" s="228"/>
      <c r="F43" s="228"/>
      <c r="G43" s="228"/>
      <c r="H43" s="228"/>
      <c r="I43" s="228"/>
      <c r="J43" s="228"/>
      <c r="K43" s="228"/>
      <c r="L43" s="228"/>
      <c r="M43" s="228"/>
      <c r="Z43" s="166"/>
    </row>
    <row r="44" spans="1:29" s="167" customFormat="1" ht="24" customHeight="1">
      <c r="A44" s="229" t="s">
        <v>3</v>
      </c>
      <c r="B44" s="229"/>
      <c r="C44" s="229"/>
      <c r="D44" s="229"/>
      <c r="E44" s="229"/>
      <c r="F44" s="229"/>
      <c r="G44" s="229"/>
      <c r="H44" s="229"/>
      <c r="I44" s="229"/>
      <c r="J44" s="229"/>
      <c r="K44" s="229"/>
      <c r="L44" s="229"/>
      <c r="M44" s="229"/>
      <c r="Z44" s="168"/>
    </row>
    <row r="45" spans="1:29" s="167" customFormat="1" ht="24" customHeight="1">
      <c r="A45" s="229" t="s">
        <v>206</v>
      </c>
      <c r="B45" s="229"/>
      <c r="C45" s="229"/>
      <c r="D45" s="229"/>
      <c r="E45" s="229"/>
      <c r="F45" s="229"/>
      <c r="G45" s="229"/>
      <c r="H45" s="229"/>
      <c r="I45" s="229"/>
      <c r="J45" s="229"/>
      <c r="K45" s="229"/>
      <c r="L45" s="229"/>
      <c r="M45" s="229"/>
      <c r="Z45" s="168"/>
    </row>
    <row r="46" spans="1:29" s="167" customFormat="1" ht="24" customHeight="1">
      <c r="A46" s="229" t="s">
        <v>233</v>
      </c>
      <c r="B46" s="229"/>
      <c r="C46" s="229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Z46" s="168"/>
    </row>
    <row r="47" spans="1:29" ht="18" customHeight="1">
      <c r="E47" s="170"/>
    </row>
    <row r="48" spans="1:29" s="172" customFormat="1" ht="18" customHeight="1">
      <c r="E48" s="173"/>
      <c r="F48" s="173"/>
      <c r="G48" s="230" t="s">
        <v>6</v>
      </c>
      <c r="H48" s="230"/>
      <c r="I48" s="230"/>
      <c r="J48" s="230"/>
      <c r="K48" s="230"/>
      <c r="L48" s="230"/>
      <c r="M48" s="230"/>
      <c r="Z48" s="144"/>
    </row>
    <row r="49" spans="1:29" s="172" customFormat="1" ht="18" customHeight="1">
      <c r="F49" s="174"/>
      <c r="G49" s="226" t="s">
        <v>7</v>
      </c>
      <c r="H49" s="226"/>
      <c r="I49" s="226"/>
      <c r="J49" s="174"/>
      <c r="K49" s="227" t="s">
        <v>8</v>
      </c>
      <c r="L49" s="227"/>
      <c r="M49" s="227"/>
      <c r="Z49" s="144"/>
    </row>
    <row r="50" spans="1:29" s="172" customFormat="1" ht="18" customHeight="1">
      <c r="E50" s="176" t="s">
        <v>10</v>
      </c>
      <c r="F50" s="174"/>
      <c r="G50" s="175">
        <v>2025</v>
      </c>
      <c r="H50" s="174"/>
      <c r="I50" s="175">
        <v>2024</v>
      </c>
      <c r="J50" s="174"/>
      <c r="K50" s="175">
        <v>2025</v>
      </c>
      <c r="L50" s="174"/>
      <c r="M50" s="175">
        <v>2024</v>
      </c>
      <c r="Z50" s="144"/>
    </row>
    <row r="51" spans="1:29" s="172" customFormat="1" ht="18" customHeight="1">
      <c r="A51" s="172" t="s">
        <v>229</v>
      </c>
      <c r="E51" s="174"/>
      <c r="F51" s="174"/>
      <c r="G51" s="159"/>
      <c r="H51" s="159"/>
      <c r="I51" s="159"/>
      <c r="J51" s="159"/>
      <c r="K51" s="159"/>
      <c r="L51" s="159"/>
      <c r="M51" s="159"/>
      <c r="Z51" s="144"/>
    </row>
    <row r="52" spans="1:29" s="172" customFormat="1" ht="18" customHeight="1">
      <c r="B52" s="172" t="s">
        <v>144</v>
      </c>
      <c r="E52" s="174"/>
      <c r="F52" s="174"/>
      <c r="G52" s="179"/>
      <c r="H52" s="179"/>
      <c r="I52" s="179"/>
      <c r="J52" s="179"/>
      <c r="K52" s="179"/>
      <c r="L52" s="179"/>
      <c r="M52" s="179"/>
      <c r="Z52" s="144"/>
    </row>
    <row r="53" spans="1:29" s="172" customFormat="1" ht="18" customHeight="1">
      <c r="C53" s="172" t="s">
        <v>207</v>
      </c>
      <c r="E53" s="174"/>
      <c r="F53" s="174"/>
      <c r="G53" s="208">
        <v>0</v>
      </c>
      <c r="H53" s="208"/>
      <c r="I53" s="208">
        <v>-1760</v>
      </c>
      <c r="J53" s="208"/>
      <c r="K53" s="208">
        <v>0</v>
      </c>
      <c r="L53" s="208"/>
      <c r="M53" s="208">
        <v>0</v>
      </c>
      <c r="Z53" s="144"/>
    </row>
    <row r="54" spans="1:29" s="172" customFormat="1" ht="18" customHeight="1">
      <c r="B54" s="172" t="s">
        <v>145</v>
      </c>
      <c r="C54" s="183"/>
      <c r="E54" s="174"/>
      <c r="F54" s="174"/>
      <c r="G54" s="208"/>
      <c r="H54" s="208"/>
      <c r="I54" s="208"/>
      <c r="J54" s="208"/>
      <c r="K54" s="208"/>
      <c r="L54" s="208"/>
      <c r="M54" s="208"/>
      <c r="Z54" s="144"/>
      <c r="AB54" s="159"/>
      <c r="AC54" s="159"/>
    </row>
    <row r="55" spans="1:29" s="172" customFormat="1" ht="18" customHeight="1">
      <c r="C55" s="172" t="s">
        <v>146</v>
      </c>
      <c r="E55" s="174">
        <v>10</v>
      </c>
      <c r="F55" s="174"/>
      <c r="G55" s="208">
        <v>350</v>
      </c>
      <c r="H55" s="208"/>
      <c r="I55" s="208">
        <v>380</v>
      </c>
      <c r="J55" s="208"/>
      <c r="K55" s="208">
        <v>0</v>
      </c>
      <c r="L55" s="208"/>
      <c r="M55" s="208">
        <v>0</v>
      </c>
      <c r="Z55" s="144"/>
      <c r="AB55" s="159"/>
      <c r="AC55" s="159"/>
    </row>
    <row r="56" spans="1:29" s="172" customFormat="1" ht="18" customHeight="1">
      <c r="A56" s="172" t="s">
        <v>124</v>
      </c>
      <c r="E56" s="174"/>
      <c r="F56" s="174"/>
      <c r="G56" s="214">
        <f>SUM(G51:G55)</f>
        <v>350</v>
      </c>
      <c r="H56" s="208"/>
      <c r="I56" s="214">
        <f>SUM(I51:I55)</f>
        <v>-1380</v>
      </c>
      <c r="J56" s="215"/>
      <c r="K56" s="214">
        <f>SUM(K51:K55)</f>
        <v>0</v>
      </c>
      <c r="L56" s="215"/>
      <c r="M56" s="214">
        <f>SUM(M51:M55)</f>
        <v>0</v>
      </c>
      <c r="Z56" s="144"/>
      <c r="AB56" s="159"/>
      <c r="AC56" s="159"/>
    </row>
    <row r="57" spans="1:29" s="172" customFormat="1" ht="18" customHeight="1" thickBot="1">
      <c r="A57" s="172" t="s">
        <v>218</v>
      </c>
      <c r="E57" s="174"/>
      <c r="F57" s="174"/>
      <c r="G57" s="216">
        <f>SUM(G34,G56)</f>
        <v>21958</v>
      </c>
      <c r="H57" s="208"/>
      <c r="I57" s="216">
        <f>SUM(I34,I56)</f>
        <v>-82004</v>
      </c>
      <c r="J57" s="215"/>
      <c r="K57" s="216">
        <f>SUM(K34,K56)</f>
        <v>19479</v>
      </c>
      <c r="L57" s="215"/>
      <c r="M57" s="216">
        <f>SUM(M34,M56)</f>
        <v>-68974</v>
      </c>
      <c r="Z57" s="144"/>
      <c r="AB57" s="159"/>
      <c r="AC57" s="159"/>
    </row>
    <row r="58" spans="1:29" s="172" customFormat="1" ht="18" customHeight="1" thickTop="1">
      <c r="E58" s="174"/>
      <c r="F58" s="174"/>
      <c r="G58" s="159"/>
      <c r="H58" s="159"/>
      <c r="I58" s="179"/>
      <c r="J58" s="186"/>
      <c r="K58" s="159"/>
      <c r="L58" s="186"/>
      <c r="M58" s="179"/>
      <c r="Z58" s="144"/>
      <c r="AB58" s="159"/>
      <c r="AC58" s="159"/>
    </row>
    <row r="59" spans="1:29" s="172" customFormat="1" ht="18" customHeight="1">
      <c r="A59" s="182" t="s">
        <v>221</v>
      </c>
      <c r="C59" s="182"/>
      <c r="D59" s="182"/>
      <c r="E59" s="182"/>
      <c r="F59" s="187"/>
      <c r="G59" s="66"/>
      <c r="H59" s="159"/>
      <c r="I59" s="192"/>
      <c r="J59" s="159"/>
      <c r="K59" s="159"/>
      <c r="L59" s="159"/>
      <c r="M59" s="192"/>
      <c r="Z59" s="144"/>
    </row>
    <row r="60" spans="1:29" s="172" customFormat="1" ht="18" customHeight="1">
      <c r="A60" s="182"/>
      <c r="B60" s="182" t="s">
        <v>219</v>
      </c>
      <c r="C60" s="182"/>
      <c r="D60" s="182"/>
      <c r="E60" s="182"/>
      <c r="F60" s="188"/>
      <c r="G60" s="179">
        <v>18580</v>
      </c>
      <c r="H60" s="179"/>
      <c r="I60" s="208">
        <v>-83313</v>
      </c>
      <c r="J60" s="215"/>
      <c r="K60" s="208">
        <v>19479</v>
      </c>
      <c r="L60" s="215"/>
      <c r="M60" s="208">
        <f>SUM(M57)</f>
        <v>-68974</v>
      </c>
      <c r="Z60" s="144"/>
      <c r="AB60" s="159"/>
      <c r="AC60" s="159"/>
    </row>
    <row r="61" spans="1:29" s="172" customFormat="1" ht="18" customHeight="1">
      <c r="A61" s="182"/>
      <c r="B61" s="182" t="s">
        <v>220</v>
      </c>
      <c r="C61" s="182"/>
      <c r="D61" s="182"/>
      <c r="E61" s="182"/>
      <c r="F61" s="188"/>
      <c r="G61" s="179">
        <v>3028</v>
      </c>
      <c r="H61" s="179"/>
      <c r="I61" s="208">
        <v>2689</v>
      </c>
      <c r="J61" s="215"/>
      <c r="K61" s="208">
        <v>0</v>
      </c>
      <c r="L61" s="215"/>
      <c r="M61" s="208">
        <v>0</v>
      </c>
      <c r="Z61" s="144"/>
      <c r="AB61" s="159"/>
      <c r="AC61" s="159"/>
    </row>
    <row r="62" spans="1:29" s="172" customFormat="1" ht="18" customHeight="1" thickBot="1">
      <c r="A62" s="182" t="s">
        <v>86</v>
      </c>
      <c r="C62" s="182"/>
      <c r="D62" s="182"/>
      <c r="E62" s="182"/>
      <c r="F62" s="188"/>
      <c r="G62" s="216">
        <f>SUM(G60:G61)</f>
        <v>21608</v>
      </c>
      <c r="H62" s="179"/>
      <c r="I62" s="216">
        <f>SUM(I60:I61)</f>
        <v>-80624</v>
      </c>
      <c r="J62" s="215"/>
      <c r="K62" s="216">
        <f>SUM(K60:K61)</f>
        <v>19479</v>
      </c>
      <c r="L62" s="215"/>
      <c r="M62" s="216">
        <f>SUM(M60:M61)</f>
        <v>-68974</v>
      </c>
      <c r="Z62" s="144"/>
      <c r="AB62" s="159"/>
      <c r="AC62" s="159"/>
    </row>
    <row r="63" spans="1:29" s="172" customFormat="1" ht="18" customHeight="1" thickTop="1">
      <c r="A63" s="182"/>
      <c r="C63" s="182"/>
      <c r="D63" s="182"/>
      <c r="E63" s="182"/>
      <c r="F63" s="188"/>
      <c r="G63" s="159"/>
      <c r="H63" s="159"/>
      <c r="I63" s="208"/>
      <c r="J63" s="215"/>
      <c r="K63" s="208"/>
      <c r="L63" s="215"/>
      <c r="M63" s="208"/>
      <c r="Z63" s="144"/>
      <c r="AB63" s="159"/>
      <c r="AC63" s="159"/>
    </row>
    <row r="64" spans="1:29" s="172" customFormat="1" ht="18" customHeight="1">
      <c r="A64" s="182" t="s">
        <v>222</v>
      </c>
      <c r="B64" s="182"/>
      <c r="C64" s="182"/>
      <c r="D64" s="182"/>
      <c r="E64" s="182"/>
      <c r="F64" s="187"/>
      <c r="G64" s="66"/>
      <c r="H64" s="159"/>
      <c r="I64" s="192"/>
      <c r="J64" s="208"/>
      <c r="K64" s="208"/>
      <c r="L64" s="208"/>
      <c r="M64" s="208"/>
      <c r="Z64" s="144"/>
    </row>
    <row r="65" spans="1:29" s="172" customFormat="1" ht="18" customHeight="1">
      <c r="A65" s="182"/>
      <c r="B65" s="182" t="s">
        <v>219</v>
      </c>
      <c r="C65" s="182"/>
      <c r="D65" s="182"/>
      <c r="E65" s="182"/>
      <c r="F65" s="188"/>
      <c r="G65" s="179">
        <v>18930</v>
      </c>
      <c r="H65" s="179"/>
      <c r="I65" s="208">
        <v>-84693</v>
      </c>
      <c r="J65" s="215"/>
      <c r="K65" s="208">
        <v>19479</v>
      </c>
      <c r="L65" s="215"/>
      <c r="M65" s="208">
        <f>SUM(M62)</f>
        <v>-68974</v>
      </c>
      <c r="Z65" s="144"/>
      <c r="AB65" s="159"/>
      <c r="AC65" s="159"/>
    </row>
    <row r="66" spans="1:29" s="172" customFormat="1" ht="18" customHeight="1">
      <c r="A66" s="182"/>
      <c r="B66" s="182" t="s">
        <v>220</v>
      </c>
      <c r="C66" s="182"/>
      <c r="D66" s="182"/>
      <c r="E66" s="182"/>
      <c r="F66" s="188"/>
      <c r="G66" s="179">
        <v>3028</v>
      </c>
      <c r="H66" s="179"/>
      <c r="I66" s="208">
        <v>2689</v>
      </c>
      <c r="J66" s="215"/>
      <c r="K66" s="208">
        <v>0</v>
      </c>
      <c r="L66" s="215"/>
      <c r="M66" s="208">
        <v>0</v>
      </c>
      <c r="Z66" s="144"/>
      <c r="AB66" s="159"/>
      <c r="AC66" s="159"/>
    </row>
    <row r="67" spans="1:29" s="172" customFormat="1" ht="18" customHeight="1" thickBot="1">
      <c r="A67" s="182" t="s">
        <v>86</v>
      </c>
      <c r="B67" s="182"/>
      <c r="C67" s="182"/>
      <c r="D67" s="182"/>
      <c r="E67" s="182"/>
      <c r="F67" s="188"/>
      <c r="G67" s="216">
        <f>SUM(G65:G66)</f>
        <v>21958</v>
      </c>
      <c r="H67" s="179"/>
      <c r="I67" s="216">
        <f>SUM(I65:I66)</f>
        <v>-82004</v>
      </c>
      <c r="J67" s="215"/>
      <c r="K67" s="216">
        <f>SUM(K65:K66)</f>
        <v>19479</v>
      </c>
      <c r="L67" s="215"/>
      <c r="M67" s="216">
        <f>SUM(M65:M66)</f>
        <v>-68974</v>
      </c>
      <c r="Z67" s="144"/>
      <c r="AB67" s="159"/>
      <c r="AC67" s="159"/>
    </row>
    <row r="68" spans="1:29" s="172" customFormat="1" ht="18" customHeight="1" thickTop="1">
      <c r="B68" s="182"/>
      <c r="C68" s="182"/>
      <c r="D68" s="182"/>
      <c r="E68" s="182"/>
      <c r="F68" s="188"/>
      <c r="G68" s="159"/>
      <c r="H68" s="159"/>
      <c r="I68" s="179"/>
      <c r="J68" s="186"/>
      <c r="K68" s="159"/>
      <c r="L68" s="186"/>
      <c r="M68" s="179"/>
      <c r="Z68" s="144"/>
    </row>
    <row r="69" spans="1:29" s="172" customFormat="1" ht="18" customHeight="1">
      <c r="A69" s="172" t="s">
        <v>248</v>
      </c>
      <c r="F69" s="187"/>
      <c r="G69" s="159"/>
      <c r="H69" s="159"/>
      <c r="I69" s="159"/>
      <c r="J69" s="186"/>
      <c r="K69" s="159"/>
      <c r="L69" s="186"/>
      <c r="M69" s="159"/>
      <c r="Z69" s="144"/>
    </row>
    <row r="70" spans="1:29" s="172" customFormat="1" ht="18" customHeight="1">
      <c r="B70" s="172" t="s">
        <v>147</v>
      </c>
      <c r="F70" s="187"/>
      <c r="G70" s="159"/>
      <c r="H70" s="159"/>
      <c r="J70" s="186"/>
      <c r="K70" s="159"/>
      <c r="L70" s="186"/>
      <c r="Z70" s="144"/>
    </row>
    <row r="71" spans="1:29" s="172" customFormat="1" ht="18" customHeight="1">
      <c r="C71" s="172" t="s">
        <v>148</v>
      </c>
      <c r="G71" s="189">
        <f>G60/G72</f>
        <v>3.1325553086527992E-2</v>
      </c>
      <c r="H71" s="179"/>
      <c r="I71" s="189">
        <f>I60/I72</f>
        <v>-0.14046425211506491</v>
      </c>
      <c r="J71" s="190"/>
      <c r="K71" s="189">
        <f>K60/K72</f>
        <v>3.2841251268701757E-2</v>
      </c>
      <c r="L71" s="190"/>
      <c r="M71" s="189">
        <f>M60/M72</f>
        <v>-0.11628895040851353</v>
      </c>
      <c r="Z71" s="144"/>
      <c r="AB71" s="159"/>
      <c r="AC71" s="159"/>
    </row>
    <row r="72" spans="1:29" s="172" customFormat="1" ht="18" customHeight="1" thickBot="1">
      <c r="B72" s="172" t="s">
        <v>208</v>
      </c>
      <c r="G72" s="185">
        <v>593126</v>
      </c>
      <c r="H72" s="179"/>
      <c r="I72" s="185">
        <v>593126</v>
      </c>
      <c r="J72" s="184"/>
      <c r="K72" s="185">
        <v>593126</v>
      </c>
      <c r="L72" s="184"/>
      <c r="M72" s="185">
        <v>593126</v>
      </c>
      <c r="Z72" s="144"/>
      <c r="AB72" s="159"/>
      <c r="AC72" s="159"/>
    </row>
    <row r="73" spans="1:29" s="172" customFormat="1" ht="18" customHeight="1" thickTop="1">
      <c r="G73" s="191"/>
      <c r="I73" s="191"/>
      <c r="K73" s="191"/>
      <c r="M73" s="191"/>
      <c r="Z73" s="144"/>
    </row>
    <row r="74" spans="1:29" s="172" customFormat="1" ht="24" customHeight="1">
      <c r="Z74" s="144"/>
    </row>
    <row r="75" spans="1:29" s="172" customFormat="1" ht="24" customHeight="1">
      <c r="Z75" s="144"/>
    </row>
    <row r="76" spans="1:29" s="172" customFormat="1" ht="24" customHeight="1">
      <c r="Z76" s="144"/>
    </row>
    <row r="77" spans="1:29" s="172" customFormat="1" ht="24" customHeight="1">
      <c r="Z77" s="144"/>
    </row>
  </sheetData>
  <mergeCells count="14">
    <mergeCell ref="G49:I49"/>
    <mergeCell ref="K49:M49"/>
    <mergeCell ref="A3:M3"/>
    <mergeCell ref="A4:M4"/>
    <mergeCell ref="A5:M5"/>
    <mergeCell ref="A6:M6"/>
    <mergeCell ref="G8:M8"/>
    <mergeCell ref="G9:I9"/>
    <mergeCell ref="K9:M9"/>
    <mergeCell ref="A43:M43"/>
    <mergeCell ref="A44:M44"/>
    <mergeCell ref="A45:M45"/>
    <mergeCell ref="A46:M46"/>
    <mergeCell ref="G48:M48"/>
  </mergeCells>
  <printOptions horizontalCentered="1"/>
  <pageMargins left="0.78740157480314965" right="0.31496062992125984" top="0.51181102362204722" bottom="1.1811023622047245" header="0.51181102362204722" footer="1.1811023622047245"/>
  <pageSetup paperSize="9" orientation="portrait" blackAndWhite="1" r:id="rId1"/>
  <headerFooter>
    <oddFooter>&amp;L&amp;"Angsana New,Regular"&amp;16Notes to interim financial statements form an integral part of these statement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32208-A353-4CD0-8263-5BFFBE9C731A}">
  <dimension ref="A1:AA54"/>
  <sheetViews>
    <sheetView view="pageBreakPreview" zoomScale="115" zoomScaleNormal="140" zoomScaleSheetLayoutView="115" workbookViewId="0">
      <selection activeCell="T21" sqref="T21"/>
    </sheetView>
  </sheetViews>
  <sheetFormatPr defaultRowHeight="24" customHeight="1"/>
  <cols>
    <col min="1" max="2" width="1.28515625" style="63" customWidth="1"/>
    <col min="3" max="3" width="31.140625" style="63" customWidth="1"/>
    <col min="4" max="4" width="4.28515625" style="63" customWidth="1"/>
    <col min="5" max="5" width="0.5703125" style="63" customWidth="1"/>
    <col min="6" max="6" width="9.140625" style="63" customWidth="1"/>
    <col min="7" max="7" width="0.42578125" style="63" customWidth="1"/>
    <col min="8" max="8" width="9.28515625" style="63" customWidth="1"/>
    <col min="9" max="9" width="0.42578125" style="63" customWidth="1"/>
    <col min="10" max="10" width="9.42578125" style="63" customWidth="1"/>
    <col min="11" max="11" width="0.42578125" style="63" customWidth="1"/>
    <col min="12" max="12" width="10" style="63" customWidth="1"/>
    <col min="13" max="13" width="0.42578125" style="63" customWidth="1"/>
    <col min="14" max="14" width="11.85546875" style="63" customWidth="1"/>
    <col min="15" max="15" width="0.42578125" style="63" customWidth="1"/>
    <col min="16" max="16" width="14.85546875" style="63" customWidth="1"/>
    <col min="17" max="17" width="0.42578125" style="63" customWidth="1"/>
    <col min="18" max="18" width="9.140625" style="63" customWidth="1"/>
    <col min="19" max="19" width="0.42578125" style="63" customWidth="1"/>
    <col min="20" max="20" width="9.5703125" style="63" customWidth="1"/>
    <col min="21" max="21" width="0.42578125" style="63" customWidth="1"/>
    <col min="22" max="22" width="9.28515625" style="63" customWidth="1"/>
    <col min="23" max="23" width="0.42578125" style="63" customWidth="1"/>
    <col min="24" max="24" width="9.5703125" style="63" customWidth="1"/>
    <col min="25" max="255" width="8.85546875" style="62"/>
    <col min="256" max="257" width="1.28515625" style="62" customWidth="1"/>
    <col min="258" max="258" width="35.140625" style="62" customWidth="1"/>
    <col min="259" max="259" width="2.5703125" style="62" customWidth="1"/>
    <col min="260" max="260" width="1.28515625" style="62" customWidth="1"/>
    <col min="261" max="261" width="0.5703125" style="62" customWidth="1"/>
    <col min="262" max="262" width="8.85546875" style="62"/>
    <col min="263" max="263" width="0.42578125" style="62" customWidth="1"/>
    <col min="264" max="264" width="8.85546875" style="62"/>
    <col min="265" max="265" width="0.42578125" style="62" customWidth="1"/>
    <col min="266" max="266" width="10.140625" style="62" customWidth="1"/>
    <col min="267" max="267" width="0.42578125" style="62" customWidth="1"/>
    <col min="268" max="268" width="8.85546875" style="62"/>
    <col min="269" max="269" width="0.42578125" style="62" customWidth="1"/>
    <col min="270" max="270" width="10.7109375" style="62" customWidth="1"/>
    <col min="271" max="271" width="0.42578125" style="62" customWidth="1"/>
    <col min="272" max="272" width="10.140625" style="62" customWidth="1"/>
    <col min="273" max="273" width="0.42578125" style="62" customWidth="1"/>
    <col min="274" max="274" width="8.85546875" style="62"/>
    <col min="275" max="275" width="0.42578125" style="62" customWidth="1"/>
    <col min="276" max="276" width="8.85546875" style="62"/>
    <col min="277" max="277" width="0.42578125" style="62" customWidth="1"/>
    <col min="278" max="278" width="8.85546875" style="62"/>
    <col min="279" max="279" width="0.42578125" style="62" customWidth="1"/>
    <col min="280" max="511" width="8.85546875" style="62"/>
    <col min="512" max="513" width="1.28515625" style="62" customWidth="1"/>
    <col min="514" max="514" width="35.140625" style="62" customWidth="1"/>
    <col min="515" max="515" width="2.5703125" style="62" customWidth="1"/>
    <col min="516" max="516" width="1.28515625" style="62" customWidth="1"/>
    <col min="517" max="517" width="0.5703125" style="62" customWidth="1"/>
    <col min="518" max="518" width="8.85546875" style="62"/>
    <col min="519" max="519" width="0.42578125" style="62" customWidth="1"/>
    <col min="520" max="520" width="8.85546875" style="62"/>
    <col min="521" max="521" width="0.42578125" style="62" customWidth="1"/>
    <col min="522" max="522" width="10.140625" style="62" customWidth="1"/>
    <col min="523" max="523" width="0.42578125" style="62" customWidth="1"/>
    <col min="524" max="524" width="8.85546875" style="62"/>
    <col min="525" max="525" width="0.42578125" style="62" customWidth="1"/>
    <col min="526" max="526" width="10.7109375" style="62" customWidth="1"/>
    <col min="527" max="527" width="0.42578125" style="62" customWidth="1"/>
    <col min="528" max="528" width="10.140625" style="62" customWidth="1"/>
    <col min="529" max="529" width="0.42578125" style="62" customWidth="1"/>
    <col min="530" max="530" width="8.85546875" style="62"/>
    <col min="531" max="531" width="0.42578125" style="62" customWidth="1"/>
    <col min="532" max="532" width="8.85546875" style="62"/>
    <col min="533" max="533" width="0.42578125" style="62" customWidth="1"/>
    <col min="534" max="534" width="8.85546875" style="62"/>
    <col min="535" max="535" width="0.42578125" style="62" customWidth="1"/>
    <col min="536" max="767" width="8.85546875" style="62"/>
    <col min="768" max="769" width="1.28515625" style="62" customWidth="1"/>
    <col min="770" max="770" width="35.140625" style="62" customWidth="1"/>
    <col min="771" max="771" width="2.5703125" style="62" customWidth="1"/>
    <col min="772" max="772" width="1.28515625" style="62" customWidth="1"/>
    <col min="773" max="773" width="0.5703125" style="62" customWidth="1"/>
    <col min="774" max="774" width="8.85546875" style="62"/>
    <col min="775" max="775" width="0.42578125" style="62" customWidth="1"/>
    <col min="776" max="776" width="8.85546875" style="62"/>
    <col min="777" max="777" width="0.42578125" style="62" customWidth="1"/>
    <col min="778" max="778" width="10.140625" style="62" customWidth="1"/>
    <col min="779" max="779" width="0.42578125" style="62" customWidth="1"/>
    <col min="780" max="780" width="8.85546875" style="62"/>
    <col min="781" max="781" width="0.42578125" style="62" customWidth="1"/>
    <col min="782" max="782" width="10.7109375" style="62" customWidth="1"/>
    <col min="783" max="783" width="0.42578125" style="62" customWidth="1"/>
    <col min="784" max="784" width="10.140625" style="62" customWidth="1"/>
    <col min="785" max="785" width="0.42578125" style="62" customWidth="1"/>
    <col min="786" max="786" width="8.85546875" style="62"/>
    <col min="787" max="787" width="0.42578125" style="62" customWidth="1"/>
    <col min="788" max="788" width="8.85546875" style="62"/>
    <col min="789" max="789" width="0.42578125" style="62" customWidth="1"/>
    <col min="790" max="790" width="8.85546875" style="62"/>
    <col min="791" max="791" width="0.42578125" style="62" customWidth="1"/>
    <col min="792" max="1023" width="8.85546875" style="62"/>
    <col min="1024" max="1025" width="1.28515625" style="62" customWidth="1"/>
    <col min="1026" max="1026" width="35.140625" style="62" customWidth="1"/>
    <col min="1027" max="1027" width="2.5703125" style="62" customWidth="1"/>
    <col min="1028" max="1028" width="1.28515625" style="62" customWidth="1"/>
    <col min="1029" max="1029" width="0.5703125" style="62" customWidth="1"/>
    <col min="1030" max="1030" width="8.85546875" style="62"/>
    <col min="1031" max="1031" width="0.42578125" style="62" customWidth="1"/>
    <col min="1032" max="1032" width="8.85546875" style="62"/>
    <col min="1033" max="1033" width="0.42578125" style="62" customWidth="1"/>
    <col min="1034" max="1034" width="10.140625" style="62" customWidth="1"/>
    <col min="1035" max="1035" width="0.42578125" style="62" customWidth="1"/>
    <col min="1036" max="1036" width="8.85546875" style="62"/>
    <col min="1037" max="1037" width="0.42578125" style="62" customWidth="1"/>
    <col min="1038" max="1038" width="10.7109375" style="62" customWidth="1"/>
    <col min="1039" max="1039" width="0.42578125" style="62" customWidth="1"/>
    <col min="1040" max="1040" width="10.140625" style="62" customWidth="1"/>
    <col min="1041" max="1041" width="0.42578125" style="62" customWidth="1"/>
    <col min="1042" max="1042" width="8.85546875" style="62"/>
    <col min="1043" max="1043" width="0.42578125" style="62" customWidth="1"/>
    <col min="1044" max="1044" width="8.85546875" style="62"/>
    <col min="1045" max="1045" width="0.42578125" style="62" customWidth="1"/>
    <col min="1046" max="1046" width="8.85546875" style="62"/>
    <col min="1047" max="1047" width="0.42578125" style="62" customWidth="1"/>
    <col min="1048" max="1279" width="8.85546875" style="62"/>
    <col min="1280" max="1281" width="1.28515625" style="62" customWidth="1"/>
    <col min="1282" max="1282" width="35.140625" style="62" customWidth="1"/>
    <col min="1283" max="1283" width="2.5703125" style="62" customWidth="1"/>
    <col min="1284" max="1284" width="1.28515625" style="62" customWidth="1"/>
    <col min="1285" max="1285" width="0.5703125" style="62" customWidth="1"/>
    <col min="1286" max="1286" width="8.85546875" style="62"/>
    <col min="1287" max="1287" width="0.42578125" style="62" customWidth="1"/>
    <col min="1288" max="1288" width="8.85546875" style="62"/>
    <col min="1289" max="1289" width="0.42578125" style="62" customWidth="1"/>
    <col min="1290" max="1290" width="10.140625" style="62" customWidth="1"/>
    <col min="1291" max="1291" width="0.42578125" style="62" customWidth="1"/>
    <col min="1292" max="1292" width="8.85546875" style="62"/>
    <col min="1293" max="1293" width="0.42578125" style="62" customWidth="1"/>
    <col min="1294" max="1294" width="10.7109375" style="62" customWidth="1"/>
    <col min="1295" max="1295" width="0.42578125" style="62" customWidth="1"/>
    <col min="1296" max="1296" width="10.140625" style="62" customWidth="1"/>
    <col min="1297" max="1297" width="0.42578125" style="62" customWidth="1"/>
    <col min="1298" max="1298" width="8.85546875" style="62"/>
    <col min="1299" max="1299" width="0.42578125" style="62" customWidth="1"/>
    <col min="1300" max="1300" width="8.85546875" style="62"/>
    <col min="1301" max="1301" width="0.42578125" style="62" customWidth="1"/>
    <col min="1302" max="1302" width="8.85546875" style="62"/>
    <col min="1303" max="1303" width="0.42578125" style="62" customWidth="1"/>
    <col min="1304" max="1535" width="8.85546875" style="62"/>
    <col min="1536" max="1537" width="1.28515625" style="62" customWidth="1"/>
    <col min="1538" max="1538" width="35.140625" style="62" customWidth="1"/>
    <col min="1539" max="1539" width="2.5703125" style="62" customWidth="1"/>
    <col min="1540" max="1540" width="1.28515625" style="62" customWidth="1"/>
    <col min="1541" max="1541" width="0.5703125" style="62" customWidth="1"/>
    <col min="1542" max="1542" width="8.85546875" style="62"/>
    <col min="1543" max="1543" width="0.42578125" style="62" customWidth="1"/>
    <col min="1544" max="1544" width="8.85546875" style="62"/>
    <col min="1545" max="1545" width="0.42578125" style="62" customWidth="1"/>
    <col min="1546" max="1546" width="10.140625" style="62" customWidth="1"/>
    <col min="1547" max="1547" width="0.42578125" style="62" customWidth="1"/>
    <col min="1548" max="1548" width="8.85546875" style="62"/>
    <col min="1549" max="1549" width="0.42578125" style="62" customWidth="1"/>
    <col min="1550" max="1550" width="10.7109375" style="62" customWidth="1"/>
    <col min="1551" max="1551" width="0.42578125" style="62" customWidth="1"/>
    <col min="1552" max="1552" width="10.140625" style="62" customWidth="1"/>
    <col min="1553" max="1553" width="0.42578125" style="62" customWidth="1"/>
    <col min="1554" max="1554" width="8.85546875" style="62"/>
    <col min="1555" max="1555" width="0.42578125" style="62" customWidth="1"/>
    <col min="1556" max="1556" width="8.85546875" style="62"/>
    <col min="1557" max="1557" width="0.42578125" style="62" customWidth="1"/>
    <col min="1558" max="1558" width="8.85546875" style="62"/>
    <col min="1559" max="1559" width="0.42578125" style="62" customWidth="1"/>
    <col min="1560" max="1791" width="8.85546875" style="62"/>
    <col min="1792" max="1793" width="1.28515625" style="62" customWidth="1"/>
    <col min="1794" max="1794" width="35.140625" style="62" customWidth="1"/>
    <col min="1795" max="1795" width="2.5703125" style="62" customWidth="1"/>
    <col min="1796" max="1796" width="1.28515625" style="62" customWidth="1"/>
    <col min="1797" max="1797" width="0.5703125" style="62" customWidth="1"/>
    <col min="1798" max="1798" width="8.85546875" style="62"/>
    <col min="1799" max="1799" width="0.42578125" style="62" customWidth="1"/>
    <col min="1800" max="1800" width="8.85546875" style="62"/>
    <col min="1801" max="1801" width="0.42578125" style="62" customWidth="1"/>
    <col min="1802" max="1802" width="10.140625" style="62" customWidth="1"/>
    <col min="1803" max="1803" width="0.42578125" style="62" customWidth="1"/>
    <col min="1804" max="1804" width="8.85546875" style="62"/>
    <col min="1805" max="1805" width="0.42578125" style="62" customWidth="1"/>
    <col min="1806" max="1806" width="10.7109375" style="62" customWidth="1"/>
    <col min="1807" max="1807" width="0.42578125" style="62" customWidth="1"/>
    <col min="1808" max="1808" width="10.140625" style="62" customWidth="1"/>
    <col min="1809" max="1809" width="0.42578125" style="62" customWidth="1"/>
    <col min="1810" max="1810" width="8.85546875" style="62"/>
    <col min="1811" max="1811" width="0.42578125" style="62" customWidth="1"/>
    <col min="1812" max="1812" width="8.85546875" style="62"/>
    <col min="1813" max="1813" width="0.42578125" style="62" customWidth="1"/>
    <col min="1814" max="1814" width="8.85546875" style="62"/>
    <col min="1815" max="1815" width="0.42578125" style="62" customWidth="1"/>
    <col min="1816" max="2047" width="8.85546875" style="62"/>
    <col min="2048" max="2049" width="1.28515625" style="62" customWidth="1"/>
    <col min="2050" max="2050" width="35.140625" style="62" customWidth="1"/>
    <col min="2051" max="2051" width="2.5703125" style="62" customWidth="1"/>
    <col min="2052" max="2052" width="1.28515625" style="62" customWidth="1"/>
    <col min="2053" max="2053" width="0.5703125" style="62" customWidth="1"/>
    <col min="2054" max="2054" width="8.85546875" style="62"/>
    <col min="2055" max="2055" width="0.42578125" style="62" customWidth="1"/>
    <col min="2056" max="2056" width="8.85546875" style="62"/>
    <col min="2057" max="2057" width="0.42578125" style="62" customWidth="1"/>
    <col min="2058" max="2058" width="10.140625" style="62" customWidth="1"/>
    <col min="2059" max="2059" width="0.42578125" style="62" customWidth="1"/>
    <col min="2060" max="2060" width="8.85546875" style="62"/>
    <col min="2061" max="2061" width="0.42578125" style="62" customWidth="1"/>
    <col min="2062" max="2062" width="10.7109375" style="62" customWidth="1"/>
    <col min="2063" max="2063" width="0.42578125" style="62" customWidth="1"/>
    <col min="2064" max="2064" width="10.140625" style="62" customWidth="1"/>
    <col min="2065" max="2065" width="0.42578125" style="62" customWidth="1"/>
    <col min="2066" max="2066" width="8.85546875" style="62"/>
    <col min="2067" max="2067" width="0.42578125" style="62" customWidth="1"/>
    <col min="2068" max="2068" width="8.85546875" style="62"/>
    <col min="2069" max="2069" width="0.42578125" style="62" customWidth="1"/>
    <col min="2070" max="2070" width="8.85546875" style="62"/>
    <col min="2071" max="2071" width="0.42578125" style="62" customWidth="1"/>
    <col min="2072" max="2303" width="8.85546875" style="62"/>
    <col min="2304" max="2305" width="1.28515625" style="62" customWidth="1"/>
    <col min="2306" max="2306" width="35.140625" style="62" customWidth="1"/>
    <col min="2307" max="2307" width="2.5703125" style="62" customWidth="1"/>
    <col min="2308" max="2308" width="1.28515625" style="62" customWidth="1"/>
    <col min="2309" max="2309" width="0.5703125" style="62" customWidth="1"/>
    <col min="2310" max="2310" width="8.85546875" style="62"/>
    <col min="2311" max="2311" width="0.42578125" style="62" customWidth="1"/>
    <col min="2312" max="2312" width="8.85546875" style="62"/>
    <col min="2313" max="2313" width="0.42578125" style="62" customWidth="1"/>
    <col min="2314" max="2314" width="10.140625" style="62" customWidth="1"/>
    <col min="2315" max="2315" width="0.42578125" style="62" customWidth="1"/>
    <col min="2316" max="2316" width="8.85546875" style="62"/>
    <col min="2317" max="2317" width="0.42578125" style="62" customWidth="1"/>
    <col min="2318" max="2318" width="10.7109375" style="62" customWidth="1"/>
    <col min="2319" max="2319" width="0.42578125" style="62" customWidth="1"/>
    <col min="2320" max="2320" width="10.140625" style="62" customWidth="1"/>
    <col min="2321" max="2321" width="0.42578125" style="62" customWidth="1"/>
    <col min="2322" max="2322" width="8.85546875" style="62"/>
    <col min="2323" max="2323" width="0.42578125" style="62" customWidth="1"/>
    <col min="2324" max="2324" width="8.85546875" style="62"/>
    <col min="2325" max="2325" width="0.42578125" style="62" customWidth="1"/>
    <col min="2326" max="2326" width="8.85546875" style="62"/>
    <col min="2327" max="2327" width="0.42578125" style="62" customWidth="1"/>
    <col min="2328" max="2559" width="8.85546875" style="62"/>
    <col min="2560" max="2561" width="1.28515625" style="62" customWidth="1"/>
    <col min="2562" max="2562" width="35.140625" style="62" customWidth="1"/>
    <col min="2563" max="2563" width="2.5703125" style="62" customWidth="1"/>
    <col min="2564" max="2564" width="1.28515625" style="62" customWidth="1"/>
    <col min="2565" max="2565" width="0.5703125" style="62" customWidth="1"/>
    <col min="2566" max="2566" width="8.85546875" style="62"/>
    <col min="2567" max="2567" width="0.42578125" style="62" customWidth="1"/>
    <col min="2568" max="2568" width="8.85546875" style="62"/>
    <col min="2569" max="2569" width="0.42578125" style="62" customWidth="1"/>
    <col min="2570" max="2570" width="10.140625" style="62" customWidth="1"/>
    <col min="2571" max="2571" width="0.42578125" style="62" customWidth="1"/>
    <col min="2572" max="2572" width="8.85546875" style="62"/>
    <col min="2573" max="2573" width="0.42578125" style="62" customWidth="1"/>
    <col min="2574" max="2574" width="10.7109375" style="62" customWidth="1"/>
    <col min="2575" max="2575" width="0.42578125" style="62" customWidth="1"/>
    <col min="2576" max="2576" width="10.140625" style="62" customWidth="1"/>
    <col min="2577" max="2577" width="0.42578125" style="62" customWidth="1"/>
    <col min="2578" max="2578" width="8.85546875" style="62"/>
    <col min="2579" max="2579" width="0.42578125" style="62" customWidth="1"/>
    <col min="2580" max="2580" width="8.85546875" style="62"/>
    <col min="2581" max="2581" width="0.42578125" style="62" customWidth="1"/>
    <col min="2582" max="2582" width="8.85546875" style="62"/>
    <col min="2583" max="2583" width="0.42578125" style="62" customWidth="1"/>
    <col min="2584" max="2815" width="8.85546875" style="62"/>
    <col min="2816" max="2817" width="1.28515625" style="62" customWidth="1"/>
    <col min="2818" max="2818" width="35.140625" style="62" customWidth="1"/>
    <col min="2819" max="2819" width="2.5703125" style="62" customWidth="1"/>
    <col min="2820" max="2820" width="1.28515625" style="62" customWidth="1"/>
    <col min="2821" max="2821" width="0.5703125" style="62" customWidth="1"/>
    <col min="2822" max="2822" width="8.85546875" style="62"/>
    <col min="2823" max="2823" width="0.42578125" style="62" customWidth="1"/>
    <col min="2824" max="2824" width="8.85546875" style="62"/>
    <col min="2825" max="2825" width="0.42578125" style="62" customWidth="1"/>
    <col min="2826" max="2826" width="10.140625" style="62" customWidth="1"/>
    <col min="2827" max="2827" width="0.42578125" style="62" customWidth="1"/>
    <col min="2828" max="2828" width="8.85546875" style="62"/>
    <col min="2829" max="2829" width="0.42578125" style="62" customWidth="1"/>
    <col min="2830" max="2830" width="10.7109375" style="62" customWidth="1"/>
    <col min="2831" max="2831" width="0.42578125" style="62" customWidth="1"/>
    <col min="2832" max="2832" width="10.140625" style="62" customWidth="1"/>
    <col min="2833" max="2833" width="0.42578125" style="62" customWidth="1"/>
    <col min="2834" max="2834" width="8.85546875" style="62"/>
    <col min="2835" max="2835" width="0.42578125" style="62" customWidth="1"/>
    <col min="2836" max="2836" width="8.85546875" style="62"/>
    <col min="2837" max="2837" width="0.42578125" style="62" customWidth="1"/>
    <col min="2838" max="2838" width="8.85546875" style="62"/>
    <col min="2839" max="2839" width="0.42578125" style="62" customWidth="1"/>
    <col min="2840" max="3071" width="8.85546875" style="62"/>
    <col min="3072" max="3073" width="1.28515625" style="62" customWidth="1"/>
    <col min="3074" max="3074" width="35.140625" style="62" customWidth="1"/>
    <col min="3075" max="3075" width="2.5703125" style="62" customWidth="1"/>
    <col min="3076" max="3076" width="1.28515625" style="62" customWidth="1"/>
    <col min="3077" max="3077" width="0.5703125" style="62" customWidth="1"/>
    <col min="3078" max="3078" width="8.85546875" style="62"/>
    <col min="3079" max="3079" width="0.42578125" style="62" customWidth="1"/>
    <col min="3080" max="3080" width="8.85546875" style="62"/>
    <col min="3081" max="3081" width="0.42578125" style="62" customWidth="1"/>
    <col min="3082" max="3082" width="10.140625" style="62" customWidth="1"/>
    <col min="3083" max="3083" width="0.42578125" style="62" customWidth="1"/>
    <col min="3084" max="3084" width="8.85546875" style="62"/>
    <col min="3085" max="3085" width="0.42578125" style="62" customWidth="1"/>
    <col min="3086" max="3086" width="10.7109375" style="62" customWidth="1"/>
    <col min="3087" max="3087" width="0.42578125" style="62" customWidth="1"/>
    <col min="3088" max="3088" width="10.140625" style="62" customWidth="1"/>
    <col min="3089" max="3089" width="0.42578125" style="62" customWidth="1"/>
    <col min="3090" max="3090" width="8.85546875" style="62"/>
    <col min="3091" max="3091" width="0.42578125" style="62" customWidth="1"/>
    <col min="3092" max="3092" width="8.85546875" style="62"/>
    <col min="3093" max="3093" width="0.42578125" style="62" customWidth="1"/>
    <col min="3094" max="3094" width="8.85546875" style="62"/>
    <col min="3095" max="3095" width="0.42578125" style="62" customWidth="1"/>
    <col min="3096" max="3327" width="8.85546875" style="62"/>
    <col min="3328" max="3329" width="1.28515625" style="62" customWidth="1"/>
    <col min="3330" max="3330" width="35.140625" style="62" customWidth="1"/>
    <col min="3331" max="3331" width="2.5703125" style="62" customWidth="1"/>
    <col min="3332" max="3332" width="1.28515625" style="62" customWidth="1"/>
    <col min="3333" max="3333" width="0.5703125" style="62" customWidth="1"/>
    <col min="3334" max="3334" width="8.85546875" style="62"/>
    <col min="3335" max="3335" width="0.42578125" style="62" customWidth="1"/>
    <col min="3336" max="3336" width="8.85546875" style="62"/>
    <col min="3337" max="3337" width="0.42578125" style="62" customWidth="1"/>
    <col min="3338" max="3338" width="10.140625" style="62" customWidth="1"/>
    <col min="3339" max="3339" width="0.42578125" style="62" customWidth="1"/>
    <col min="3340" max="3340" width="8.85546875" style="62"/>
    <col min="3341" max="3341" width="0.42578125" style="62" customWidth="1"/>
    <col min="3342" max="3342" width="10.7109375" style="62" customWidth="1"/>
    <col min="3343" max="3343" width="0.42578125" style="62" customWidth="1"/>
    <col min="3344" max="3344" width="10.140625" style="62" customWidth="1"/>
    <col min="3345" max="3345" width="0.42578125" style="62" customWidth="1"/>
    <col min="3346" max="3346" width="8.85546875" style="62"/>
    <col min="3347" max="3347" width="0.42578125" style="62" customWidth="1"/>
    <col min="3348" max="3348" width="8.85546875" style="62"/>
    <col min="3349" max="3349" width="0.42578125" style="62" customWidth="1"/>
    <col min="3350" max="3350" width="8.85546875" style="62"/>
    <col min="3351" max="3351" width="0.42578125" style="62" customWidth="1"/>
    <col min="3352" max="3583" width="8.85546875" style="62"/>
    <col min="3584" max="3585" width="1.28515625" style="62" customWidth="1"/>
    <col min="3586" max="3586" width="35.140625" style="62" customWidth="1"/>
    <col min="3587" max="3587" width="2.5703125" style="62" customWidth="1"/>
    <col min="3588" max="3588" width="1.28515625" style="62" customWidth="1"/>
    <col min="3589" max="3589" width="0.5703125" style="62" customWidth="1"/>
    <col min="3590" max="3590" width="8.85546875" style="62"/>
    <col min="3591" max="3591" width="0.42578125" style="62" customWidth="1"/>
    <col min="3592" max="3592" width="8.85546875" style="62"/>
    <col min="3593" max="3593" width="0.42578125" style="62" customWidth="1"/>
    <col min="3594" max="3594" width="10.140625" style="62" customWidth="1"/>
    <col min="3595" max="3595" width="0.42578125" style="62" customWidth="1"/>
    <col min="3596" max="3596" width="8.85546875" style="62"/>
    <col min="3597" max="3597" width="0.42578125" style="62" customWidth="1"/>
    <col min="3598" max="3598" width="10.7109375" style="62" customWidth="1"/>
    <col min="3599" max="3599" width="0.42578125" style="62" customWidth="1"/>
    <col min="3600" max="3600" width="10.140625" style="62" customWidth="1"/>
    <col min="3601" max="3601" width="0.42578125" style="62" customWidth="1"/>
    <col min="3602" max="3602" width="8.85546875" style="62"/>
    <col min="3603" max="3603" width="0.42578125" style="62" customWidth="1"/>
    <col min="3604" max="3604" width="8.85546875" style="62"/>
    <col min="3605" max="3605" width="0.42578125" style="62" customWidth="1"/>
    <col min="3606" max="3606" width="8.85546875" style="62"/>
    <col min="3607" max="3607" width="0.42578125" style="62" customWidth="1"/>
    <col min="3608" max="3839" width="8.85546875" style="62"/>
    <col min="3840" max="3841" width="1.28515625" style="62" customWidth="1"/>
    <col min="3842" max="3842" width="35.140625" style="62" customWidth="1"/>
    <col min="3843" max="3843" width="2.5703125" style="62" customWidth="1"/>
    <col min="3844" max="3844" width="1.28515625" style="62" customWidth="1"/>
    <col min="3845" max="3845" width="0.5703125" style="62" customWidth="1"/>
    <col min="3846" max="3846" width="8.85546875" style="62"/>
    <col min="3847" max="3847" width="0.42578125" style="62" customWidth="1"/>
    <col min="3848" max="3848" width="8.85546875" style="62"/>
    <col min="3849" max="3849" width="0.42578125" style="62" customWidth="1"/>
    <col min="3850" max="3850" width="10.140625" style="62" customWidth="1"/>
    <col min="3851" max="3851" width="0.42578125" style="62" customWidth="1"/>
    <col min="3852" max="3852" width="8.85546875" style="62"/>
    <col min="3853" max="3853" width="0.42578125" style="62" customWidth="1"/>
    <col min="3854" max="3854" width="10.7109375" style="62" customWidth="1"/>
    <col min="3855" max="3855" width="0.42578125" style="62" customWidth="1"/>
    <col min="3856" max="3856" width="10.140625" style="62" customWidth="1"/>
    <col min="3857" max="3857" width="0.42578125" style="62" customWidth="1"/>
    <col min="3858" max="3858" width="8.85546875" style="62"/>
    <col min="3859" max="3859" width="0.42578125" style="62" customWidth="1"/>
    <col min="3860" max="3860" width="8.85546875" style="62"/>
    <col min="3861" max="3861" width="0.42578125" style="62" customWidth="1"/>
    <col min="3862" max="3862" width="8.85546875" style="62"/>
    <col min="3863" max="3863" width="0.42578125" style="62" customWidth="1"/>
    <col min="3864" max="4095" width="8.85546875" style="62"/>
    <col min="4096" max="4097" width="1.28515625" style="62" customWidth="1"/>
    <col min="4098" max="4098" width="35.140625" style="62" customWidth="1"/>
    <col min="4099" max="4099" width="2.5703125" style="62" customWidth="1"/>
    <col min="4100" max="4100" width="1.28515625" style="62" customWidth="1"/>
    <col min="4101" max="4101" width="0.5703125" style="62" customWidth="1"/>
    <col min="4102" max="4102" width="8.85546875" style="62"/>
    <col min="4103" max="4103" width="0.42578125" style="62" customWidth="1"/>
    <col min="4104" max="4104" width="8.85546875" style="62"/>
    <col min="4105" max="4105" width="0.42578125" style="62" customWidth="1"/>
    <col min="4106" max="4106" width="10.140625" style="62" customWidth="1"/>
    <col min="4107" max="4107" width="0.42578125" style="62" customWidth="1"/>
    <col min="4108" max="4108" width="8.85546875" style="62"/>
    <col min="4109" max="4109" width="0.42578125" style="62" customWidth="1"/>
    <col min="4110" max="4110" width="10.7109375" style="62" customWidth="1"/>
    <col min="4111" max="4111" width="0.42578125" style="62" customWidth="1"/>
    <col min="4112" max="4112" width="10.140625" style="62" customWidth="1"/>
    <col min="4113" max="4113" width="0.42578125" style="62" customWidth="1"/>
    <col min="4114" max="4114" width="8.85546875" style="62"/>
    <col min="4115" max="4115" width="0.42578125" style="62" customWidth="1"/>
    <col min="4116" max="4116" width="8.85546875" style="62"/>
    <col min="4117" max="4117" width="0.42578125" style="62" customWidth="1"/>
    <col min="4118" max="4118" width="8.85546875" style="62"/>
    <col min="4119" max="4119" width="0.42578125" style="62" customWidth="1"/>
    <col min="4120" max="4351" width="8.85546875" style="62"/>
    <col min="4352" max="4353" width="1.28515625" style="62" customWidth="1"/>
    <col min="4354" max="4354" width="35.140625" style="62" customWidth="1"/>
    <col min="4355" max="4355" width="2.5703125" style="62" customWidth="1"/>
    <col min="4356" max="4356" width="1.28515625" style="62" customWidth="1"/>
    <col min="4357" max="4357" width="0.5703125" style="62" customWidth="1"/>
    <col min="4358" max="4358" width="8.85546875" style="62"/>
    <col min="4359" max="4359" width="0.42578125" style="62" customWidth="1"/>
    <col min="4360" max="4360" width="8.85546875" style="62"/>
    <col min="4361" max="4361" width="0.42578125" style="62" customWidth="1"/>
    <col min="4362" max="4362" width="10.140625" style="62" customWidth="1"/>
    <col min="4363" max="4363" width="0.42578125" style="62" customWidth="1"/>
    <col min="4364" max="4364" width="8.85546875" style="62"/>
    <col min="4365" max="4365" width="0.42578125" style="62" customWidth="1"/>
    <col min="4366" max="4366" width="10.7109375" style="62" customWidth="1"/>
    <col min="4367" max="4367" width="0.42578125" style="62" customWidth="1"/>
    <col min="4368" max="4368" width="10.140625" style="62" customWidth="1"/>
    <col min="4369" max="4369" width="0.42578125" style="62" customWidth="1"/>
    <col min="4370" max="4370" width="8.85546875" style="62"/>
    <col min="4371" max="4371" width="0.42578125" style="62" customWidth="1"/>
    <col min="4372" max="4372" width="8.85546875" style="62"/>
    <col min="4373" max="4373" width="0.42578125" style="62" customWidth="1"/>
    <col min="4374" max="4374" width="8.85546875" style="62"/>
    <col min="4375" max="4375" width="0.42578125" style="62" customWidth="1"/>
    <col min="4376" max="4607" width="8.85546875" style="62"/>
    <col min="4608" max="4609" width="1.28515625" style="62" customWidth="1"/>
    <col min="4610" max="4610" width="35.140625" style="62" customWidth="1"/>
    <col min="4611" max="4611" width="2.5703125" style="62" customWidth="1"/>
    <col min="4612" max="4612" width="1.28515625" style="62" customWidth="1"/>
    <col min="4613" max="4613" width="0.5703125" style="62" customWidth="1"/>
    <col min="4614" max="4614" width="8.85546875" style="62"/>
    <col min="4615" max="4615" width="0.42578125" style="62" customWidth="1"/>
    <col min="4616" max="4616" width="8.85546875" style="62"/>
    <col min="4617" max="4617" width="0.42578125" style="62" customWidth="1"/>
    <col min="4618" max="4618" width="10.140625" style="62" customWidth="1"/>
    <col min="4619" max="4619" width="0.42578125" style="62" customWidth="1"/>
    <col min="4620" max="4620" width="8.85546875" style="62"/>
    <col min="4621" max="4621" width="0.42578125" style="62" customWidth="1"/>
    <col min="4622" max="4622" width="10.7109375" style="62" customWidth="1"/>
    <col min="4623" max="4623" width="0.42578125" style="62" customWidth="1"/>
    <col min="4624" max="4624" width="10.140625" style="62" customWidth="1"/>
    <col min="4625" max="4625" width="0.42578125" style="62" customWidth="1"/>
    <col min="4626" max="4626" width="8.85546875" style="62"/>
    <col min="4627" max="4627" width="0.42578125" style="62" customWidth="1"/>
    <col min="4628" max="4628" width="8.85546875" style="62"/>
    <col min="4629" max="4629" width="0.42578125" style="62" customWidth="1"/>
    <col min="4630" max="4630" width="8.85546875" style="62"/>
    <col min="4631" max="4631" width="0.42578125" style="62" customWidth="1"/>
    <col min="4632" max="4863" width="8.85546875" style="62"/>
    <col min="4864" max="4865" width="1.28515625" style="62" customWidth="1"/>
    <col min="4866" max="4866" width="35.140625" style="62" customWidth="1"/>
    <col min="4867" max="4867" width="2.5703125" style="62" customWidth="1"/>
    <col min="4868" max="4868" width="1.28515625" style="62" customWidth="1"/>
    <col min="4869" max="4869" width="0.5703125" style="62" customWidth="1"/>
    <col min="4870" max="4870" width="8.85546875" style="62"/>
    <col min="4871" max="4871" width="0.42578125" style="62" customWidth="1"/>
    <col min="4872" max="4872" width="8.85546875" style="62"/>
    <col min="4873" max="4873" width="0.42578125" style="62" customWidth="1"/>
    <col min="4874" max="4874" width="10.140625" style="62" customWidth="1"/>
    <col min="4875" max="4875" width="0.42578125" style="62" customWidth="1"/>
    <col min="4876" max="4876" width="8.85546875" style="62"/>
    <col min="4877" max="4877" width="0.42578125" style="62" customWidth="1"/>
    <col min="4878" max="4878" width="10.7109375" style="62" customWidth="1"/>
    <col min="4879" max="4879" width="0.42578125" style="62" customWidth="1"/>
    <col min="4880" max="4880" width="10.140625" style="62" customWidth="1"/>
    <col min="4881" max="4881" width="0.42578125" style="62" customWidth="1"/>
    <col min="4882" max="4882" width="8.85546875" style="62"/>
    <col min="4883" max="4883" width="0.42578125" style="62" customWidth="1"/>
    <col min="4884" max="4884" width="8.85546875" style="62"/>
    <col min="4885" max="4885" width="0.42578125" style="62" customWidth="1"/>
    <col min="4886" max="4886" width="8.85546875" style="62"/>
    <col min="4887" max="4887" width="0.42578125" style="62" customWidth="1"/>
    <col min="4888" max="5119" width="8.85546875" style="62"/>
    <col min="5120" max="5121" width="1.28515625" style="62" customWidth="1"/>
    <col min="5122" max="5122" width="35.140625" style="62" customWidth="1"/>
    <col min="5123" max="5123" width="2.5703125" style="62" customWidth="1"/>
    <col min="5124" max="5124" width="1.28515625" style="62" customWidth="1"/>
    <col min="5125" max="5125" width="0.5703125" style="62" customWidth="1"/>
    <col min="5126" max="5126" width="8.85546875" style="62"/>
    <col min="5127" max="5127" width="0.42578125" style="62" customWidth="1"/>
    <col min="5128" max="5128" width="8.85546875" style="62"/>
    <col min="5129" max="5129" width="0.42578125" style="62" customWidth="1"/>
    <col min="5130" max="5130" width="10.140625" style="62" customWidth="1"/>
    <col min="5131" max="5131" width="0.42578125" style="62" customWidth="1"/>
    <col min="5132" max="5132" width="8.85546875" style="62"/>
    <col min="5133" max="5133" width="0.42578125" style="62" customWidth="1"/>
    <col min="5134" max="5134" width="10.7109375" style="62" customWidth="1"/>
    <col min="5135" max="5135" width="0.42578125" style="62" customWidth="1"/>
    <col min="5136" max="5136" width="10.140625" style="62" customWidth="1"/>
    <col min="5137" max="5137" width="0.42578125" style="62" customWidth="1"/>
    <col min="5138" max="5138" width="8.85546875" style="62"/>
    <col min="5139" max="5139" width="0.42578125" style="62" customWidth="1"/>
    <col min="5140" max="5140" width="8.85546875" style="62"/>
    <col min="5141" max="5141" width="0.42578125" style="62" customWidth="1"/>
    <col min="5142" max="5142" width="8.85546875" style="62"/>
    <col min="5143" max="5143" width="0.42578125" style="62" customWidth="1"/>
    <col min="5144" max="5375" width="8.85546875" style="62"/>
    <col min="5376" max="5377" width="1.28515625" style="62" customWidth="1"/>
    <col min="5378" max="5378" width="35.140625" style="62" customWidth="1"/>
    <col min="5379" max="5379" width="2.5703125" style="62" customWidth="1"/>
    <col min="5380" max="5380" width="1.28515625" style="62" customWidth="1"/>
    <col min="5381" max="5381" width="0.5703125" style="62" customWidth="1"/>
    <col min="5382" max="5382" width="8.85546875" style="62"/>
    <col min="5383" max="5383" width="0.42578125" style="62" customWidth="1"/>
    <col min="5384" max="5384" width="8.85546875" style="62"/>
    <col min="5385" max="5385" width="0.42578125" style="62" customWidth="1"/>
    <col min="5386" max="5386" width="10.140625" style="62" customWidth="1"/>
    <col min="5387" max="5387" width="0.42578125" style="62" customWidth="1"/>
    <col min="5388" max="5388" width="8.85546875" style="62"/>
    <col min="5389" max="5389" width="0.42578125" style="62" customWidth="1"/>
    <col min="5390" max="5390" width="10.7109375" style="62" customWidth="1"/>
    <col min="5391" max="5391" width="0.42578125" style="62" customWidth="1"/>
    <col min="5392" max="5392" width="10.140625" style="62" customWidth="1"/>
    <col min="5393" max="5393" width="0.42578125" style="62" customWidth="1"/>
    <col min="5394" max="5394" width="8.85546875" style="62"/>
    <col min="5395" max="5395" width="0.42578125" style="62" customWidth="1"/>
    <col min="5396" max="5396" width="8.85546875" style="62"/>
    <col min="5397" max="5397" width="0.42578125" style="62" customWidth="1"/>
    <col min="5398" max="5398" width="8.85546875" style="62"/>
    <col min="5399" max="5399" width="0.42578125" style="62" customWidth="1"/>
    <col min="5400" max="5631" width="8.85546875" style="62"/>
    <col min="5632" max="5633" width="1.28515625" style="62" customWidth="1"/>
    <col min="5634" max="5634" width="35.140625" style="62" customWidth="1"/>
    <col min="5635" max="5635" width="2.5703125" style="62" customWidth="1"/>
    <col min="5636" max="5636" width="1.28515625" style="62" customWidth="1"/>
    <col min="5637" max="5637" width="0.5703125" style="62" customWidth="1"/>
    <col min="5638" max="5638" width="8.85546875" style="62"/>
    <col min="5639" max="5639" width="0.42578125" style="62" customWidth="1"/>
    <col min="5640" max="5640" width="8.85546875" style="62"/>
    <col min="5641" max="5641" width="0.42578125" style="62" customWidth="1"/>
    <col min="5642" max="5642" width="10.140625" style="62" customWidth="1"/>
    <col min="5643" max="5643" width="0.42578125" style="62" customWidth="1"/>
    <col min="5644" max="5644" width="8.85546875" style="62"/>
    <col min="5645" max="5645" width="0.42578125" style="62" customWidth="1"/>
    <col min="5646" max="5646" width="10.7109375" style="62" customWidth="1"/>
    <col min="5647" max="5647" width="0.42578125" style="62" customWidth="1"/>
    <col min="5648" max="5648" width="10.140625" style="62" customWidth="1"/>
    <col min="5649" max="5649" width="0.42578125" style="62" customWidth="1"/>
    <col min="5650" max="5650" width="8.85546875" style="62"/>
    <col min="5651" max="5651" width="0.42578125" style="62" customWidth="1"/>
    <col min="5652" max="5652" width="8.85546875" style="62"/>
    <col min="5653" max="5653" width="0.42578125" style="62" customWidth="1"/>
    <col min="5654" max="5654" width="8.85546875" style="62"/>
    <col min="5655" max="5655" width="0.42578125" style="62" customWidth="1"/>
    <col min="5656" max="5887" width="8.85546875" style="62"/>
    <col min="5888" max="5889" width="1.28515625" style="62" customWidth="1"/>
    <col min="5890" max="5890" width="35.140625" style="62" customWidth="1"/>
    <col min="5891" max="5891" width="2.5703125" style="62" customWidth="1"/>
    <col min="5892" max="5892" width="1.28515625" style="62" customWidth="1"/>
    <col min="5893" max="5893" width="0.5703125" style="62" customWidth="1"/>
    <col min="5894" max="5894" width="8.85546875" style="62"/>
    <col min="5895" max="5895" width="0.42578125" style="62" customWidth="1"/>
    <col min="5896" max="5896" width="8.85546875" style="62"/>
    <col min="5897" max="5897" width="0.42578125" style="62" customWidth="1"/>
    <col min="5898" max="5898" width="10.140625" style="62" customWidth="1"/>
    <col min="5899" max="5899" width="0.42578125" style="62" customWidth="1"/>
    <col min="5900" max="5900" width="8.85546875" style="62"/>
    <col min="5901" max="5901" width="0.42578125" style="62" customWidth="1"/>
    <col min="5902" max="5902" width="10.7109375" style="62" customWidth="1"/>
    <col min="5903" max="5903" width="0.42578125" style="62" customWidth="1"/>
    <col min="5904" max="5904" width="10.140625" style="62" customWidth="1"/>
    <col min="5905" max="5905" width="0.42578125" style="62" customWidth="1"/>
    <col min="5906" max="5906" width="8.85546875" style="62"/>
    <col min="5907" max="5907" width="0.42578125" style="62" customWidth="1"/>
    <col min="5908" max="5908" width="8.85546875" style="62"/>
    <col min="5909" max="5909" width="0.42578125" style="62" customWidth="1"/>
    <col min="5910" max="5910" width="8.85546875" style="62"/>
    <col min="5911" max="5911" width="0.42578125" style="62" customWidth="1"/>
    <col min="5912" max="6143" width="8.85546875" style="62"/>
    <col min="6144" max="6145" width="1.28515625" style="62" customWidth="1"/>
    <col min="6146" max="6146" width="35.140625" style="62" customWidth="1"/>
    <col min="6147" max="6147" width="2.5703125" style="62" customWidth="1"/>
    <col min="6148" max="6148" width="1.28515625" style="62" customWidth="1"/>
    <col min="6149" max="6149" width="0.5703125" style="62" customWidth="1"/>
    <col min="6150" max="6150" width="8.85546875" style="62"/>
    <col min="6151" max="6151" width="0.42578125" style="62" customWidth="1"/>
    <col min="6152" max="6152" width="8.85546875" style="62"/>
    <col min="6153" max="6153" width="0.42578125" style="62" customWidth="1"/>
    <col min="6154" max="6154" width="10.140625" style="62" customWidth="1"/>
    <col min="6155" max="6155" width="0.42578125" style="62" customWidth="1"/>
    <col min="6156" max="6156" width="8.85546875" style="62"/>
    <col min="6157" max="6157" width="0.42578125" style="62" customWidth="1"/>
    <col min="6158" max="6158" width="10.7109375" style="62" customWidth="1"/>
    <col min="6159" max="6159" width="0.42578125" style="62" customWidth="1"/>
    <col min="6160" max="6160" width="10.140625" style="62" customWidth="1"/>
    <col min="6161" max="6161" width="0.42578125" style="62" customWidth="1"/>
    <col min="6162" max="6162" width="8.85546875" style="62"/>
    <col min="6163" max="6163" width="0.42578125" style="62" customWidth="1"/>
    <col min="6164" max="6164" width="8.85546875" style="62"/>
    <col min="6165" max="6165" width="0.42578125" style="62" customWidth="1"/>
    <col min="6166" max="6166" width="8.85546875" style="62"/>
    <col min="6167" max="6167" width="0.42578125" style="62" customWidth="1"/>
    <col min="6168" max="6399" width="8.85546875" style="62"/>
    <col min="6400" max="6401" width="1.28515625" style="62" customWidth="1"/>
    <col min="6402" max="6402" width="35.140625" style="62" customWidth="1"/>
    <col min="6403" max="6403" width="2.5703125" style="62" customWidth="1"/>
    <col min="6404" max="6404" width="1.28515625" style="62" customWidth="1"/>
    <col min="6405" max="6405" width="0.5703125" style="62" customWidth="1"/>
    <col min="6406" max="6406" width="8.85546875" style="62"/>
    <col min="6407" max="6407" width="0.42578125" style="62" customWidth="1"/>
    <col min="6408" max="6408" width="8.85546875" style="62"/>
    <col min="6409" max="6409" width="0.42578125" style="62" customWidth="1"/>
    <col min="6410" max="6410" width="10.140625" style="62" customWidth="1"/>
    <col min="6411" max="6411" width="0.42578125" style="62" customWidth="1"/>
    <col min="6412" max="6412" width="8.85546875" style="62"/>
    <col min="6413" max="6413" width="0.42578125" style="62" customWidth="1"/>
    <col min="6414" max="6414" width="10.7109375" style="62" customWidth="1"/>
    <col min="6415" max="6415" width="0.42578125" style="62" customWidth="1"/>
    <col min="6416" max="6416" width="10.140625" style="62" customWidth="1"/>
    <col min="6417" max="6417" width="0.42578125" style="62" customWidth="1"/>
    <col min="6418" max="6418" width="8.85546875" style="62"/>
    <col min="6419" max="6419" width="0.42578125" style="62" customWidth="1"/>
    <col min="6420" max="6420" width="8.85546875" style="62"/>
    <col min="6421" max="6421" width="0.42578125" style="62" customWidth="1"/>
    <col min="6422" max="6422" width="8.85546875" style="62"/>
    <col min="6423" max="6423" width="0.42578125" style="62" customWidth="1"/>
    <col min="6424" max="6655" width="8.85546875" style="62"/>
    <col min="6656" max="6657" width="1.28515625" style="62" customWidth="1"/>
    <col min="6658" max="6658" width="35.140625" style="62" customWidth="1"/>
    <col min="6659" max="6659" width="2.5703125" style="62" customWidth="1"/>
    <col min="6660" max="6660" width="1.28515625" style="62" customWidth="1"/>
    <col min="6661" max="6661" width="0.5703125" style="62" customWidth="1"/>
    <col min="6662" max="6662" width="8.85546875" style="62"/>
    <col min="6663" max="6663" width="0.42578125" style="62" customWidth="1"/>
    <col min="6664" max="6664" width="8.85546875" style="62"/>
    <col min="6665" max="6665" width="0.42578125" style="62" customWidth="1"/>
    <col min="6666" max="6666" width="10.140625" style="62" customWidth="1"/>
    <col min="6667" max="6667" width="0.42578125" style="62" customWidth="1"/>
    <col min="6668" max="6668" width="8.85546875" style="62"/>
    <col min="6669" max="6669" width="0.42578125" style="62" customWidth="1"/>
    <col min="6670" max="6670" width="10.7109375" style="62" customWidth="1"/>
    <col min="6671" max="6671" width="0.42578125" style="62" customWidth="1"/>
    <col min="6672" max="6672" width="10.140625" style="62" customWidth="1"/>
    <col min="6673" max="6673" width="0.42578125" style="62" customWidth="1"/>
    <col min="6674" max="6674" width="8.85546875" style="62"/>
    <col min="6675" max="6675" width="0.42578125" style="62" customWidth="1"/>
    <col min="6676" max="6676" width="8.85546875" style="62"/>
    <col min="6677" max="6677" width="0.42578125" style="62" customWidth="1"/>
    <col min="6678" max="6678" width="8.85546875" style="62"/>
    <col min="6679" max="6679" width="0.42578125" style="62" customWidth="1"/>
    <col min="6680" max="6911" width="8.85546875" style="62"/>
    <col min="6912" max="6913" width="1.28515625" style="62" customWidth="1"/>
    <col min="6914" max="6914" width="35.140625" style="62" customWidth="1"/>
    <col min="6915" max="6915" width="2.5703125" style="62" customWidth="1"/>
    <col min="6916" max="6916" width="1.28515625" style="62" customWidth="1"/>
    <col min="6917" max="6917" width="0.5703125" style="62" customWidth="1"/>
    <col min="6918" max="6918" width="8.85546875" style="62"/>
    <col min="6919" max="6919" width="0.42578125" style="62" customWidth="1"/>
    <col min="6920" max="6920" width="8.85546875" style="62"/>
    <col min="6921" max="6921" width="0.42578125" style="62" customWidth="1"/>
    <col min="6922" max="6922" width="10.140625" style="62" customWidth="1"/>
    <col min="6923" max="6923" width="0.42578125" style="62" customWidth="1"/>
    <col min="6924" max="6924" width="8.85546875" style="62"/>
    <col min="6925" max="6925" width="0.42578125" style="62" customWidth="1"/>
    <col min="6926" max="6926" width="10.7109375" style="62" customWidth="1"/>
    <col min="6927" max="6927" width="0.42578125" style="62" customWidth="1"/>
    <col min="6928" max="6928" width="10.140625" style="62" customWidth="1"/>
    <col min="6929" max="6929" width="0.42578125" style="62" customWidth="1"/>
    <col min="6930" max="6930" width="8.85546875" style="62"/>
    <col min="6931" max="6931" width="0.42578125" style="62" customWidth="1"/>
    <col min="6932" max="6932" width="8.85546875" style="62"/>
    <col min="6933" max="6933" width="0.42578125" style="62" customWidth="1"/>
    <col min="6934" max="6934" width="8.85546875" style="62"/>
    <col min="6935" max="6935" width="0.42578125" style="62" customWidth="1"/>
    <col min="6936" max="7167" width="8.85546875" style="62"/>
    <col min="7168" max="7169" width="1.28515625" style="62" customWidth="1"/>
    <col min="7170" max="7170" width="35.140625" style="62" customWidth="1"/>
    <col min="7171" max="7171" width="2.5703125" style="62" customWidth="1"/>
    <col min="7172" max="7172" width="1.28515625" style="62" customWidth="1"/>
    <col min="7173" max="7173" width="0.5703125" style="62" customWidth="1"/>
    <col min="7174" max="7174" width="8.85546875" style="62"/>
    <col min="7175" max="7175" width="0.42578125" style="62" customWidth="1"/>
    <col min="7176" max="7176" width="8.85546875" style="62"/>
    <col min="7177" max="7177" width="0.42578125" style="62" customWidth="1"/>
    <col min="7178" max="7178" width="10.140625" style="62" customWidth="1"/>
    <col min="7179" max="7179" width="0.42578125" style="62" customWidth="1"/>
    <col min="7180" max="7180" width="8.85546875" style="62"/>
    <col min="7181" max="7181" width="0.42578125" style="62" customWidth="1"/>
    <col min="7182" max="7182" width="10.7109375" style="62" customWidth="1"/>
    <col min="7183" max="7183" width="0.42578125" style="62" customWidth="1"/>
    <col min="7184" max="7184" width="10.140625" style="62" customWidth="1"/>
    <col min="7185" max="7185" width="0.42578125" style="62" customWidth="1"/>
    <col min="7186" max="7186" width="8.85546875" style="62"/>
    <col min="7187" max="7187" width="0.42578125" style="62" customWidth="1"/>
    <col min="7188" max="7188" width="8.85546875" style="62"/>
    <col min="7189" max="7189" width="0.42578125" style="62" customWidth="1"/>
    <col min="7190" max="7190" width="8.85546875" style="62"/>
    <col min="7191" max="7191" width="0.42578125" style="62" customWidth="1"/>
    <col min="7192" max="7423" width="8.85546875" style="62"/>
    <col min="7424" max="7425" width="1.28515625" style="62" customWidth="1"/>
    <col min="7426" max="7426" width="35.140625" style="62" customWidth="1"/>
    <col min="7427" max="7427" width="2.5703125" style="62" customWidth="1"/>
    <col min="7428" max="7428" width="1.28515625" style="62" customWidth="1"/>
    <col min="7429" max="7429" width="0.5703125" style="62" customWidth="1"/>
    <col min="7430" max="7430" width="8.85546875" style="62"/>
    <col min="7431" max="7431" width="0.42578125" style="62" customWidth="1"/>
    <col min="7432" max="7432" width="8.85546875" style="62"/>
    <col min="7433" max="7433" width="0.42578125" style="62" customWidth="1"/>
    <col min="7434" max="7434" width="10.140625" style="62" customWidth="1"/>
    <col min="7435" max="7435" width="0.42578125" style="62" customWidth="1"/>
    <col min="7436" max="7436" width="8.85546875" style="62"/>
    <col min="7437" max="7437" width="0.42578125" style="62" customWidth="1"/>
    <col min="7438" max="7438" width="10.7109375" style="62" customWidth="1"/>
    <col min="7439" max="7439" width="0.42578125" style="62" customWidth="1"/>
    <col min="7440" max="7440" width="10.140625" style="62" customWidth="1"/>
    <col min="7441" max="7441" width="0.42578125" style="62" customWidth="1"/>
    <col min="7442" max="7442" width="8.85546875" style="62"/>
    <col min="7443" max="7443" width="0.42578125" style="62" customWidth="1"/>
    <col min="7444" max="7444" width="8.85546875" style="62"/>
    <col min="7445" max="7445" width="0.42578125" style="62" customWidth="1"/>
    <col min="7446" max="7446" width="8.85546875" style="62"/>
    <col min="7447" max="7447" width="0.42578125" style="62" customWidth="1"/>
    <col min="7448" max="7679" width="8.85546875" style="62"/>
    <col min="7680" max="7681" width="1.28515625" style="62" customWidth="1"/>
    <col min="7682" max="7682" width="35.140625" style="62" customWidth="1"/>
    <col min="7683" max="7683" width="2.5703125" style="62" customWidth="1"/>
    <col min="7684" max="7684" width="1.28515625" style="62" customWidth="1"/>
    <col min="7685" max="7685" width="0.5703125" style="62" customWidth="1"/>
    <col min="7686" max="7686" width="8.85546875" style="62"/>
    <col min="7687" max="7687" width="0.42578125" style="62" customWidth="1"/>
    <col min="7688" max="7688" width="8.85546875" style="62"/>
    <col min="7689" max="7689" width="0.42578125" style="62" customWidth="1"/>
    <col min="7690" max="7690" width="10.140625" style="62" customWidth="1"/>
    <col min="7691" max="7691" width="0.42578125" style="62" customWidth="1"/>
    <col min="7692" max="7692" width="8.85546875" style="62"/>
    <col min="7693" max="7693" width="0.42578125" style="62" customWidth="1"/>
    <col min="7694" max="7694" width="10.7109375" style="62" customWidth="1"/>
    <col min="7695" max="7695" width="0.42578125" style="62" customWidth="1"/>
    <col min="7696" max="7696" width="10.140625" style="62" customWidth="1"/>
    <col min="7697" max="7697" width="0.42578125" style="62" customWidth="1"/>
    <col min="7698" max="7698" width="8.85546875" style="62"/>
    <col min="7699" max="7699" width="0.42578125" style="62" customWidth="1"/>
    <col min="7700" max="7700" width="8.85546875" style="62"/>
    <col min="7701" max="7701" width="0.42578125" style="62" customWidth="1"/>
    <col min="7702" max="7702" width="8.85546875" style="62"/>
    <col min="7703" max="7703" width="0.42578125" style="62" customWidth="1"/>
    <col min="7704" max="7935" width="8.85546875" style="62"/>
    <col min="7936" max="7937" width="1.28515625" style="62" customWidth="1"/>
    <col min="7938" max="7938" width="35.140625" style="62" customWidth="1"/>
    <col min="7939" max="7939" width="2.5703125" style="62" customWidth="1"/>
    <col min="7940" max="7940" width="1.28515625" style="62" customWidth="1"/>
    <col min="7941" max="7941" width="0.5703125" style="62" customWidth="1"/>
    <col min="7942" max="7942" width="8.85546875" style="62"/>
    <col min="7943" max="7943" width="0.42578125" style="62" customWidth="1"/>
    <col min="7944" max="7944" width="8.85546875" style="62"/>
    <col min="7945" max="7945" width="0.42578125" style="62" customWidth="1"/>
    <col min="7946" max="7946" width="10.140625" style="62" customWidth="1"/>
    <col min="7947" max="7947" width="0.42578125" style="62" customWidth="1"/>
    <col min="7948" max="7948" width="8.85546875" style="62"/>
    <col min="7949" max="7949" width="0.42578125" style="62" customWidth="1"/>
    <col min="7950" max="7950" width="10.7109375" style="62" customWidth="1"/>
    <col min="7951" max="7951" width="0.42578125" style="62" customWidth="1"/>
    <col min="7952" max="7952" width="10.140625" style="62" customWidth="1"/>
    <col min="7953" max="7953" width="0.42578125" style="62" customWidth="1"/>
    <col min="7954" max="7954" width="8.85546875" style="62"/>
    <col min="7955" max="7955" width="0.42578125" style="62" customWidth="1"/>
    <col min="7956" max="7956" width="8.85546875" style="62"/>
    <col min="7957" max="7957" width="0.42578125" style="62" customWidth="1"/>
    <col min="7958" max="7958" width="8.85546875" style="62"/>
    <col min="7959" max="7959" width="0.42578125" style="62" customWidth="1"/>
    <col min="7960" max="8191" width="8.85546875" style="62"/>
    <col min="8192" max="8193" width="1.28515625" style="62" customWidth="1"/>
    <col min="8194" max="8194" width="35.140625" style="62" customWidth="1"/>
    <col min="8195" max="8195" width="2.5703125" style="62" customWidth="1"/>
    <col min="8196" max="8196" width="1.28515625" style="62" customWidth="1"/>
    <col min="8197" max="8197" width="0.5703125" style="62" customWidth="1"/>
    <col min="8198" max="8198" width="8.85546875" style="62"/>
    <col min="8199" max="8199" width="0.42578125" style="62" customWidth="1"/>
    <col min="8200" max="8200" width="8.85546875" style="62"/>
    <col min="8201" max="8201" width="0.42578125" style="62" customWidth="1"/>
    <col min="8202" max="8202" width="10.140625" style="62" customWidth="1"/>
    <col min="8203" max="8203" width="0.42578125" style="62" customWidth="1"/>
    <col min="8204" max="8204" width="8.85546875" style="62"/>
    <col min="8205" max="8205" width="0.42578125" style="62" customWidth="1"/>
    <col min="8206" max="8206" width="10.7109375" style="62" customWidth="1"/>
    <col min="8207" max="8207" width="0.42578125" style="62" customWidth="1"/>
    <col min="8208" max="8208" width="10.140625" style="62" customWidth="1"/>
    <col min="8209" max="8209" width="0.42578125" style="62" customWidth="1"/>
    <col min="8210" max="8210" width="8.85546875" style="62"/>
    <col min="8211" max="8211" width="0.42578125" style="62" customWidth="1"/>
    <col min="8212" max="8212" width="8.85546875" style="62"/>
    <col min="8213" max="8213" width="0.42578125" style="62" customWidth="1"/>
    <col min="8214" max="8214" width="8.85546875" style="62"/>
    <col min="8215" max="8215" width="0.42578125" style="62" customWidth="1"/>
    <col min="8216" max="8447" width="8.85546875" style="62"/>
    <col min="8448" max="8449" width="1.28515625" style="62" customWidth="1"/>
    <col min="8450" max="8450" width="35.140625" style="62" customWidth="1"/>
    <col min="8451" max="8451" width="2.5703125" style="62" customWidth="1"/>
    <col min="8452" max="8452" width="1.28515625" style="62" customWidth="1"/>
    <col min="8453" max="8453" width="0.5703125" style="62" customWidth="1"/>
    <col min="8454" max="8454" width="8.85546875" style="62"/>
    <col min="8455" max="8455" width="0.42578125" style="62" customWidth="1"/>
    <col min="8456" max="8456" width="8.85546875" style="62"/>
    <col min="8457" max="8457" width="0.42578125" style="62" customWidth="1"/>
    <col min="8458" max="8458" width="10.140625" style="62" customWidth="1"/>
    <col min="8459" max="8459" width="0.42578125" style="62" customWidth="1"/>
    <col min="8460" max="8460" width="8.85546875" style="62"/>
    <col min="8461" max="8461" width="0.42578125" style="62" customWidth="1"/>
    <col min="8462" max="8462" width="10.7109375" style="62" customWidth="1"/>
    <col min="8463" max="8463" width="0.42578125" style="62" customWidth="1"/>
    <col min="8464" max="8464" width="10.140625" style="62" customWidth="1"/>
    <col min="8465" max="8465" width="0.42578125" style="62" customWidth="1"/>
    <col min="8466" max="8466" width="8.85546875" style="62"/>
    <col min="8467" max="8467" width="0.42578125" style="62" customWidth="1"/>
    <col min="8468" max="8468" width="8.85546875" style="62"/>
    <col min="8469" max="8469" width="0.42578125" style="62" customWidth="1"/>
    <col min="8470" max="8470" width="8.85546875" style="62"/>
    <col min="8471" max="8471" width="0.42578125" style="62" customWidth="1"/>
    <col min="8472" max="8703" width="8.85546875" style="62"/>
    <col min="8704" max="8705" width="1.28515625" style="62" customWidth="1"/>
    <col min="8706" max="8706" width="35.140625" style="62" customWidth="1"/>
    <col min="8707" max="8707" width="2.5703125" style="62" customWidth="1"/>
    <col min="8708" max="8708" width="1.28515625" style="62" customWidth="1"/>
    <col min="8709" max="8709" width="0.5703125" style="62" customWidth="1"/>
    <col min="8710" max="8710" width="8.85546875" style="62"/>
    <col min="8711" max="8711" width="0.42578125" style="62" customWidth="1"/>
    <col min="8712" max="8712" width="8.85546875" style="62"/>
    <col min="8713" max="8713" width="0.42578125" style="62" customWidth="1"/>
    <col min="8714" max="8714" width="10.140625" style="62" customWidth="1"/>
    <col min="8715" max="8715" width="0.42578125" style="62" customWidth="1"/>
    <col min="8716" max="8716" width="8.85546875" style="62"/>
    <col min="8717" max="8717" width="0.42578125" style="62" customWidth="1"/>
    <col min="8718" max="8718" width="10.7109375" style="62" customWidth="1"/>
    <col min="8719" max="8719" width="0.42578125" style="62" customWidth="1"/>
    <col min="8720" max="8720" width="10.140625" style="62" customWidth="1"/>
    <col min="8721" max="8721" width="0.42578125" style="62" customWidth="1"/>
    <col min="8722" max="8722" width="8.85546875" style="62"/>
    <col min="8723" max="8723" width="0.42578125" style="62" customWidth="1"/>
    <col min="8724" max="8724" width="8.85546875" style="62"/>
    <col min="8725" max="8725" width="0.42578125" style="62" customWidth="1"/>
    <col min="8726" max="8726" width="8.85546875" style="62"/>
    <col min="8727" max="8727" width="0.42578125" style="62" customWidth="1"/>
    <col min="8728" max="8959" width="8.85546875" style="62"/>
    <col min="8960" max="8961" width="1.28515625" style="62" customWidth="1"/>
    <col min="8962" max="8962" width="35.140625" style="62" customWidth="1"/>
    <col min="8963" max="8963" width="2.5703125" style="62" customWidth="1"/>
    <col min="8964" max="8964" width="1.28515625" style="62" customWidth="1"/>
    <col min="8965" max="8965" width="0.5703125" style="62" customWidth="1"/>
    <col min="8966" max="8966" width="8.85546875" style="62"/>
    <col min="8967" max="8967" width="0.42578125" style="62" customWidth="1"/>
    <col min="8968" max="8968" width="8.85546875" style="62"/>
    <col min="8969" max="8969" width="0.42578125" style="62" customWidth="1"/>
    <col min="8970" max="8970" width="10.140625" style="62" customWidth="1"/>
    <col min="8971" max="8971" width="0.42578125" style="62" customWidth="1"/>
    <col min="8972" max="8972" width="8.85546875" style="62"/>
    <col min="8973" max="8973" width="0.42578125" style="62" customWidth="1"/>
    <col min="8974" max="8974" width="10.7109375" style="62" customWidth="1"/>
    <col min="8975" max="8975" width="0.42578125" style="62" customWidth="1"/>
    <col min="8976" max="8976" width="10.140625" style="62" customWidth="1"/>
    <col min="8977" max="8977" width="0.42578125" style="62" customWidth="1"/>
    <col min="8978" max="8978" width="8.85546875" style="62"/>
    <col min="8979" max="8979" width="0.42578125" style="62" customWidth="1"/>
    <col min="8980" max="8980" width="8.85546875" style="62"/>
    <col min="8981" max="8981" width="0.42578125" style="62" customWidth="1"/>
    <col min="8982" max="8982" width="8.85546875" style="62"/>
    <col min="8983" max="8983" width="0.42578125" style="62" customWidth="1"/>
    <col min="8984" max="9215" width="8.85546875" style="62"/>
    <col min="9216" max="9217" width="1.28515625" style="62" customWidth="1"/>
    <col min="9218" max="9218" width="35.140625" style="62" customWidth="1"/>
    <col min="9219" max="9219" width="2.5703125" style="62" customWidth="1"/>
    <col min="9220" max="9220" width="1.28515625" style="62" customWidth="1"/>
    <col min="9221" max="9221" width="0.5703125" style="62" customWidth="1"/>
    <col min="9222" max="9222" width="8.85546875" style="62"/>
    <col min="9223" max="9223" width="0.42578125" style="62" customWidth="1"/>
    <col min="9224" max="9224" width="8.85546875" style="62"/>
    <col min="9225" max="9225" width="0.42578125" style="62" customWidth="1"/>
    <col min="9226" max="9226" width="10.140625" style="62" customWidth="1"/>
    <col min="9227" max="9227" width="0.42578125" style="62" customWidth="1"/>
    <col min="9228" max="9228" width="8.85546875" style="62"/>
    <col min="9229" max="9229" width="0.42578125" style="62" customWidth="1"/>
    <col min="9230" max="9230" width="10.7109375" style="62" customWidth="1"/>
    <col min="9231" max="9231" width="0.42578125" style="62" customWidth="1"/>
    <col min="9232" max="9232" width="10.140625" style="62" customWidth="1"/>
    <col min="9233" max="9233" width="0.42578125" style="62" customWidth="1"/>
    <col min="9234" max="9234" width="8.85546875" style="62"/>
    <col min="9235" max="9235" width="0.42578125" style="62" customWidth="1"/>
    <col min="9236" max="9236" width="8.85546875" style="62"/>
    <col min="9237" max="9237" width="0.42578125" style="62" customWidth="1"/>
    <col min="9238" max="9238" width="8.85546875" style="62"/>
    <col min="9239" max="9239" width="0.42578125" style="62" customWidth="1"/>
    <col min="9240" max="9471" width="8.85546875" style="62"/>
    <col min="9472" max="9473" width="1.28515625" style="62" customWidth="1"/>
    <col min="9474" max="9474" width="35.140625" style="62" customWidth="1"/>
    <col min="9475" max="9475" width="2.5703125" style="62" customWidth="1"/>
    <col min="9476" max="9476" width="1.28515625" style="62" customWidth="1"/>
    <col min="9477" max="9477" width="0.5703125" style="62" customWidth="1"/>
    <col min="9478" max="9478" width="8.85546875" style="62"/>
    <col min="9479" max="9479" width="0.42578125" style="62" customWidth="1"/>
    <col min="9480" max="9480" width="8.85546875" style="62"/>
    <col min="9481" max="9481" width="0.42578125" style="62" customWidth="1"/>
    <col min="9482" max="9482" width="10.140625" style="62" customWidth="1"/>
    <col min="9483" max="9483" width="0.42578125" style="62" customWidth="1"/>
    <col min="9484" max="9484" width="8.85546875" style="62"/>
    <col min="9485" max="9485" width="0.42578125" style="62" customWidth="1"/>
    <col min="9486" max="9486" width="10.7109375" style="62" customWidth="1"/>
    <col min="9487" max="9487" width="0.42578125" style="62" customWidth="1"/>
    <col min="9488" max="9488" width="10.140625" style="62" customWidth="1"/>
    <col min="9489" max="9489" width="0.42578125" style="62" customWidth="1"/>
    <col min="9490" max="9490" width="8.85546875" style="62"/>
    <col min="9491" max="9491" width="0.42578125" style="62" customWidth="1"/>
    <col min="9492" max="9492" width="8.85546875" style="62"/>
    <col min="9493" max="9493" width="0.42578125" style="62" customWidth="1"/>
    <col min="9494" max="9494" width="8.85546875" style="62"/>
    <col min="9495" max="9495" width="0.42578125" style="62" customWidth="1"/>
    <col min="9496" max="9727" width="8.85546875" style="62"/>
    <col min="9728" max="9729" width="1.28515625" style="62" customWidth="1"/>
    <col min="9730" max="9730" width="35.140625" style="62" customWidth="1"/>
    <col min="9731" max="9731" width="2.5703125" style="62" customWidth="1"/>
    <col min="9732" max="9732" width="1.28515625" style="62" customWidth="1"/>
    <col min="9733" max="9733" width="0.5703125" style="62" customWidth="1"/>
    <col min="9734" max="9734" width="8.85546875" style="62"/>
    <col min="9735" max="9735" width="0.42578125" style="62" customWidth="1"/>
    <col min="9736" max="9736" width="8.85546875" style="62"/>
    <col min="9737" max="9737" width="0.42578125" style="62" customWidth="1"/>
    <col min="9738" max="9738" width="10.140625" style="62" customWidth="1"/>
    <col min="9739" max="9739" width="0.42578125" style="62" customWidth="1"/>
    <col min="9740" max="9740" width="8.85546875" style="62"/>
    <col min="9741" max="9741" width="0.42578125" style="62" customWidth="1"/>
    <col min="9742" max="9742" width="10.7109375" style="62" customWidth="1"/>
    <col min="9743" max="9743" width="0.42578125" style="62" customWidth="1"/>
    <col min="9744" max="9744" width="10.140625" style="62" customWidth="1"/>
    <col min="9745" max="9745" width="0.42578125" style="62" customWidth="1"/>
    <col min="9746" max="9746" width="8.85546875" style="62"/>
    <col min="9747" max="9747" width="0.42578125" style="62" customWidth="1"/>
    <col min="9748" max="9748" width="8.85546875" style="62"/>
    <col min="9749" max="9749" width="0.42578125" style="62" customWidth="1"/>
    <col min="9750" max="9750" width="8.85546875" style="62"/>
    <col min="9751" max="9751" width="0.42578125" style="62" customWidth="1"/>
    <col min="9752" max="9983" width="8.85546875" style="62"/>
    <col min="9984" max="9985" width="1.28515625" style="62" customWidth="1"/>
    <col min="9986" max="9986" width="35.140625" style="62" customWidth="1"/>
    <col min="9987" max="9987" width="2.5703125" style="62" customWidth="1"/>
    <col min="9988" max="9988" width="1.28515625" style="62" customWidth="1"/>
    <col min="9989" max="9989" width="0.5703125" style="62" customWidth="1"/>
    <col min="9990" max="9990" width="8.85546875" style="62"/>
    <col min="9991" max="9991" width="0.42578125" style="62" customWidth="1"/>
    <col min="9992" max="9992" width="8.85546875" style="62"/>
    <col min="9993" max="9993" width="0.42578125" style="62" customWidth="1"/>
    <col min="9994" max="9994" width="10.140625" style="62" customWidth="1"/>
    <col min="9995" max="9995" width="0.42578125" style="62" customWidth="1"/>
    <col min="9996" max="9996" width="8.85546875" style="62"/>
    <col min="9997" max="9997" width="0.42578125" style="62" customWidth="1"/>
    <col min="9998" max="9998" width="10.7109375" style="62" customWidth="1"/>
    <col min="9999" max="9999" width="0.42578125" style="62" customWidth="1"/>
    <col min="10000" max="10000" width="10.140625" style="62" customWidth="1"/>
    <col min="10001" max="10001" width="0.42578125" style="62" customWidth="1"/>
    <col min="10002" max="10002" width="8.85546875" style="62"/>
    <col min="10003" max="10003" width="0.42578125" style="62" customWidth="1"/>
    <col min="10004" max="10004" width="8.85546875" style="62"/>
    <col min="10005" max="10005" width="0.42578125" style="62" customWidth="1"/>
    <col min="10006" max="10006" width="8.85546875" style="62"/>
    <col min="10007" max="10007" width="0.42578125" style="62" customWidth="1"/>
    <col min="10008" max="10239" width="8.85546875" style="62"/>
    <col min="10240" max="10241" width="1.28515625" style="62" customWidth="1"/>
    <col min="10242" max="10242" width="35.140625" style="62" customWidth="1"/>
    <col min="10243" max="10243" width="2.5703125" style="62" customWidth="1"/>
    <col min="10244" max="10244" width="1.28515625" style="62" customWidth="1"/>
    <col min="10245" max="10245" width="0.5703125" style="62" customWidth="1"/>
    <col min="10246" max="10246" width="8.85546875" style="62"/>
    <col min="10247" max="10247" width="0.42578125" style="62" customWidth="1"/>
    <col min="10248" max="10248" width="8.85546875" style="62"/>
    <col min="10249" max="10249" width="0.42578125" style="62" customWidth="1"/>
    <col min="10250" max="10250" width="10.140625" style="62" customWidth="1"/>
    <col min="10251" max="10251" width="0.42578125" style="62" customWidth="1"/>
    <col min="10252" max="10252" width="8.85546875" style="62"/>
    <col min="10253" max="10253" width="0.42578125" style="62" customWidth="1"/>
    <col min="10254" max="10254" width="10.7109375" style="62" customWidth="1"/>
    <col min="10255" max="10255" width="0.42578125" style="62" customWidth="1"/>
    <col min="10256" max="10256" width="10.140625" style="62" customWidth="1"/>
    <col min="10257" max="10257" width="0.42578125" style="62" customWidth="1"/>
    <col min="10258" max="10258" width="8.85546875" style="62"/>
    <col min="10259" max="10259" width="0.42578125" style="62" customWidth="1"/>
    <col min="10260" max="10260" width="8.85546875" style="62"/>
    <col min="10261" max="10261" width="0.42578125" style="62" customWidth="1"/>
    <col min="10262" max="10262" width="8.85546875" style="62"/>
    <col min="10263" max="10263" width="0.42578125" style="62" customWidth="1"/>
    <col min="10264" max="10495" width="8.85546875" style="62"/>
    <col min="10496" max="10497" width="1.28515625" style="62" customWidth="1"/>
    <col min="10498" max="10498" width="35.140625" style="62" customWidth="1"/>
    <col min="10499" max="10499" width="2.5703125" style="62" customWidth="1"/>
    <col min="10500" max="10500" width="1.28515625" style="62" customWidth="1"/>
    <col min="10501" max="10501" width="0.5703125" style="62" customWidth="1"/>
    <col min="10502" max="10502" width="8.85546875" style="62"/>
    <col min="10503" max="10503" width="0.42578125" style="62" customWidth="1"/>
    <col min="10504" max="10504" width="8.85546875" style="62"/>
    <col min="10505" max="10505" width="0.42578125" style="62" customWidth="1"/>
    <col min="10506" max="10506" width="10.140625" style="62" customWidth="1"/>
    <col min="10507" max="10507" width="0.42578125" style="62" customWidth="1"/>
    <col min="10508" max="10508" width="8.85546875" style="62"/>
    <col min="10509" max="10509" width="0.42578125" style="62" customWidth="1"/>
    <col min="10510" max="10510" width="10.7109375" style="62" customWidth="1"/>
    <col min="10511" max="10511" width="0.42578125" style="62" customWidth="1"/>
    <col min="10512" max="10512" width="10.140625" style="62" customWidth="1"/>
    <col min="10513" max="10513" width="0.42578125" style="62" customWidth="1"/>
    <col min="10514" max="10514" width="8.85546875" style="62"/>
    <col min="10515" max="10515" width="0.42578125" style="62" customWidth="1"/>
    <col min="10516" max="10516" width="8.85546875" style="62"/>
    <col min="10517" max="10517" width="0.42578125" style="62" customWidth="1"/>
    <col min="10518" max="10518" width="8.85546875" style="62"/>
    <col min="10519" max="10519" width="0.42578125" style="62" customWidth="1"/>
    <col min="10520" max="10751" width="8.85546875" style="62"/>
    <col min="10752" max="10753" width="1.28515625" style="62" customWidth="1"/>
    <col min="10754" max="10754" width="35.140625" style="62" customWidth="1"/>
    <col min="10755" max="10755" width="2.5703125" style="62" customWidth="1"/>
    <col min="10756" max="10756" width="1.28515625" style="62" customWidth="1"/>
    <col min="10757" max="10757" width="0.5703125" style="62" customWidth="1"/>
    <col min="10758" max="10758" width="8.85546875" style="62"/>
    <col min="10759" max="10759" width="0.42578125" style="62" customWidth="1"/>
    <col min="10760" max="10760" width="8.85546875" style="62"/>
    <col min="10761" max="10761" width="0.42578125" style="62" customWidth="1"/>
    <col min="10762" max="10762" width="10.140625" style="62" customWidth="1"/>
    <col min="10763" max="10763" width="0.42578125" style="62" customWidth="1"/>
    <col min="10764" max="10764" width="8.85546875" style="62"/>
    <col min="10765" max="10765" width="0.42578125" style="62" customWidth="1"/>
    <col min="10766" max="10766" width="10.7109375" style="62" customWidth="1"/>
    <col min="10767" max="10767" width="0.42578125" style="62" customWidth="1"/>
    <col min="10768" max="10768" width="10.140625" style="62" customWidth="1"/>
    <col min="10769" max="10769" width="0.42578125" style="62" customWidth="1"/>
    <col min="10770" max="10770" width="8.85546875" style="62"/>
    <col min="10771" max="10771" width="0.42578125" style="62" customWidth="1"/>
    <col min="10772" max="10772" width="8.85546875" style="62"/>
    <col min="10773" max="10773" width="0.42578125" style="62" customWidth="1"/>
    <col min="10774" max="10774" width="8.85546875" style="62"/>
    <col min="10775" max="10775" width="0.42578125" style="62" customWidth="1"/>
    <col min="10776" max="11007" width="8.85546875" style="62"/>
    <col min="11008" max="11009" width="1.28515625" style="62" customWidth="1"/>
    <col min="11010" max="11010" width="35.140625" style="62" customWidth="1"/>
    <col min="11011" max="11011" width="2.5703125" style="62" customWidth="1"/>
    <col min="11012" max="11012" width="1.28515625" style="62" customWidth="1"/>
    <col min="11013" max="11013" width="0.5703125" style="62" customWidth="1"/>
    <col min="11014" max="11014" width="8.85546875" style="62"/>
    <col min="11015" max="11015" width="0.42578125" style="62" customWidth="1"/>
    <col min="11016" max="11016" width="8.85546875" style="62"/>
    <col min="11017" max="11017" width="0.42578125" style="62" customWidth="1"/>
    <col min="11018" max="11018" width="10.140625" style="62" customWidth="1"/>
    <col min="11019" max="11019" width="0.42578125" style="62" customWidth="1"/>
    <col min="11020" max="11020" width="8.85546875" style="62"/>
    <col min="11021" max="11021" width="0.42578125" style="62" customWidth="1"/>
    <col min="11022" max="11022" width="10.7109375" style="62" customWidth="1"/>
    <col min="11023" max="11023" width="0.42578125" style="62" customWidth="1"/>
    <col min="11024" max="11024" width="10.140625" style="62" customWidth="1"/>
    <col min="11025" max="11025" width="0.42578125" style="62" customWidth="1"/>
    <col min="11026" max="11026" width="8.85546875" style="62"/>
    <col min="11027" max="11027" width="0.42578125" style="62" customWidth="1"/>
    <col min="11028" max="11028" width="8.85546875" style="62"/>
    <col min="11029" max="11029" width="0.42578125" style="62" customWidth="1"/>
    <col min="11030" max="11030" width="8.85546875" style="62"/>
    <col min="11031" max="11031" width="0.42578125" style="62" customWidth="1"/>
    <col min="11032" max="11263" width="8.85546875" style="62"/>
    <col min="11264" max="11265" width="1.28515625" style="62" customWidth="1"/>
    <col min="11266" max="11266" width="35.140625" style="62" customWidth="1"/>
    <col min="11267" max="11267" width="2.5703125" style="62" customWidth="1"/>
    <col min="11268" max="11268" width="1.28515625" style="62" customWidth="1"/>
    <col min="11269" max="11269" width="0.5703125" style="62" customWidth="1"/>
    <col min="11270" max="11270" width="8.85546875" style="62"/>
    <col min="11271" max="11271" width="0.42578125" style="62" customWidth="1"/>
    <col min="11272" max="11272" width="8.85546875" style="62"/>
    <col min="11273" max="11273" width="0.42578125" style="62" customWidth="1"/>
    <col min="11274" max="11274" width="10.140625" style="62" customWidth="1"/>
    <col min="11275" max="11275" width="0.42578125" style="62" customWidth="1"/>
    <col min="11276" max="11276" width="8.85546875" style="62"/>
    <col min="11277" max="11277" width="0.42578125" style="62" customWidth="1"/>
    <col min="11278" max="11278" width="10.7109375" style="62" customWidth="1"/>
    <col min="11279" max="11279" width="0.42578125" style="62" customWidth="1"/>
    <col min="11280" max="11280" width="10.140625" style="62" customWidth="1"/>
    <col min="11281" max="11281" width="0.42578125" style="62" customWidth="1"/>
    <col min="11282" max="11282" width="8.85546875" style="62"/>
    <col min="11283" max="11283" width="0.42578125" style="62" customWidth="1"/>
    <col min="11284" max="11284" width="8.85546875" style="62"/>
    <col min="11285" max="11285" width="0.42578125" style="62" customWidth="1"/>
    <col min="11286" max="11286" width="8.85546875" style="62"/>
    <col min="11287" max="11287" width="0.42578125" style="62" customWidth="1"/>
    <col min="11288" max="11519" width="8.85546875" style="62"/>
    <col min="11520" max="11521" width="1.28515625" style="62" customWidth="1"/>
    <col min="11522" max="11522" width="35.140625" style="62" customWidth="1"/>
    <col min="11523" max="11523" width="2.5703125" style="62" customWidth="1"/>
    <col min="11524" max="11524" width="1.28515625" style="62" customWidth="1"/>
    <col min="11525" max="11525" width="0.5703125" style="62" customWidth="1"/>
    <col min="11526" max="11526" width="8.85546875" style="62"/>
    <col min="11527" max="11527" width="0.42578125" style="62" customWidth="1"/>
    <col min="11528" max="11528" width="8.85546875" style="62"/>
    <col min="11529" max="11529" width="0.42578125" style="62" customWidth="1"/>
    <col min="11530" max="11530" width="10.140625" style="62" customWidth="1"/>
    <col min="11531" max="11531" width="0.42578125" style="62" customWidth="1"/>
    <col min="11532" max="11532" width="8.85546875" style="62"/>
    <col min="11533" max="11533" width="0.42578125" style="62" customWidth="1"/>
    <col min="11534" max="11534" width="10.7109375" style="62" customWidth="1"/>
    <col min="11535" max="11535" width="0.42578125" style="62" customWidth="1"/>
    <col min="11536" max="11536" width="10.140625" style="62" customWidth="1"/>
    <col min="11537" max="11537" width="0.42578125" style="62" customWidth="1"/>
    <col min="11538" max="11538" width="8.85546875" style="62"/>
    <col min="11539" max="11539" width="0.42578125" style="62" customWidth="1"/>
    <col min="11540" max="11540" width="8.85546875" style="62"/>
    <col min="11541" max="11541" width="0.42578125" style="62" customWidth="1"/>
    <col min="11542" max="11542" width="8.85546875" style="62"/>
    <col min="11543" max="11543" width="0.42578125" style="62" customWidth="1"/>
    <col min="11544" max="11775" width="8.85546875" style="62"/>
    <col min="11776" max="11777" width="1.28515625" style="62" customWidth="1"/>
    <col min="11778" max="11778" width="35.140625" style="62" customWidth="1"/>
    <col min="11779" max="11779" width="2.5703125" style="62" customWidth="1"/>
    <col min="11780" max="11780" width="1.28515625" style="62" customWidth="1"/>
    <col min="11781" max="11781" width="0.5703125" style="62" customWidth="1"/>
    <col min="11782" max="11782" width="8.85546875" style="62"/>
    <col min="11783" max="11783" width="0.42578125" style="62" customWidth="1"/>
    <col min="11784" max="11784" width="8.85546875" style="62"/>
    <col min="11785" max="11785" width="0.42578125" style="62" customWidth="1"/>
    <col min="11786" max="11786" width="10.140625" style="62" customWidth="1"/>
    <col min="11787" max="11787" width="0.42578125" style="62" customWidth="1"/>
    <col min="11788" max="11788" width="8.85546875" style="62"/>
    <col min="11789" max="11789" width="0.42578125" style="62" customWidth="1"/>
    <col min="11790" max="11790" width="10.7109375" style="62" customWidth="1"/>
    <col min="11791" max="11791" width="0.42578125" style="62" customWidth="1"/>
    <col min="11792" max="11792" width="10.140625" style="62" customWidth="1"/>
    <col min="11793" max="11793" width="0.42578125" style="62" customWidth="1"/>
    <col min="11794" max="11794" width="8.85546875" style="62"/>
    <col min="11795" max="11795" width="0.42578125" style="62" customWidth="1"/>
    <col min="11796" max="11796" width="8.85546875" style="62"/>
    <col min="11797" max="11797" width="0.42578125" style="62" customWidth="1"/>
    <col min="11798" max="11798" width="8.85546875" style="62"/>
    <col min="11799" max="11799" width="0.42578125" style="62" customWidth="1"/>
    <col min="11800" max="12031" width="8.85546875" style="62"/>
    <col min="12032" max="12033" width="1.28515625" style="62" customWidth="1"/>
    <col min="12034" max="12034" width="35.140625" style="62" customWidth="1"/>
    <col min="12035" max="12035" width="2.5703125" style="62" customWidth="1"/>
    <col min="12036" max="12036" width="1.28515625" style="62" customWidth="1"/>
    <col min="12037" max="12037" width="0.5703125" style="62" customWidth="1"/>
    <col min="12038" max="12038" width="8.85546875" style="62"/>
    <col min="12039" max="12039" width="0.42578125" style="62" customWidth="1"/>
    <col min="12040" max="12040" width="8.85546875" style="62"/>
    <col min="12041" max="12041" width="0.42578125" style="62" customWidth="1"/>
    <col min="12042" max="12042" width="10.140625" style="62" customWidth="1"/>
    <col min="12043" max="12043" width="0.42578125" style="62" customWidth="1"/>
    <col min="12044" max="12044" width="8.85546875" style="62"/>
    <col min="12045" max="12045" width="0.42578125" style="62" customWidth="1"/>
    <col min="12046" max="12046" width="10.7109375" style="62" customWidth="1"/>
    <col min="12047" max="12047" width="0.42578125" style="62" customWidth="1"/>
    <col min="12048" max="12048" width="10.140625" style="62" customWidth="1"/>
    <col min="12049" max="12049" width="0.42578125" style="62" customWidth="1"/>
    <col min="12050" max="12050" width="8.85546875" style="62"/>
    <col min="12051" max="12051" width="0.42578125" style="62" customWidth="1"/>
    <col min="12052" max="12052" width="8.85546875" style="62"/>
    <col min="12053" max="12053" width="0.42578125" style="62" customWidth="1"/>
    <col min="12054" max="12054" width="8.85546875" style="62"/>
    <col min="12055" max="12055" width="0.42578125" style="62" customWidth="1"/>
    <col min="12056" max="12287" width="8.85546875" style="62"/>
    <col min="12288" max="12289" width="1.28515625" style="62" customWidth="1"/>
    <col min="12290" max="12290" width="35.140625" style="62" customWidth="1"/>
    <col min="12291" max="12291" width="2.5703125" style="62" customWidth="1"/>
    <col min="12292" max="12292" width="1.28515625" style="62" customWidth="1"/>
    <col min="12293" max="12293" width="0.5703125" style="62" customWidth="1"/>
    <col min="12294" max="12294" width="8.85546875" style="62"/>
    <col min="12295" max="12295" width="0.42578125" style="62" customWidth="1"/>
    <col min="12296" max="12296" width="8.85546875" style="62"/>
    <col min="12297" max="12297" width="0.42578125" style="62" customWidth="1"/>
    <col min="12298" max="12298" width="10.140625" style="62" customWidth="1"/>
    <col min="12299" max="12299" width="0.42578125" style="62" customWidth="1"/>
    <col min="12300" max="12300" width="8.85546875" style="62"/>
    <col min="12301" max="12301" width="0.42578125" style="62" customWidth="1"/>
    <col min="12302" max="12302" width="10.7109375" style="62" customWidth="1"/>
    <col min="12303" max="12303" width="0.42578125" style="62" customWidth="1"/>
    <col min="12304" max="12304" width="10.140625" style="62" customWidth="1"/>
    <col min="12305" max="12305" width="0.42578125" style="62" customWidth="1"/>
    <col min="12306" max="12306" width="8.85546875" style="62"/>
    <col min="12307" max="12307" width="0.42578125" style="62" customWidth="1"/>
    <col min="12308" max="12308" width="8.85546875" style="62"/>
    <col min="12309" max="12309" width="0.42578125" style="62" customWidth="1"/>
    <col min="12310" max="12310" width="8.85546875" style="62"/>
    <col min="12311" max="12311" width="0.42578125" style="62" customWidth="1"/>
    <col min="12312" max="12543" width="8.85546875" style="62"/>
    <col min="12544" max="12545" width="1.28515625" style="62" customWidth="1"/>
    <col min="12546" max="12546" width="35.140625" style="62" customWidth="1"/>
    <col min="12547" max="12547" width="2.5703125" style="62" customWidth="1"/>
    <col min="12548" max="12548" width="1.28515625" style="62" customWidth="1"/>
    <col min="12549" max="12549" width="0.5703125" style="62" customWidth="1"/>
    <col min="12550" max="12550" width="8.85546875" style="62"/>
    <col min="12551" max="12551" width="0.42578125" style="62" customWidth="1"/>
    <col min="12552" max="12552" width="8.85546875" style="62"/>
    <col min="12553" max="12553" width="0.42578125" style="62" customWidth="1"/>
    <col min="12554" max="12554" width="10.140625" style="62" customWidth="1"/>
    <col min="12555" max="12555" width="0.42578125" style="62" customWidth="1"/>
    <col min="12556" max="12556" width="8.85546875" style="62"/>
    <col min="12557" max="12557" width="0.42578125" style="62" customWidth="1"/>
    <col min="12558" max="12558" width="10.7109375" style="62" customWidth="1"/>
    <col min="12559" max="12559" width="0.42578125" style="62" customWidth="1"/>
    <col min="12560" max="12560" width="10.140625" style="62" customWidth="1"/>
    <col min="12561" max="12561" width="0.42578125" style="62" customWidth="1"/>
    <col min="12562" max="12562" width="8.85546875" style="62"/>
    <col min="12563" max="12563" width="0.42578125" style="62" customWidth="1"/>
    <col min="12564" max="12564" width="8.85546875" style="62"/>
    <col min="12565" max="12565" width="0.42578125" style="62" customWidth="1"/>
    <col min="12566" max="12566" width="8.85546875" style="62"/>
    <col min="12567" max="12567" width="0.42578125" style="62" customWidth="1"/>
    <col min="12568" max="12799" width="8.85546875" style="62"/>
    <col min="12800" max="12801" width="1.28515625" style="62" customWidth="1"/>
    <col min="12802" max="12802" width="35.140625" style="62" customWidth="1"/>
    <col min="12803" max="12803" width="2.5703125" style="62" customWidth="1"/>
    <col min="12804" max="12804" width="1.28515625" style="62" customWidth="1"/>
    <col min="12805" max="12805" width="0.5703125" style="62" customWidth="1"/>
    <col min="12806" max="12806" width="8.85546875" style="62"/>
    <col min="12807" max="12807" width="0.42578125" style="62" customWidth="1"/>
    <col min="12808" max="12808" width="8.85546875" style="62"/>
    <col min="12809" max="12809" width="0.42578125" style="62" customWidth="1"/>
    <col min="12810" max="12810" width="10.140625" style="62" customWidth="1"/>
    <col min="12811" max="12811" width="0.42578125" style="62" customWidth="1"/>
    <col min="12812" max="12812" width="8.85546875" style="62"/>
    <col min="12813" max="12813" width="0.42578125" style="62" customWidth="1"/>
    <col min="12814" max="12814" width="10.7109375" style="62" customWidth="1"/>
    <col min="12815" max="12815" width="0.42578125" style="62" customWidth="1"/>
    <col min="12816" max="12816" width="10.140625" style="62" customWidth="1"/>
    <col min="12817" max="12817" width="0.42578125" style="62" customWidth="1"/>
    <col min="12818" max="12818" width="8.85546875" style="62"/>
    <col min="12819" max="12819" width="0.42578125" style="62" customWidth="1"/>
    <col min="12820" max="12820" width="8.85546875" style="62"/>
    <col min="12821" max="12821" width="0.42578125" style="62" customWidth="1"/>
    <col min="12822" max="12822" width="8.85546875" style="62"/>
    <col min="12823" max="12823" width="0.42578125" style="62" customWidth="1"/>
    <col min="12824" max="13055" width="8.85546875" style="62"/>
    <col min="13056" max="13057" width="1.28515625" style="62" customWidth="1"/>
    <col min="13058" max="13058" width="35.140625" style="62" customWidth="1"/>
    <col min="13059" max="13059" width="2.5703125" style="62" customWidth="1"/>
    <col min="13060" max="13060" width="1.28515625" style="62" customWidth="1"/>
    <col min="13061" max="13061" width="0.5703125" style="62" customWidth="1"/>
    <col min="13062" max="13062" width="8.85546875" style="62"/>
    <col min="13063" max="13063" width="0.42578125" style="62" customWidth="1"/>
    <col min="13064" max="13064" width="8.85546875" style="62"/>
    <col min="13065" max="13065" width="0.42578125" style="62" customWidth="1"/>
    <col min="13066" max="13066" width="10.140625" style="62" customWidth="1"/>
    <col min="13067" max="13067" width="0.42578125" style="62" customWidth="1"/>
    <col min="13068" max="13068" width="8.85546875" style="62"/>
    <col min="13069" max="13069" width="0.42578125" style="62" customWidth="1"/>
    <col min="13070" max="13070" width="10.7109375" style="62" customWidth="1"/>
    <col min="13071" max="13071" width="0.42578125" style="62" customWidth="1"/>
    <col min="13072" max="13072" width="10.140625" style="62" customWidth="1"/>
    <col min="13073" max="13073" width="0.42578125" style="62" customWidth="1"/>
    <col min="13074" max="13074" width="8.85546875" style="62"/>
    <col min="13075" max="13075" width="0.42578125" style="62" customWidth="1"/>
    <col min="13076" max="13076" width="8.85546875" style="62"/>
    <col min="13077" max="13077" width="0.42578125" style="62" customWidth="1"/>
    <col min="13078" max="13078" width="8.85546875" style="62"/>
    <col min="13079" max="13079" width="0.42578125" style="62" customWidth="1"/>
    <col min="13080" max="13311" width="8.85546875" style="62"/>
    <col min="13312" max="13313" width="1.28515625" style="62" customWidth="1"/>
    <col min="13314" max="13314" width="35.140625" style="62" customWidth="1"/>
    <col min="13315" max="13315" width="2.5703125" style="62" customWidth="1"/>
    <col min="13316" max="13316" width="1.28515625" style="62" customWidth="1"/>
    <col min="13317" max="13317" width="0.5703125" style="62" customWidth="1"/>
    <col min="13318" max="13318" width="8.85546875" style="62"/>
    <col min="13319" max="13319" width="0.42578125" style="62" customWidth="1"/>
    <col min="13320" max="13320" width="8.85546875" style="62"/>
    <col min="13321" max="13321" width="0.42578125" style="62" customWidth="1"/>
    <col min="13322" max="13322" width="10.140625" style="62" customWidth="1"/>
    <col min="13323" max="13323" width="0.42578125" style="62" customWidth="1"/>
    <col min="13324" max="13324" width="8.85546875" style="62"/>
    <col min="13325" max="13325" width="0.42578125" style="62" customWidth="1"/>
    <col min="13326" max="13326" width="10.7109375" style="62" customWidth="1"/>
    <col min="13327" max="13327" width="0.42578125" style="62" customWidth="1"/>
    <col min="13328" max="13328" width="10.140625" style="62" customWidth="1"/>
    <col min="13329" max="13329" width="0.42578125" style="62" customWidth="1"/>
    <col min="13330" max="13330" width="8.85546875" style="62"/>
    <col min="13331" max="13331" width="0.42578125" style="62" customWidth="1"/>
    <col min="13332" max="13332" width="8.85546875" style="62"/>
    <col min="13333" max="13333" width="0.42578125" style="62" customWidth="1"/>
    <col min="13334" max="13334" width="8.85546875" style="62"/>
    <col min="13335" max="13335" width="0.42578125" style="62" customWidth="1"/>
    <col min="13336" max="13567" width="8.85546875" style="62"/>
    <col min="13568" max="13569" width="1.28515625" style="62" customWidth="1"/>
    <col min="13570" max="13570" width="35.140625" style="62" customWidth="1"/>
    <col min="13571" max="13571" width="2.5703125" style="62" customWidth="1"/>
    <col min="13572" max="13572" width="1.28515625" style="62" customWidth="1"/>
    <col min="13573" max="13573" width="0.5703125" style="62" customWidth="1"/>
    <col min="13574" max="13574" width="8.85546875" style="62"/>
    <col min="13575" max="13575" width="0.42578125" style="62" customWidth="1"/>
    <col min="13576" max="13576" width="8.85546875" style="62"/>
    <col min="13577" max="13577" width="0.42578125" style="62" customWidth="1"/>
    <col min="13578" max="13578" width="10.140625" style="62" customWidth="1"/>
    <col min="13579" max="13579" width="0.42578125" style="62" customWidth="1"/>
    <col min="13580" max="13580" width="8.85546875" style="62"/>
    <col min="13581" max="13581" width="0.42578125" style="62" customWidth="1"/>
    <col min="13582" max="13582" width="10.7109375" style="62" customWidth="1"/>
    <col min="13583" max="13583" width="0.42578125" style="62" customWidth="1"/>
    <col min="13584" max="13584" width="10.140625" style="62" customWidth="1"/>
    <col min="13585" max="13585" width="0.42578125" style="62" customWidth="1"/>
    <col min="13586" max="13586" width="8.85546875" style="62"/>
    <col min="13587" max="13587" width="0.42578125" style="62" customWidth="1"/>
    <col min="13588" max="13588" width="8.85546875" style="62"/>
    <col min="13589" max="13589" width="0.42578125" style="62" customWidth="1"/>
    <col min="13590" max="13590" width="8.85546875" style="62"/>
    <col min="13591" max="13591" width="0.42578125" style="62" customWidth="1"/>
    <col min="13592" max="13823" width="8.85546875" style="62"/>
    <col min="13824" max="13825" width="1.28515625" style="62" customWidth="1"/>
    <col min="13826" max="13826" width="35.140625" style="62" customWidth="1"/>
    <col min="13827" max="13827" width="2.5703125" style="62" customWidth="1"/>
    <col min="13828" max="13828" width="1.28515625" style="62" customWidth="1"/>
    <col min="13829" max="13829" width="0.5703125" style="62" customWidth="1"/>
    <col min="13830" max="13830" width="8.85546875" style="62"/>
    <col min="13831" max="13831" width="0.42578125" style="62" customWidth="1"/>
    <col min="13832" max="13832" width="8.85546875" style="62"/>
    <col min="13833" max="13833" width="0.42578125" style="62" customWidth="1"/>
    <col min="13834" max="13834" width="10.140625" style="62" customWidth="1"/>
    <col min="13835" max="13835" width="0.42578125" style="62" customWidth="1"/>
    <col min="13836" max="13836" width="8.85546875" style="62"/>
    <col min="13837" max="13837" width="0.42578125" style="62" customWidth="1"/>
    <col min="13838" max="13838" width="10.7109375" style="62" customWidth="1"/>
    <col min="13839" max="13839" width="0.42578125" style="62" customWidth="1"/>
    <col min="13840" max="13840" width="10.140625" style="62" customWidth="1"/>
    <col min="13841" max="13841" width="0.42578125" style="62" customWidth="1"/>
    <col min="13842" max="13842" width="8.85546875" style="62"/>
    <col min="13843" max="13843" width="0.42578125" style="62" customWidth="1"/>
    <col min="13844" max="13844" width="8.85546875" style="62"/>
    <col min="13845" max="13845" width="0.42578125" style="62" customWidth="1"/>
    <col min="13846" max="13846" width="8.85546875" style="62"/>
    <col min="13847" max="13847" width="0.42578125" style="62" customWidth="1"/>
    <col min="13848" max="14079" width="8.85546875" style="62"/>
    <col min="14080" max="14081" width="1.28515625" style="62" customWidth="1"/>
    <col min="14082" max="14082" width="35.140625" style="62" customWidth="1"/>
    <col min="14083" max="14083" width="2.5703125" style="62" customWidth="1"/>
    <col min="14084" max="14084" width="1.28515625" style="62" customWidth="1"/>
    <col min="14085" max="14085" width="0.5703125" style="62" customWidth="1"/>
    <col min="14086" max="14086" width="8.85546875" style="62"/>
    <col min="14087" max="14087" width="0.42578125" style="62" customWidth="1"/>
    <col min="14088" max="14088" width="8.85546875" style="62"/>
    <col min="14089" max="14089" width="0.42578125" style="62" customWidth="1"/>
    <col min="14090" max="14090" width="10.140625" style="62" customWidth="1"/>
    <col min="14091" max="14091" width="0.42578125" style="62" customWidth="1"/>
    <col min="14092" max="14092" width="8.85546875" style="62"/>
    <col min="14093" max="14093" width="0.42578125" style="62" customWidth="1"/>
    <col min="14094" max="14094" width="10.7109375" style="62" customWidth="1"/>
    <col min="14095" max="14095" width="0.42578125" style="62" customWidth="1"/>
    <col min="14096" max="14096" width="10.140625" style="62" customWidth="1"/>
    <col min="14097" max="14097" width="0.42578125" style="62" customWidth="1"/>
    <col min="14098" max="14098" width="8.85546875" style="62"/>
    <col min="14099" max="14099" width="0.42578125" style="62" customWidth="1"/>
    <col min="14100" max="14100" width="8.85546875" style="62"/>
    <col min="14101" max="14101" width="0.42578125" style="62" customWidth="1"/>
    <col min="14102" max="14102" width="8.85546875" style="62"/>
    <col min="14103" max="14103" width="0.42578125" style="62" customWidth="1"/>
    <col min="14104" max="14335" width="8.85546875" style="62"/>
    <col min="14336" max="14337" width="1.28515625" style="62" customWidth="1"/>
    <col min="14338" max="14338" width="35.140625" style="62" customWidth="1"/>
    <col min="14339" max="14339" width="2.5703125" style="62" customWidth="1"/>
    <col min="14340" max="14340" width="1.28515625" style="62" customWidth="1"/>
    <col min="14341" max="14341" width="0.5703125" style="62" customWidth="1"/>
    <col min="14342" max="14342" width="8.85546875" style="62"/>
    <col min="14343" max="14343" width="0.42578125" style="62" customWidth="1"/>
    <col min="14344" max="14344" width="8.85546875" style="62"/>
    <col min="14345" max="14345" width="0.42578125" style="62" customWidth="1"/>
    <col min="14346" max="14346" width="10.140625" style="62" customWidth="1"/>
    <col min="14347" max="14347" width="0.42578125" style="62" customWidth="1"/>
    <col min="14348" max="14348" width="8.85546875" style="62"/>
    <col min="14349" max="14349" width="0.42578125" style="62" customWidth="1"/>
    <col min="14350" max="14350" width="10.7109375" style="62" customWidth="1"/>
    <col min="14351" max="14351" width="0.42578125" style="62" customWidth="1"/>
    <col min="14352" max="14352" width="10.140625" style="62" customWidth="1"/>
    <col min="14353" max="14353" width="0.42578125" style="62" customWidth="1"/>
    <col min="14354" max="14354" width="8.85546875" style="62"/>
    <col min="14355" max="14355" width="0.42578125" style="62" customWidth="1"/>
    <col min="14356" max="14356" width="8.85546875" style="62"/>
    <col min="14357" max="14357" width="0.42578125" style="62" customWidth="1"/>
    <col min="14358" max="14358" width="8.85546875" style="62"/>
    <col min="14359" max="14359" width="0.42578125" style="62" customWidth="1"/>
    <col min="14360" max="14591" width="8.85546875" style="62"/>
    <col min="14592" max="14593" width="1.28515625" style="62" customWidth="1"/>
    <col min="14594" max="14594" width="35.140625" style="62" customWidth="1"/>
    <col min="14595" max="14595" width="2.5703125" style="62" customWidth="1"/>
    <col min="14596" max="14596" width="1.28515625" style="62" customWidth="1"/>
    <col min="14597" max="14597" width="0.5703125" style="62" customWidth="1"/>
    <col min="14598" max="14598" width="8.85546875" style="62"/>
    <col min="14599" max="14599" width="0.42578125" style="62" customWidth="1"/>
    <col min="14600" max="14600" width="8.85546875" style="62"/>
    <col min="14601" max="14601" width="0.42578125" style="62" customWidth="1"/>
    <col min="14602" max="14602" width="10.140625" style="62" customWidth="1"/>
    <col min="14603" max="14603" width="0.42578125" style="62" customWidth="1"/>
    <col min="14604" max="14604" width="8.85546875" style="62"/>
    <col min="14605" max="14605" width="0.42578125" style="62" customWidth="1"/>
    <col min="14606" max="14606" width="10.7109375" style="62" customWidth="1"/>
    <col min="14607" max="14607" width="0.42578125" style="62" customWidth="1"/>
    <col min="14608" max="14608" width="10.140625" style="62" customWidth="1"/>
    <col min="14609" max="14609" width="0.42578125" style="62" customWidth="1"/>
    <col min="14610" max="14610" width="8.85546875" style="62"/>
    <col min="14611" max="14611" width="0.42578125" style="62" customWidth="1"/>
    <col min="14612" max="14612" width="8.85546875" style="62"/>
    <col min="14613" max="14613" width="0.42578125" style="62" customWidth="1"/>
    <col min="14614" max="14614" width="8.85546875" style="62"/>
    <col min="14615" max="14615" width="0.42578125" style="62" customWidth="1"/>
    <col min="14616" max="14847" width="8.85546875" style="62"/>
    <col min="14848" max="14849" width="1.28515625" style="62" customWidth="1"/>
    <col min="14850" max="14850" width="35.140625" style="62" customWidth="1"/>
    <col min="14851" max="14851" width="2.5703125" style="62" customWidth="1"/>
    <col min="14852" max="14852" width="1.28515625" style="62" customWidth="1"/>
    <col min="14853" max="14853" width="0.5703125" style="62" customWidth="1"/>
    <col min="14854" max="14854" width="8.85546875" style="62"/>
    <col min="14855" max="14855" width="0.42578125" style="62" customWidth="1"/>
    <col min="14856" max="14856" width="8.85546875" style="62"/>
    <col min="14857" max="14857" width="0.42578125" style="62" customWidth="1"/>
    <col min="14858" max="14858" width="10.140625" style="62" customWidth="1"/>
    <col min="14859" max="14859" width="0.42578125" style="62" customWidth="1"/>
    <col min="14860" max="14860" width="8.85546875" style="62"/>
    <col min="14861" max="14861" width="0.42578125" style="62" customWidth="1"/>
    <col min="14862" max="14862" width="10.7109375" style="62" customWidth="1"/>
    <col min="14863" max="14863" width="0.42578125" style="62" customWidth="1"/>
    <col min="14864" max="14864" width="10.140625" style="62" customWidth="1"/>
    <col min="14865" max="14865" width="0.42578125" style="62" customWidth="1"/>
    <col min="14866" max="14866" width="8.85546875" style="62"/>
    <col min="14867" max="14867" width="0.42578125" style="62" customWidth="1"/>
    <col min="14868" max="14868" width="8.85546875" style="62"/>
    <col min="14869" max="14869" width="0.42578125" style="62" customWidth="1"/>
    <col min="14870" max="14870" width="8.85546875" style="62"/>
    <col min="14871" max="14871" width="0.42578125" style="62" customWidth="1"/>
    <col min="14872" max="15103" width="8.85546875" style="62"/>
    <col min="15104" max="15105" width="1.28515625" style="62" customWidth="1"/>
    <col min="15106" max="15106" width="35.140625" style="62" customWidth="1"/>
    <col min="15107" max="15107" width="2.5703125" style="62" customWidth="1"/>
    <col min="15108" max="15108" width="1.28515625" style="62" customWidth="1"/>
    <col min="15109" max="15109" width="0.5703125" style="62" customWidth="1"/>
    <col min="15110" max="15110" width="8.85546875" style="62"/>
    <col min="15111" max="15111" width="0.42578125" style="62" customWidth="1"/>
    <col min="15112" max="15112" width="8.85546875" style="62"/>
    <col min="15113" max="15113" width="0.42578125" style="62" customWidth="1"/>
    <col min="15114" max="15114" width="10.140625" style="62" customWidth="1"/>
    <col min="15115" max="15115" width="0.42578125" style="62" customWidth="1"/>
    <col min="15116" max="15116" width="8.85546875" style="62"/>
    <col min="15117" max="15117" width="0.42578125" style="62" customWidth="1"/>
    <col min="15118" max="15118" width="10.7109375" style="62" customWidth="1"/>
    <col min="15119" max="15119" width="0.42578125" style="62" customWidth="1"/>
    <col min="15120" max="15120" width="10.140625" style="62" customWidth="1"/>
    <col min="15121" max="15121" width="0.42578125" style="62" customWidth="1"/>
    <col min="15122" max="15122" width="8.85546875" style="62"/>
    <col min="15123" max="15123" width="0.42578125" style="62" customWidth="1"/>
    <col min="15124" max="15124" width="8.85546875" style="62"/>
    <col min="15125" max="15125" width="0.42578125" style="62" customWidth="1"/>
    <col min="15126" max="15126" width="8.85546875" style="62"/>
    <col min="15127" max="15127" width="0.42578125" style="62" customWidth="1"/>
    <col min="15128" max="15359" width="8.85546875" style="62"/>
    <col min="15360" max="15361" width="1.28515625" style="62" customWidth="1"/>
    <col min="15362" max="15362" width="35.140625" style="62" customWidth="1"/>
    <col min="15363" max="15363" width="2.5703125" style="62" customWidth="1"/>
    <col min="15364" max="15364" width="1.28515625" style="62" customWidth="1"/>
    <col min="15365" max="15365" width="0.5703125" style="62" customWidth="1"/>
    <col min="15366" max="15366" width="8.85546875" style="62"/>
    <col min="15367" max="15367" width="0.42578125" style="62" customWidth="1"/>
    <col min="15368" max="15368" width="8.85546875" style="62"/>
    <col min="15369" max="15369" width="0.42578125" style="62" customWidth="1"/>
    <col min="15370" max="15370" width="10.140625" style="62" customWidth="1"/>
    <col min="15371" max="15371" width="0.42578125" style="62" customWidth="1"/>
    <col min="15372" max="15372" width="8.85546875" style="62"/>
    <col min="15373" max="15373" width="0.42578125" style="62" customWidth="1"/>
    <col min="15374" max="15374" width="10.7109375" style="62" customWidth="1"/>
    <col min="15375" max="15375" width="0.42578125" style="62" customWidth="1"/>
    <col min="15376" max="15376" width="10.140625" style="62" customWidth="1"/>
    <col min="15377" max="15377" width="0.42578125" style="62" customWidth="1"/>
    <col min="15378" max="15378" width="8.85546875" style="62"/>
    <col min="15379" max="15379" width="0.42578125" style="62" customWidth="1"/>
    <col min="15380" max="15380" width="8.85546875" style="62"/>
    <col min="15381" max="15381" width="0.42578125" style="62" customWidth="1"/>
    <col min="15382" max="15382" width="8.85546875" style="62"/>
    <col min="15383" max="15383" width="0.42578125" style="62" customWidth="1"/>
    <col min="15384" max="15615" width="8.85546875" style="62"/>
    <col min="15616" max="15617" width="1.28515625" style="62" customWidth="1"/>
    <col min="15618" max="15618" width="35.140625" style="62" customWidth="1"/>
    <col min="15619" max="15619" width="2.5703125" style="62" customWidth="1"/>
    <col min="15620" max="15620" width="1.28515625" style="62" customWidth="1"/>
    <col min="15621" max="15621" width="0.5703125" style="62" customWidth="1"/>
    <col min="15622" max="15622" width="8.85546875" style="62"/>
    <col min="15623" max="15623" width="0.42578125" style="62" customWidth="1"/>
    <col min="15624" max="15624" width="8.85546875" style="62"/>
    <col min="15625" max="15625" width="0.42578125" style="62" customWidth="1"/>
    <col min="15626" max="15626" width="10.140625" style="62" customWidth="1"/>
    <col min="15627" max="15627" width="0.42578125" style="62" customWidth="1"/>
    <col min="15628" max="15628" width="8.85546875" style="62"/>
    <col min="15629" max="15629" width="0.42578125" style="62" customWidth="1"/>
    <col min="15630" max="15630" width="10.7109375" style="62" customWidth="1"/>
    <col min="15631" max="15631" width="0.42578125" style="62" customWidth="1"/>
    <col min="15632" max="15632" width="10.140625" style="62" customWidth="1"/>
    <col min="15633" max="15633" width="0.42578125" style="62" customWidth="1"/>
    <col min="15634" max="15634" width="8.85546875" style="62"/>
    <col min="15635" max="15635" width="0.42578125" style="62" customWidth="1"/>
    <col min="15636" max="15636" width="8.85546875" style="62"/>
    <col min="15637" max="15637" width="0.42578125" style="62" customWidth="1"/>
    <col min="15638" max="15638" width="8.85546875" style="62"/>
    <col min="15639" max="15639" width="0.42578125" style="62" customWidth="1"/>
    <col min="15640" max="15871" width="8.85546875" style="62"/>
    <col min="15872" max="15873" width="1.28515625" style="62" customWidth="1"/>
    <col min="15874" max="15874" width="35.140625" style="62" customWidth="1"/>
    <col min="15875" max="15875" width="2.5703125" style="62" customWidth="1"/>
    <col min="15876" max="15876" width="1.28515625" style="62" customWidth="1"/>
    <col min="15877" max="15877" width="0.5703125" style="62" customWidth="1"/>
    <col min="15878" max="15878" width="8.85546875" style="62"/>
    <col min="15879" max="15879" width="0.42578125" style="62" customWidth="1"/>
    <col min="15880" max="15880" width="8.85546875" style="62"/>
    <col min="15881" max="15881" width="0.42578125" style="62" customWidth="1"/>
    <col min="15882" max="15882" width="10.140625" style="62" customWidth="1"/>
    <col min="15883" max="15883" width="0.42578125" style="62" customWidth="1"/>
    <col min="15884" max="15884" width="8.85546875" style="62"/>
    <col min="15885" max="15885" width="0.42578125" style="62" customWidth="1"/>
    <col min="15886" max="15886" width="10.7109375" style="62" customWidth="1"/>
    <col min="15887" max="15887" width="0.42578125" style="62" customWidth="1"/>
    <col min="15888" max="15888" width="10.140625" style="62" customWidth="1"/>
    <col min="15889" max="15889" width="0.42578125" style="62" customWidth="1"/>
    <col min="15890" max="15890" width="8.85546875" style="62"/>
    <col min="15891" max="15891" width="0.42578125" style="62" customWidth="1"/>
    <col min="15892" max="15892" width="8.85546875" style="62"/>
    <col min="15893" max="15893" width="0.42578125" style="62" customWidth="1"/>
    <col min="15894" max="15894" width="8.85546875" style="62"/>
    <col min="15895" max="15895" width="0.42578125" style="62" customWidth="1"/>
    <col min="15896" max="16127" width="8.85546875" style="62"/>
    <col min="16128" max="16129" width="1.28515625" style="62" customWidth="1"/>
    <col min="16130" max="16130" width="35.140625" style="62" customWidth="1"/>
    <col min="16131" max="16131" width="2.5703125" style="62" customWidth="1"/>
    <col min="16132" max="16132" width="1.28515625" style="62" customWidth="1"/>
    <col min="16133" max="16133" width="0.5703125" style="62" customWidth="1"/>
    <col min="16134" max="16134" width="8.85546875" style="62"/>
    <col min="16135" max="16135" width="0.42578125" style="62" customWidth="1"/>
    <col min="16136" max="16136" width="8.85546875" style="62"/>
    <col min="16137" max="16137" width="0.42578125" style="62" customWidth="1"/>
    <col min="16138" max="16138" width="10.140625" style="62" customWidth="1"/>
    <col min="16139" max="16139" width="0.42578125" style="62" customWidth="1"/>
    <col min="16140" max="16140" width="8.85546875" style="62"/>
    <col min="16141" max="16141" width="0.42578125" style="62" customWidth="1"/>
    <col min="16142" max="16142" width="10.7109375" style="62" customWidth="1"/>
    <col min="16143" max="16143" width="0.42578125" style="62" customWidth="1"/>
    <col min="16144" max="16144" width="10.140625" style="62" customWidth="1"/>
    <col min="16145" max="16145" width="0.42578125" style="62" customWidth="1"/>
    <col min="16146" max="16146" width="8.85546875" style="62"/>
    <col min="16147" max="16147" width="0.42578125" style="62" customWidth="1"/>
    <col min="16148" max="16148" width="8.85546875" style="62"/>
    <col min="16149" max="16149" width="0.42578125" style="62" customWidth="1"/>
    <col min="16150" max="16150" width="8.85546875" style="62"/>
    <col min="16151" max="16151" width="0.42578125" style="62" customWidth="1"/>
    <col min="16152" max="16384" width="8.85546875" style="62"/>
  </cols>
  <sheetData>
    <row r="1" spans="1:27" s="17" customFormat="1" ht="19.149999999999999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9" t="s">
        <v>80</v>
      </c>
      <c r="W1" s="18"/>
      <c r="Z1" s="18"/>
      <c r="AA1" s="18"/>
    </row>
    <row r="2" spans="1:27" s="17" customFormat="1" ht="19.149999999999999" customHeight="1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9" t="s">
        <v>81</v>
      </c>
      <c r="W2" s="18"/>
      <c r="Z2" s="18"/>
      <c r="AA2" s="18"/>
    </row>
    <row r="3" spans="1:27" s="20" customFormat="1" ht="15.6" customHeight="1">
      <c r="A3" s="237" t="s">
        <v>210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</row>
    <row r="4" spans="1:27" s="22" customFormat="1" ht="21.75" customHeight="1">
      <c r="A4" s="231" t="s">
        <v>3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  <c r="X4" s="231"/>
      <c r="Y4" s="21"/>
    </row>
    <row r="5" spans="1:27" s="22" customFormat="1" ht="21.75" customHeight="1">
      <c r="A5" s="231" t="s">
        <v>83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  <c r="U5" s="231"/>
      <c r="V5" s="231"/>
      <c r="W5" s="231"/>
      <c r="X5" s="231"/>
      <c r="Y5" s="21"/>
    </row>
    <row r="6" spans="1:27" s="22" customFormat="1" ht="21.75" customHeight="1">
      <c r="A6" s="231" t="s">
        <v>233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1"/>
      <c r="U6" s="231"/>
      <c r="V6" s="231"/>
      <c r="W6" s="231"/>
      <c r="X6" s="231"/>
      <c r="Y6" s="231"/>
      <c r="Z6" s="231"/>
      <c r="AA6" s="231"/>
    </row>
    <row r="7" spans="1:27" s="22" customFormat="1" ht="3.75" customHeight="1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21"/>
    </row>
    <row r="8" spans="1:27" s="26" customFormat="1" ht="14.1" customHeight="1">
      <c r="A8" s="23"/>
      <c r="B8" s="23"/>
      <c r="C8" s="23"/>
      <c r="D8" s="23"/>
      <c r="E8" s="23"/>
      <c r="F8" s="235" t="s">
        <v>6</v>
      </c>
      <c r="G8" s="236"/>
      <c r="H8" s="236"/>
      <c r="I8" s="236"/>
      <c r="J8" s="236"/>
      <c r="K8" s="236"/>
      <c r="L8" s="236"/>
      <c r="M8" s="236"/>
      <c r="N8" s="236"/>
      <c r="O8" s="236"/>
      <c r="P8" s="236"/>
      <c r="Q8" s="236"/>
      <c r="R8" s="236"/>
      <c r="S8" s="236"/>
      <c r="T8" s="236"/>
      <c r="U8" s="236"/>
      <c r="V8" s="236"/>
      <c r="W8" s="236"/>
      <c r="X8" s="236"/>
      <c r="Y8" s="25"/>
    </row>
    <row r="9" spans="1:27" s="26" customFormat="1" ht="14.1" customHeight="1">
      <c r="A9" s="27"/>
      <c r="B9" s="27"/>
      <c r="C9" s="27"/>
      <c r="D9" s="27"/>
      <c r="E9" s="28"/>
      <c r="F9" s="232" t="s">
        <v>7</v>
      </c>
      <c r="G9" s="233"/>
      <c r="H9" s="233"/>
      <c r="I9" s="233"/>
      <c r="J9" s="233"/>
      <c r="K9" s="233"/>
      <c r="L9" s="233"/>
      <c r="M9" s="233"/>
      <c r="N9" s="233"/>
      <c r="O9" s="233"/>
      <c r="P9" s="233"/>
      <c r="Q9" s="233"/>
      <c r="R9" s="233"/>
      <c r="S9" s="233"/>
      <c r="T9" s="233"/>
      <c r="U9" s="233"/>
      <c r="V9" s="233"/>
      <c r="W9" s="233"/>
      <c r="X9" s="233"/>
      <c r="Y9" s="29"/>
    </row>
    <row r="10" spans="1:27" s="26" customFormat="1" ht="14.1" customHeight="1">
      <c r="A10" s="27"/>
      <c r="B10" s="27"/>
      <c r="C10" s="27"/>
      <c r="D10" s="27"/>
      <c r="E10" s="28"/>
      <c r="F10" s="234" t="s">
        <v>84</v>
      </c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234"/>
      <c r="T10" s="234"/>
      <c r="U10" s="28"/>
      <c r="V10" s="28" t="s">
        <v>85</v>
      </c>
      <c r="W10" s="27"/>
      <c r="X10" s="28" t="s">
        <v>86</v>
      </c>
      <c r="Y10" s="29"/>
    </row>
    <row r="11" spans="1:27" s="26" customFormat="1" ht="14.1" customHeight="1">
      <c r="A11" s="30"/>
      <c r="B11" s="30"/>
      <c r="C11" s="30"/>
      <c r="D11" s="27"/>
      <c r="E11" s="30"/>
      <c r="F11" s="31" t="s">
        <v>87</v>
      </c>
      <c r="G11" s="28"/>
      <c r="H11" s="31" t="s">
        <v>88</v>
      </c>
      <c r="I11" s="28"/>
      <c r="J11" s="234" t="s">
        <v>71</v>
      </c>
      <c r="K11" s="234"/>
      <c r="L11" s="234"/>
      <c r="M11" s="29"/>
      <c r="N11" s="234" t="s">
        <v>89</v>
      </c>
      <c r="O11" s="234"/>
      <c r="P11" s="234"/>
      <c r="Q11" s="234"/>
      <c r="R11" s="234"/>
      <c r="S11" s="28"/>
      <c r="T11" s="28" t="s">
        <v>86</v>
      </c>
      <c r="U11" s="27"/>
      <c r="V11" s="28" t="s">
        <v>90</v>
      </c>
      <c r="W11" s="27"/>
      <c r="X11" s="29"/>
      <c r="Y11" s="29"/>
    </row>
    <row r="12" spans="1:27" s="26" customFormat="1" ht="14.1" customHeight="1">
      <c r="A12" s="30"/>
      <c r="B12" s="30"/>
      <c r="C12" s="30"/>
      <c r="D12" s="29"/>
      <c r="E12" s="29"/>
      <c r="F12" s="31" t="s">
        <v>91</v>
      </c>
      <c r="G12" s="28"/>
      <c r="H12" s="31" t="s">
        <v>92</v>
      </c>
      <c r="I12" s="28"/>
      <c r="J12" s="28" t="s">
        <v>93</v>
      </c>
      <c r="K12" s="30"/>
      <c r="L12" s="28" t="s">
        <v>94</v>
      </c>
      <c r="M12" s="29"/>
      <c r="N12" s="234" t="s">
        <v>95</v>
      </c>
      <c r="O12" s="234"/>
      <c r="P12" s="234"/>
      <c r="Q12" s="234"/>
      <c r="R12" s="234"/>
      <c r="S12" s="28"/>
      <c r="T12" s="28"/>
      <c r="U12" s="27"/>
      <c r="V12" s="32"/>
      <c r="W12" s="29"/>
      <c r="X12" s="29"/>
      <c r="Y12" s="29"/>
    </row>
    <row r="13" spans="1:27" s="26" customFormat="1" ht="14.1" customHeight="1">
      <c r="A13" s="30"/>
      <c r="B13" s="30"/>
      <c r="C13" s="30"/>
      <c r="D13" s="29"/>
      <c r="E13" s="29"/>
      <c r="F13" s="31" t="s">
        <v>96</v>
      </c>
      <c r="G13" s="29"/>
      <c r="H13" s="31" t="s">
        <v>97</v>
      </c>
      <c r="I13" s="29"/>
      <c r="J13" s="28" t="s">
        <v>98</v>
      </c>
      <c r="K13" s="29"/>
      <c r="L13" s="29"/>
      <c r="M13" s="29"/>
      <c r="N13" s="33" t="s">
        <v>99</v>
      </c>
      <c r="O13" s="34"/>
      <c r="P13" s="32" t="s">
        <v>100</v>
      </c>
      <c r="Q13" s="29"/>
      <c r="R13" s="28" t="s">
        <v>86</v>
      </c>
      <c r="S13" s="32"/>
      <c r="T13" s="29"/>
      <c r="U13" s="29"/>
      <c r="V13" s="29"/>
      <c r="W13" s="29"/>
      <c r="X13" s="29"/>
      <c r="Y13" s="29"/>
    </row>
    <row r="14" spans="1:27" s="26" customFormat="1" ht="14.1" customHeight="1">
      <c r="A14" s="30"/>
      <c r="B14" s="30"/>
      <c r="C14" s="30"/>
      <c r="D14" s="29"/>
      <c r="E14" s="29"/>
      <c r="F14" s="29"/>
      <c r="G14" s="29"/>
      <c r="H14" s="29"/>
      <c r="I14" s="29"/>
      <c r="J14" s="28"/>
      <c r="K14" s="29"/>
      <c r="L14" s="29"/>
      <c r="M14" s="29"/>
      <c r="N14" s="33" t="s">
        <v>101</v>
      </c>
      <c r="O14" s="34"/>
      <c r="P14" s="32" t="s">
        <v>102</v>
      </c>
      <c r="Q14" s="29"/>
      <c r="R14" s="28"/>
      <c r="S14" s="32"/>
      <c r="T14" s="29"/>
      <c r="U14" s="29"/>
      <c r="V14" s="29"/>
      <c r="W14" s="29"/>
      <c r="X14" s="29"/>
      <c r="Y14" s="29"/>
    </row>
    <row r="15" spans="1:27" s="26" customFormat="1" ht="14.1" customHeight="1">
      <c r="A15" s="30"/>
      <c r="B15" s="30"/>
      <c r="C15" s="30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33" t="s">
        <v>103</v>
      </c>
      <c r="O15" s="34"/>
      <c r="P15" s="32" t="s">
        <v>104</v>
      </c>
      <c r="Q15" s="29"/>
      <c r="R15" s="29"/>
      <c r="S15" s="32"/>
      <c r="T15" s="29"/>
      <c r="U15" s="29"/>
      <c r="V15" s="29"/>
      <c r="W15" s="29"/>
      <c r="X15" s="29"/>
      <c r="Y15" s="29"/>
    </row>
    <row r="16" spans="1:27" s="26" customFormat="1" ht="14.1" customHeight="1">
      <c r="A16" s="27"/>
      <c r="B16" s="27"/>
      <c r="C16" s="30"/>
      <c r="D16" s="35" t="s">
        <v>10</v>
      </c>
      <c r="E16" s="35"/>
      <c r="F16" s="24"/>
      <c r="G16" s="28"/>
      <c r="H16" s="24"/>
      <c r="I16" s="28"/>
      <c r="J16" s="36"/>
      <c r="K16" s="28"/>
      <c r="L16" s="24"/>
      <c r="M16" s="29"/>
      <c r="N16" s="37" t="s">
        <v>105</v>
      </c>
      <c r="O16" s="34"/>
      <c r="P16" s="38" t="s">
        <v>106</v>
      </c>
      <c r="Q16" s="28"/>
      <c r="R16" s="36"/>
      <c r="S16" s="28"/>
      <c r="T16" s="24"/>
      <c r="U16" s="27"/>
      <c r="V16" s="36"/>
      <c r="W16" s="29"/>
      <c r="X16" s="36"/>
      <c r="Y16" s="29"/>
    </row>
    <row r="17" spans="1:26" s="26" customFormat="1" ht="12.95" customHeight="1">
      <c r="A17" s="27" t="s">
        <v>111</v>
      </c>
      <c r="B17" s="27"/>
      <c r="C17" s="27"/>
      <c r="D17" s="28"/>
      <c r="E17" s="27"/>
      <c r="F17" s="46">
        <v>593126</v>
      </c>
      <c r="G17" s="46"/>
      <c r="H17" s="46">
        <v>72404</v>
      </c>
      <c r="I17" s="46"/>
      <c r="J17" s="46">
        <v>59313</v>
      </c>
      <c r="K17" s="46">
        <v>0</v>
      </c>
      <c r="L17" s="46">
        <v>1782443</v>
      </c>
      <c r="M17" s="46">
        <v>0</v>
      </c>
      <c r="N17" s="46">
        <v>32843</v>
      </c>
      <c r="O17" s="46">
        <v>0</v>
      </c>
      <c r="P17" s="46">
        <v>51021</v>
      </c>
      <c r="Q17" s="46">
        <v>0</v>
      </c>
      <c r="R17" s="46">
        <f>SUM(N17:P17)</f>
        <v>83864</v>
      </c>
      <c r="S17" s="46">
        <v>0</v>
      </c>
      <c r="T17" s="46">
        <f>SUM(F17:L17,R17)</f>
        <v>2591150</v>
      </c>
      <c r="U17" s="39"/>
      <c r="V17" s="46">
        <v>219509</v>
      </c>
      <c r="W17" s="46">
        <v>0</v>
      </c>
      <c r="X17" s="42">
        <f>T17+V17</f>
        <v>2810659</v>
      </c>
      <c r="Y17" s="29"/>
    </row>
    <row r="18" spans="1:26" s="26" customFormat="1" ht="12.95" customHeight="1">
      <c r="A18" s="27" t="s">
        <v>107</v>
      </c>
      <c r="B18" s="27"/>
      <c r="C18" s="27"/>
      <c r="D18" s="28"/>
      <c r="E18" s="27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39"/>
      <c r="V18" s="39"/>
      <c r="W18" s="39"/>
      <c r="X18" s="39"/>
      <c r="Y18" s="29"/>
    </row>
    <row r="19" spans="1:26" s="26" customFormat="1" ht="12.95" customHeight="1">
      <c r="A19" s="27"/>
      <c r="B19" s="27" t="s">
        <v>201</v>
      </c>
      <c r="C19" s="27"/>
      <c r="D19" s="47"/>
      <c r="E19" s="27"/>
      <c r="F19" s="48">
        <v>0</v>
      </c>
      <c r="G19" s="46"/>
      <c r="H19" s="48">
        <v>0</v>
      </c>
      <c r="I19" s="46"/>
      <c r="J19" s="48">
        <v>0</v>
      </c>
      <c r="K19" s="46"/>
      <c r="L19" s="42">
        <v>-5931</v>
      </c>
      <c r="M19" s="46"/>
      <c r="N19" s="48">
        <v>0</v>
      </c>
      <c r="O19" s="46"/>
      <c r="P19" s="46">
        <v>0</v>
      </c>
      <c r="Q19" s="46"/>
      <c r="R19" s="46">
        <v>0</v>
      </c>
      <c r="T19" s="42">
        <v>-5931</v>
      </c>
      <c r="U19" s="193"/>
      <c r="V19" s="42">
        <v>0</v>
      </c>
      <c r="W19" s="42"/>
      <c r="X19" s="42">
        <f>T19+V19</f>
        <v>-5931</v>
      </c>
      <c r="Y19" s="29"/>
    </row>
    <row r="20" spans="1:26" s="26" customFormat="1" ht="12.95" customHeight="1">
      <c r="A20" s="29"/>
      <c r="B20" s="27" t="s">
        <v>108</v>
      </c>
      <c r="C20" s="27"/>
      <c r="D20" s="47"/>
      <c r="E20" s="27"/>
      <c r="F20" s="48">
        <v>0</v>
      </c>
      <c r="G20" s="46"/>
      <c r="H20" s="48">
        <v>0</v>
      </c>
      <c r="I20" s="46"/>
      <c r="J20" s="48">
        <v>0</v>
      </c>
      <c r="K20" s="46"/>
      <c r="L20" s="48">
        <v>0</v>
      </c>
      <c r="M20" s="46"/>
      <c r="N20" s="48">
        <v>0</v>
      </c>
      <c r="O20" s="46"/>
      <c r="P20" s="46">
        <v>0</v>
      </c>
      <c r="Q20" s="46"/>
      <c r="R20" s="46">
        <v>0</v>
      </c>
      <c r="T20" s="42">
        <v>0</v>
      </c>
      <c r="U20" s="193"/>
      <c r="V20" s="42">
        <v>-2363</v>
      </c>
      <c r="W20" s="42"/>
      <c r="X20" s="42">
        <f>T20+V20</f>
        <v>-2363</v>
      </c>
      <c r="Y20" s="29"/>
    </row>
    <row r="21" spans="1:26" s="26" customFormat="1" ht="12.95" customHeight="1">
      <c r="A21" s="27" t="s">
        <v>109</v>
      </c>
      <c r="B21" s="27"/>
      <c r="C21" s="27"/>
      <c r="D21" s="28"/>
      <c r="E21" s="27"/>
      <c r="F21" s="48"/>
      <c r="G21" s="46"/>
      <c r="H21" s="48"/>
      <c r="I21" s="46"/>
      <c r="J21" s="48"/>
      <c r="K21" s="46"/>
      <c r="L21" s="48"/>
      <c r="M21" s="46"/>
      <c r="N21" s="48"/>
      <c r="O21" s="46"/>
      <c r="P21" s="46"/>
      <c r="Q21" s="46"/>
      <c r="R21" s="194"/>
      <c r="T21" s="193"/>
      <c r="U21" s="193"/>
      <c r="V21" s="195"/>
      <c r="W21" s="193"/>
      <c r="X21" s="193"/>
      <c r="Y21" s="29"/>
    </row>
    <row r="22" spans="1:26" s="26" customFormat="1" ht="12.95" customHeight="1">
      <c r="A22" s="29"/>
      <c r="B22" s="27" t="s">
        <v>110</v>
      </c>
      <c r="C22" s="27"/>
      <c r="D22" s="28"/>
      <c r="E22" s="27"/>
      <c r="F22" s="48">
        <v>0</v>
      </c>
      <c r="G22" s="46"/>
      <c r="H22" s="48">
        <v>0</v>
      </c>
      <c r="I22" s="46"/>
      <c r="J22" s="48">
        <v>0</v>
      </c>
      <c r="K22" s="46"/>
      <c r="L22" s="42">
        <v>-83313</v>
      </c>
      <c r="M22" s="196"/>
      <c r="N22" s="48">
        <v>0</v>
      </c>
      <c r="O22" s="196"/>
      <c r="P22" s="197">
        <v>0</v>
      </c>
      <c r="Q22" s="196"/>
      <c r="R22" s="46">
        <v>0</v>
      </c>
      <c r="T22" s="42">
        <v>-83313</v>
      </c>
      <c r="U22" s="195"/>
      <c r="V22" s="46">
        <v>2689</v>
      </c>
      <c r="W22" s="195"/>
      <c r="X22" s="42">
        <f>T22+V22</f>
        <v>-80624</v>
      </c>
      <c r="Y22" s="29"/>
    </row>
    <row r="23" spans="1:26" s="26" customFormat="1" ht="12.95" customHeight="1">
      <c r="A23" s="29"/>
      <c r="B23" s="27" t="s">
        <v>109</v>
      </c>
      <c r="C23" s="27"/>
      <c r="D23" s="28"/>
      <c r="E23" s="27"/>
      <c r="F23" s="48">
        <v>0</v>
      </c>
      <c r="G23" s="46"/>
      <c r="H23" s="48">
        <v>0</v>
      </c>
      <c r="I23" s="46"/>
      <c r="J23" s="48">
        <v>0</v>
      </c>
      <c r="K23" s="46"/>
      <c r="L23" s="42">
        <v>-1380</v>
      </c>
      <c r="M23" s="196"/>
      <c r="N23" s="48">
        <v>0</v>
      </c>
      <c r="O23" s="196"/>
      <c r="P23" s="197">
        <v>0</v>
      </c>
      <c r="Q23" s="196"/>
      <c r="R23" s="197">
        <v>0</v>
      </c>
      <c r="T23" s="42">
        <v>-1380</v>
      </c>
      <c r="U23" s="198"/>
      <c r="V23" s="46">
        <v>0</v>
      </c>
      <c r="W23" s="195"/>
      <c r="X23" s="42">
        <f>T23+V23</f>
        <v>-1380</v>
      </c>
      <c r="Y23" s="29"/>
    </row>
    <row r="24" spans="1:26" s="26" customFormat="1" ht="12.95" customHeight="1" thickBot="1">
      <c r="A24" s="27" t="s">
        <v>234</v>
      </c>
      <c r="B24" s="27"/>
      <c r="C24" s="27"/>
      <c r="D24" s="28"/>
      <c r="E24" s="27"/>
      <c r="F24" s="199">
        <f>SUM(F17:F23)</f>
        <v>593126</v>
      </c>
      <c r="G24" s="46"/>
      <c r="H24" s="199">
        <f>SUM(H17:H23)</f>
        <v>72404</v>
      </c>
      <c r="I24" s="46"/>
      <c r="J24" s="199">
        <f>SUM(J17:J23)</f>
        <v>59313</v>
      </c>
      <c r="K24" s="46"/>
      <c r="L24" s="199">
        <f>SUM(L17:L23)</f>
        <v>1691819</v>
      </c>
      <c r="M24" s="29"/>
      <c r="N24" s="200">
        <f t="shared" ref="N24:W24" si="0">SUM(N17:N23)</f>
        <v>32843</v>
      </c>
      <c r="O24" s="201">
        <f t="shared" si="0"/>
        <v>0</v>
      </c>
      <c r="P24" s="200">
        <f t="shared" si="0"/>
        <v>51021</v>
      </c>
      <c r="Q24" s="201">
        <f>SUM(Q17:Q23)</f>
        <v>0</v>
      </c>
      <c r="R24" s="200">
        <f t="shared" si="0"/>
        <v>83864</v>
      </c>
      <c r="S24" s="201"/>
      <c r="T24" s="200">
        <f t="shared" si="0"/>
        <v>2500526</v>
      </c>
      <c r="U24" s="201">
        <f t="shared" si="0"/>
        <v>0</v>
      </c>
      <c r="V24" s="200">
        <f>SUM(V17:V23)</f>
        <v>219835</v>
      </c>
      <c r="W24" s="201">
        <f t="shared" si="0"/>
        <v>0</v>
      </c>
      <c r="X24" s="200">
        <f>SUM(X17:X23)</f>
        <v>2720361</v>
      </c>
      <c r="Y24" s="201"/>
      <c r="Z24" s="201"/>
    </row>
    <row r="25" spans="1:26" s="26" customFormat="1" ht="12.95" customHeight="1" thickTop="1">
      <c r="A25" s="27"/>
      <c r="B25" s="27"/>
      <c r="C25" s="27"/>
      <c r="D25" s="28"/>
      <c r="E25" s="27"/>
      <c r="F25" s="45"/>
      <c r="G25" s="41"/>
      <c r="H25" s="45"/>
      <c r="I25" s="41"/>
      <c r="J25" s="45"/>
      <c r="K25" s="41"/>
      <c r="L25" s="45"/>
      <c r="M25" s="29"/>
      <c r="N25" s="45"/>
      <c r="O25" s="29"/>
      <c r="P25" s="45"/>
      <c r="Q25" s="39"/>
      <c r="R25" s="45"/>
      <c r="S25" s="43"/>
      <c r="T25" s="45"/>
      <c r="U25" s="39"/>
      <c r="V25" s="45"/>
      <c r="W25" s="39"/>
      <c r="X25" s="45"/>
      <c r="Y25" s="29"/>
    </row>
    <row r="26" spans="1:26" s="26" customFormat="1" ht="14.1" customHeight="1">
      <c r="A26" s="27" t="s">
        <v>125</v>
      </c>
      <c r="B26" s="27"/>
      <c r="C26" s="27"/>
      <c r="D26" s="28"/>
      <c r="E26" s="27"/>
      <c r="F26" s="46">
        <v>593126</v>
      </c>
      <c r="G26" s="46"/>
      <c r="H26" s="46">
        <v>72404</v>
      </c>
      <c r="I26" s="46"/>
      <c r="J26" s="46">
        <v>59313</v>
      </c>
      <c r="K26" s="46">
        <v>0</v>
      </c>
      <c r="L26" s="46">
        <v>1672969</v>
      </c>
      <c r="M26" s="46">
        <v>0</v>
      </c>
      <c r="N26" s="46">
        <v>32843</v>
      </c>
      <c r="O26" s="46">
        <v>0</v>
      </c>
      <c r="P26" s="46">
        <v>72197</v>
      </c>
      <c r="Q26" s="46">
        <v>0</v>
      </c>
      <c r="R26" s="46">
        <v>105040</v>
      </c>
      <c r="S26" s="46">
        <v>0</v>
      </c>
      <c r="T26" s="42">
        <v>2502852</v>
      </c>
      <c r="U26" s="39">
        <v>0</v>
      </c>
      <c r="V26" s="46">
        <v>219862</v>
      </c>
      <c r="W26" s="46">
        <v>0</v>
      </c>
      <c r="X26" s="42">
        <v>2722714</v>
      </c>
      <c r="Y26" s="29"/>
    </row>
    <row r="27" spans="1:26" s="26" customFormat="1" ht="14.1" customHeight="1">
      <c r="A27" s="27" t="s">
        <v>107</v>
      </c>
      <c r="B27" s="27"/>
      <c r="C27" s="27"/>
      <c r="D27" s="28"/>
      <c r="E27" s="27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39"/>
      <c r="V27" s="39"/>
      <c r="W27" s="39"/>
      <c r="X27" s="39"/>
      <c r="Y27" s="29"/>
    </row>
    <row r="28" spans="1:26" s="26" customFormat="1" ht="14.1" customHeight="1">
      <c r="A28" s="27"/>
      <c r="B28" s="27" t="s">
        <v>108</v>
      </c>
      <c r="C28" s="27"/>
      <c r="D28" s="47">
        <v>16</v>
      </c>
      <c r="E28" s="27"/>
      <c r="F28" s="48">
        <v>0</v>
      </c>
      <c r="G28" s="46"/>
      <c r="H28" s="48">
        <v>0</v>
      </c>
      <c r="I28" s="46"/>
      <c r="J28" s="48">
        <v>0</v>
      </c>
      <c r="K28" s="46"/>
      <c r="L28" s="48">
        <v>0</v>
      </c>
      <c r="M28" s="46"/>
      <c r="N28" s="48">
        <v>0</v>
      </c>
      <c r="O28" s="46"/>
      <c r="P28" s="48">
        <v>0</v>
      </c>
      <c r="Q28" s="46"/>
      <c r="R28" s="46">
        <v>0</v>
      </c>
      <c r="S28" s="46"/>
      <c r="T28" s="42">
        <v>0</v>
      </c>
      <c r="U28" s="39"/>
      <c r="V28" s="49">
        <v>-1940</v>
      </c>
      <c r="W28" s="39"/>
      <c r="X28" s="49">
        <v>-1940</v>
      </c>
      <c r="Y28" s="29"/>
    </row>
    <row r="29" spans="1:26" s="26" customFormat="1" ht="14.1" customHeight="1">
      <c r="A29" s="27" t="s">
        <v>109</v>
      </c>
      <c r="B29" s="27"/>
      <c r="C29" s="27"/>
      <c r="D29" s="28"/>
      <c r="E29" s="27"/>
      <c r="F29" s="48"/>
      <c r="G29" s="46"/>
      <c r="H29" s="48"/>
      <c r="I29" s="46"/>
      <c r="J29" s="48"/>
      <c r="K29" s="46"/>
      <c r="L29" s="48"/>
      <c r="M29" s="46"/>
      <c r="N29" s="48"/>
      <c r="O29" s="46"/>
      <c r="P29" s="46"/>
      <c r="Q29" s="46"/>
      <c r="R29" s="46"/>
      <c r="S29" s="46"/>
      <c r="T29" s="46"/>
      <c r="U29" s="39"/>
      <c r="V29" s="40"/>
      <c r="W29" s="39"/>
      <c r="X29" s="50"/>
      <c r="Y29" s="29"/>
    </row>
    <row r="30" spans="1:26" s="26" customFormat="1" ht="14.1" customHeight="1">
      <c r="A30" s="27"/>
      <c r="B30" s="27" t="s">
        <v>110</v>
      </c>
      <c r="C30" s="27"/>
      <c r="D30" s="28"/>
      <c r="E30" s="27"/>
      <c r="F30" s="48">
        <v>0</v>
      </c>
      <c r="G30" s="46"/>
      <c r="H30" s="48">
        <v>0</v>
      </c>
      <c r="I30" s="46"/>
      <c r="J30" s="48">
        <v>0</v>
      </c>
      <c r="K30" s="46"/>
      <c r="L30" s="42">
        <v>18580</v>
      </c>
      <c r="M30" s="46"/>
      <c r="N30" s="48">
        <v>0</v>
      </c>
      <c r="O30" s="46"/>
      <c r="P30" s="46">
        <v>0</v>
      </c>
      <c r="Q30" s="46"/>
      <c r="R30" s="46">
        <v>0</v>
      </c>
      <c r="S30" s="46"/>
      <c r="T30" s="42">
        <v>18580</v>
      </c>
      <c r="U30" s="39"/>
      <c r="V30" s="49">
        <v>3028</v>
      </c>
      <c r="W30" s="39"/>
      <c r="X30" s="42">
        <v>21608</v>
      </c>
      <c r="Y30" s="29"/>
    </row>
    <row r="31" spans="1:26" s="26" customFormat="1" ht="14.1" customHeight="1">
      <c r="A31" s="27"/>
      <c r="B31" s="27" t="s">
        <v>109</v>
      </c>
      <c r="C31" s="27"/>
      <c r="D31" s="28"/>
      <c r="E31" s="27"/>
      <c r="F31" s="48">
        <v>0</v>
      </c>
      <c r="G31" s="46"/>
      <c r="H31" s="48">
        <v>0</v>
      </c>
      <c r="I31" s="46"/>
      <c r="J31" s="48">
        <v>0</v>
      </c>
      <c r="K31" s="46"/>
      <c r="L31" s="42">
        <v>350</v>
      </c>
      <c r="M31" s="46"/>
      <c r="N31" s="48">
        <v>0</v>
      </c>
      <c r="O31" s="46"/>
      <c r="P31" s="42">
        <v>0</v>
      </c>
      <c r="Q31" s="42"/>
      <c r="R31" s="46">
        <v>0</v>
      </c>
      <c r="S31" s="46"/>
      <c r="T31" s="42">
        <v>350</v>
      </c>
      <c r="U31" s="39"/>
      <c r="V31" s="51">
        <v>0</v>
      </c>
      <c r="W31" s="39"/>
      <c r="X31" s="42">
        <v>350</v>
      </c>
      <c r="Y31" s="29"/>
    </row>
    <row r="32" spans="1:26" s="26" customFormat="1" ht="14.1" customHeight="1" thickBot="1">
      <c r="A32" s="27" t="s">
        <v>235</v>
      </c>
      <c r="B32" s="27"/>
      <c r="C32" s="27"/>
      <c r="D32" s="28"/>
      <c r="E32" s="27"/>
      <c r="F32" s="44">
        <f>SUM(F26:F31)</f>
        <v>593126</v>
      </c>
      <c r="G32" s="41"/>
      <c r="H32" s="44">
        <f>SUM(H26:H31)</f>
        <v>72404</v>
      </c>
      <c r="I32" s="41"/>
      <c r="J32" s="44">
        <f>SUM(J26:J31)</f>
        <v>59313</v>
      </c>
      <c r="K32" s="41">
        <f>SUM(K27:K31)</f>
        <v>0</v>
      </c>
      <c r="L32" s="44">
        <f>SUM(L26:L31)</f>
        <v>1691899</v>
      </c>
      <c r="M32" s="29"/>
      <c r="N32" s="44">
        <f>SUM(N26:N31)</f>
        <v>32843</v>
      </c>
      <c r="O32" s="29"/>
      <c r="P32" s="44">
        <f>SUM(P26:P31)</f>
        <v>72197</v>
      </c>
      <c r="Q32" s="39"/>
      <c r="R32" s="44">
        <f>SUM(R26:R31)</f>
        <v>105040</v>
      </c>
      <c r="S32" s="43"/>
      <c r="T32" s="44">
        <f>SUM(T26:T31)</f>
        <v>2521782</v>
      </c>
      <c r="U32" s="39"/>
      <c r="V32" s="44">
        <f>SUM(V26:V31)</f>
        <v>220950</v>
      </c>
      <c r="W32" s="39"/>
      <c r="X32" s="44">
        <f>SUM(X26:X31)</f>
        <v>2742732</v>
      </c>
      <c r="Y32" s="29"/>
    </row>
    <row r="33" spans="1:25" s="26" customFormat="1" ht="14.1" customHeight="1" thickTop="1">
      <c r="A33" s="29"/>
      <c r="B33" s="27"/>
      <c r="C33" s="27"/>
      <c r="D33" s="27"/>
      <c r="E33" s="27"/>
      <c r="F33" s="52"/>
      <c r="G33" s="43"/>
      <c r="H33" s="52"/>
      <c r="I33" s="43"/>
      <c r="J33" s="52"/>
      <c r="K33" s="43"/>
      <c r="L33" s="52"/>
      <c r="M33" s="43"/>
      <c r="N33" s="52"/>
      <c r="O33" s="43"/>
      <c r="P33" s="52"/>
      <c r="Q33" s="43"/>
      <c r="R33" s="52"/>
      <c r="S33" s="53"/>
      <c r="T33" s="52"/>
      <c r="U33" s="43"/>
      <c r="V33" s="54"/>
      <c r="W33" s="43"/>
      <c r="X33" s="52"/>
      <c r="Y33" s="29"/>
    </row>
    <row r="34" spans="1:25" s="55" customFormat="1" ht="14.1" customHeight="1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</row>
    <row r="39" spans="1:25" s="22" customFormat="1" ht="13.5" customHeight="1">
      <c r="A39" s="56"/>
      <c r="B39" s="57"/>
      <c r="C39" s="57"/>
      <c r="D39" s="57"/>
      <c r="E39" s="57"/>
      <c r="F39" s="58"/>
      <c r="G39" s="59"/>
      <c r="H39" s="58"/>
      <c r="I39" s="59"/>
      <c r="J39" s="58"/>
      <c r="K39" s="59"/>
      <c r="L39" s="58"/>
      <c r="M39" s="59"/>
      <c r="N39" s="58"/>
      <c r="O39" s="59"/>
      <c r="P39" s="59"/>
      <c r="Q39" s="59"/>
      <c r="R39" s="58"/>
      <c r="S39" s="59"/>
      <c r="T39" s="58"/>
      <c r="U39" s="59"/>
      <c r="V39" s="60"/>
      <c r="W39" s="59"/>
      <c r="X39" s="58"/>
      <c r="Y39" s="61"/>
    </row>
    <row r="54" spans="25:25" s="63" customFormat="1" ht="24" customHeight="1">
      <c r="Y54" s="62"/>
    </row>
  </sheetData>
  <mergeCells count="11">
    <mergeCell ref="A3:X3"/>
    <mergeCell ref="A4:X4"/>
    <mergeCell ref="A5:X5"/>
    <mergeCell ref="A6:X6"/>
    <mergeCell ref="N12:R12"/>
    <mergeCell ref="Y6:AA6"/>
    <mergeCell ref="F9:X9"/>
    <mergeCell ref="F10:T10"/>
    <mergeCell ref="J11:L11"/>
    <mergeCell ref="N11:R11"/>
    <mergeCell ref="F8:X8"/>
  </mergeCells>
  <printOptions horizontalCentered="1"/>
  <pageMargins left="0.70866141732283472" right="0.59055118110236227" top="0.98425196850393704" bottom="0.78740157480314965" header="0.51181102362204722" footer="0.59055118110236227"/>
  <pageSetup paperSize="9" orientation="landscape" blackAndWhite="1" r:id="rId1"/>
  <headerFooter>
    <oddFooter>&amp;L&amp;"Angsana New,Regular"&amp;16Notes to interim financial statements form an integral part of these statement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4FC91-A3F9-409D-9B98-5F3F426C75BE}">
  <dimension ref="A1:AB43"/>
  <sheetViews>
    <sheetView view="pageBreakPreview" zoomScale="115" zoomScaleNormal="100" zoomScaleSheetLayoutView="115" workbookViewId="0">
      <selection activeCell="C1" sqref="C1"/>
    </sheetView>
  </sheetViews>
  <sheetFormatPr defaultRowHeight="24" customHeight="1"/>
  <cols>
    <col min="1" max="2" width="1.28515625" style="112" customWidth="1"/>
    <col min="3" max="3" width="36.5703125" style="112" customWidth="1"/>
    <col min="4" max="4" width="4.140625" style="112" customWidth="1"/>
    <col min="5" max="5" width="1.28515625" style="112" customWidth="1"/>
    <col min="6" max="6" width="0.5703125" style="112" customWidth="1"/>
    <col min="7" max="7" width="14.28515625" style="112" customWidth="1"/>
    <col min="8" max="8" width="0.7109375" style="112" customWidth="1"/>
    <col min="9" max="9" width="14.28515625" style="112" customWidth="1"/>
    <col min="10" max="10" width="0.7109375" style="112" customWidth="1"/>
    <col min="11" max="11" width="14.28515625" style="112" customWidth="1"/>
    <col min="12" max="12" width="0.7109375" style="112" customWidth="1"/>
    <col min="13" max="13" width="14.28515625" style="112" customWidth="1"/>
    <col min="14" max="14" width="0.7109375" style="112" customWidth="1"/>
    <col min="15" max="15" width="22.28515625" style="112" customWidth="1"/>
    <col min="16" max="16" width="0.7109375" style="112" customWidth="1"/>
    <col min="17" max="17" width="14" style="112" customWidth="1"/>
    <col min="18" max="258" width="8.85546875" style="116"/>
    <col min="259" max="260" width="1.28515625" style="116" customWidth="1"/>
    <col min="261" max="261" width="52.140625" style="116" customWidth="1"/>
    <col min="262" max="262" width="4.140625" style="116" customWidth="1"/>
    <col min="263" max="263" width="1.28515625" style="116" customWidth="1"/>
    <col min="264" max="264" width="0.5703125" style="116" customWidth="1"/>
    <col min="265" max="265" width="14.85546875" style="116" customWidth="1"/>
    <col min="266" max="266" width="1.28515625" style="116" customWidth="1"/>
    <col min="267" max="267" width="14.85546875" style="116" customWidth="1"/>
    <col min="268" max="268" width="1.28515625" style="116" customWidth="1"/>
    <col min="269" max="269" width="14.85546875" style="116" customWidth="1"/>
    <col min="270" max="270" width="1.28515625" style="116" customWidth="1"/>
    <col min="271" max="271" width="14.85546875" style="116" customWidth="1"/>
    <col min="272" max="272" width="1.28515625" style="116" customWidth="1"/>
    <col min="273" max="273" width="14.85546875" style="116" customWidth="1"/>
    <col min="274" max="514" width="8.85546875" style="116"/>
    <col min="515" max="516" width="1.28515625" style="116" customWidth="1"/>
    <col min="517" max="517" width="52.140625" style="116" customWidth="1"/>
    <col min="518" max="518" width="4.140625" style="116" customWidth="1"/>
    <col min="519" max="519" width="1.28515625" style="116" customWidth="1"/>
    <col min="520" max="520" width="0.5703125" style="116" customWidth="1"/>
    <col min="521" max="521" width="14.85546875" style="116" customWidth="1"/>
    <col min="522" max="522" width="1.28515625" style="116" customWidth="1"/>
    <col min="523" max="523" width="14.85546875" style="116" customWidth="1"/>
    <col min="524" max="524" width="1.28515625" style="116" customWidth="1"/>
    <col min="525" max="525" width="14.85546875" style="116" customWidth="1"/>
    <col min="526" max="526" width="1.28515625" style="116" customWidth="1"/>
    <col min="527" max="527" width="14.85546875" style="116" customWidth="1"/>
    <col min="528" max="528" width="1.28515625" style="116" customWidth="1"/>
    <col min="529" max="529" width="14.85546875" style="116" customWidth="1"/>
    <col min="530" max="770" width="8.85546875" style="116"/>
    <col min="771" max="772" width="1.28515625" style="116" customWidth="1"/>
    <col min="773" max="773" width="52.140625" style="116" customWidth="1"/>
    <col min="774" max="774" width="4.140625" style="116" customWidth="1"/>
    <col min="775" max="775" width="1.28515625" style="116" customWidth="1"/>
    <col min="776" max="776" width="0.5703125" style="116" customWidth="1"/>
    <col min="777" max="777" width="14.85546875" style="116" customWidth="1"/>
    <col min="778" max="778" width="1.28515625" style="116" customWidth="1"/>
    <col min="779" max="779" width="14.85546875" style="116" customWidth="1"/>
    <col min="780" max="780" width="1.28515625" style="116" customWidth="1"/>
    <col min="781" max="781" width="14.85546875" style="116" customWidth="1"/>
    <col min="782" max="782" width="1.28515625" style="116" customWidth="1"/>
    <col min="783" max="783" width="14.85546875" style="116" customWidth="1"/>
    <col min="784" max="784" width="1.28515625" style="116" customWidth="1"/>
    <col min="785" max="785" width="14.85546875" style="116" customWidth="1"/>
    <col min="786" max="1026" width="8.85546875" style="116"/>
    <col min="1027" max="1028" width="1.28515625" style="116" customWidth="1"/>
    <col min="1029" max="1029" width="52.140625" style="116" customWidth="1"/>
    <col min="1030" max="1030" width="4.140625" style="116" customWidth="1"/>
    <col min="1031" max="1031" width="1.28515625" style="116" customWidth="1"/>
    <col min="1032" max="1032" width="0.5703125" style="116" customWidth="1"/>
    <col min="1033" max="1033" width="14.85546875" style="116" customWidth="1"/>
    <col min="1034" max="1034" width="1.28515625" style="116" customWidth="1"/>
    <col min="1035" max="1035" width="14.85546875" style="116" customWidth="1"/>
    <col min="1036" max="1036" width="1.28515625" style="116" customWidth="1"/>
    <col min="1037" max="1037" width="14.85546875" style="116" customWidth="1"/>
    <col min="1038" max="1038" width="1.28515625" style="116" customWidth="1"/>
    <col min="1039" max="1039" width="14.85546875" style="116" customWidth="1"/>
    <col min="1040" max="1040" width="1.28515625" style="116" customWidth="1"/>
    <col min="1041" max="1041" width="14.85546875" style="116" customWidth="1"/>
    <col min="1042" max="1282" width="8.85546875" style="116"/>
    <col min="1283" max="1284" width="1.28515625" style="116" customWidth="1"/>
    <col min="1285" max="1285" width="52.140625" style="116" customWidth="1"/>
    <col min="1286" max="1286" width="4.140625" style="116" customWidth="1"/>
    <col min="1287" max="1287" width="1.28515625" style="116" customWidth="1"/>
    <col min="1288" max="1288" width="0.5703125" style="116" customWidth="1"/>
    <col min="1289" max="1289" width="14.85546875" style="116" customWidth="1"/>
    <col min="1290" max="1290" width="1.28515625" style="116" customWidth="1"/>
    <col min="1291" max="1291" width="14.85546875" style="116" customWidth="1"/>
    <col min="1292" max="1292" width="1.28515625" style="116" customWidth="1"/>
    <col min="1293" max="1293" width="14.85546875" style="116" customWidth="1"/>
    <col min="1294" max="1294" width="1.28515625" style="116" customWidth="1"/>
    <col min="1295" max="1295" width="14.85546875" style="116" customWidth="1"/>
    <col min="1296" max="1296" width="1.28515625" style="116" customWidth="1"/>
    <col min="1297" max="1297" width="14.85546875" style="116" customWidth="1"/>
    <col min="1298" max="1538" width="8.85546875" style="116"/>
    <col min="1539" max="1540" width="1.28515625" style="116" customWidth="1"/>
    <col min="1541" max="1541" width="52.140625" style="116" customWidth="1"/>
    <col min="1542" max="1542" width="4.140625" style="116" customWidth="1"/>
    <col min="1543" max="1543" width="1.28515625" style="116" customWidth="1"/>
    <col min="1544" max="1544" width="0.5703125" style="116" customWidth="1"/>
    <col min="1545" max="1545" width="14.85546875" style="116" customWidth="1"/>
    <col min="1546" max="1546" width="1.28515625" style="116" customWidth="1"/>
    <col min="1547" max="1547" width="14.85546875" style="116" customWidth="1"/>
    <col min="1548" max="1548" width="1.28515625" style="116" customWidth="1"/>
    <col min="1549" max="1549" width="14.85546875" style="116" customWidth="1"/>
    <col min="1550" max="1550" width="1.28515625" style="116" customWidth="1"/>
    <col min="1551" max="1551" width="14.85546875" style="116" customWidth="1"/>
    <col min="1552" max="1552" width="1.28515625" style="116" customWidth="1"/>
    <col min="1553" max="1553" width="14.85546875" style="116" customWidth="1"/>
    <col min="1554" max="1794" width="8.85546875" style="116"/>
    <col min="1795" max="1796" width="1.28515625" style="116" customWidth="1"/>
    <col min="1797" max="1797" width="52.140625" style="116" customWidth="1"/>
    <col min="1798" max="1798" width="4.140625" style="116" customWidth="1"/>
    <col min="1799" max="1799" width="1.28515625" style="116" customWidth="1"/>
    <col min="1800" max="1800" width="0.5703125" style="116" customWidth="1"/>
    <col min="1801" max="1801" width="14.85546875" style="116" customWidth="1"/>
    <col min="1802" max="1802" width="1.28515625" style="116" customWidth="1"/>
    <col min="1803" max="1803" width="14.85546875" style="116" customWidth="1"/>
    <col min="1804" max="1804" width="1.28515625" style="116" customWidth="1"/>
    <col min="1805" max="1805" width="14.85546875" style="116" customWidth="1"/>
    <col min="1806" max="1806" width="1.28515625" style="116" customWidth="1"/>
    <col min="1807" max="1807" width="14.85546875" style="116" customWidth="1"/>
    <col min="1808" max="1808" width="1.28515625" style="116" customWidth="1"/>
    <col min="1809" max="1809" width="14.85546875" style="116" customWidth="1"/>
    <col min="1810" max="2050" width="8.85546875" style="116"/>
    <col min="2051" max="2052" width="1.28515625" style="116" customWidth="1"/>
    <col min="2053" max="2053" width="52.140625" style="116" customWidth="1"/>
    <col min="2054" max="2054" width="4.140625" style="116" customWidth="1"/>
    <col min="2055" max="2055" width="1.28515625" style="116" customWidth="1"/>
    <col min="2056" max="2056" width="0.5703125" style="116" customWidth="1"/>
    <col min="2057" max="2057" width="14.85546875" style="116" customWidth="1"/>
    <col min="2058" max="2058" width="1.28515625" style="116" customWidth="1"/>
    <col min="2059" max="2059" width="14.85546875" style="116" customWidth="1"/>
    <col min="2060" max="2060" width="1.28515625" style="116" customWidth="1"/>
    <col min="2061" max="2061" width="14.85546875" style="116" customWidth="1"/>
    <col min="2062" max="2062" width="1.28515625" style="116" customWidth="1"/>
    <col min="2063" max="2063" width="14.85546875" style="116" customWidth="1"/>
    <col min="2064" max="2064" width="1.28515625" style="116" customWidth="1"/>
    <col min="2065" max="2065" width="14.85546875" style="116" customWidth="1"/>
    <col min="2066" max="2306" width="8.85546875" style="116"/>
    <col min="2307" max="2308" width="1.28515625" style="116" customWidth="1"/>
    <col min="2309" max="2309" width="52.140625" style="116" customWidth="1"/>
    <col min="2310" max="2310" width="4.140625" style="116" customWidth="1"/>
    <col min="2311" max="2311" width="1.28515625" style="116" customWidth="1"/>
    <col min="2312" max="2312" width="0.5703125" style="116" customWidth="1"/>
    <col min="2313" max="2313" width="14.85546875" style="116" customWidth="1"/>
    <col min="2314" max="2314" width="1.28515625" style="116" customWidth="1"/>
    <col min="2315" max="2315" width="14.85546875" style="116" customWidth="1"/>
    <col min="2316" max="2316" width="1.28515625" style="116" customWidth="1"/>
    <col min="2317" max="2317" width="14.85546875" style="116" customWidth="1"/>
    <col min="2318" max="2318" width="1.28515625" style="116" customWidth="1"/>
    <col min="2319" max="2319" width="14.85546875" style="116" customWidth="1"/>
    <col min="2320" max="2320" width="1.28515625" style="116" customWidth="1"/>
    <col min="2321" max="2321" width="14.85546875" style="116" customWidth="1"/>
    <col min="2322" max="2562" width="8.85546875" style="116"/>
    <col min="2563" max="2564" width="1.28515625" style="116" customWidth="1"/>
    <col min="2565" max="2565" width="52.140625" style="116" customWidth="1"/>
    <col min="2566" max="2566" width="4.140625" style="116" customWidth="1"/>
    <col min="2567" max="2567" width="1.28515625" style="116" customWidth="1"/>
    <col min="2568" max="2568" width="0.5703125" style="116" customWidth="1"/>
    <col min="2569" max="2569" width="14.85546875" style="116" customWidth="1"/>
    <col min="2570" max="2570" width="1.28515625" style="116" customWidth="1"/>
    <col min="2571" max="2571" width="14.85546875" style="116" customWidth="1"/>
    <col min="2572" max="2572" width="1.28515625" style="116" customWidth="1"/>
    <col min="2573" max="2573" width="14.85546875" style="116" customWidth="1"/>
    <col min="2574" max="2574" width="1.28515625" style="116" customWidth="1"/>
    <col min="2575" max="2575" width="14.85546875" style="116" customWidth="1"/>
    <col min="2576" max="2576" width="1.28515625" style="116" customWidth="1"/>
    <col min="2577" max="2577" width="14.85546875" style="116" customWidth="1"/>
    <col min="2578" max="2818" width="8.85546875" style="116"/>
    <col min="2819" max="2820" width="1.28515625" style="116" customWidth="1"/>
    <col min="2821" max="2821" width="52.140625" style="116" customWidth="1"/>
    <col min="2822" max="2822" width="4.140625" style="116" customWidth="1"/>
    <col min="2823" max="2823" width="1.28515625" style="116" customWidth="1"/>
    <col min="2824" max="2824" width="0.5703125" style="116" customWidth="1"/>
    <col min="2825" max="2825" width="14.85546875" style="116" customWidth="1"/>
    <col min="2826" max="2826" width="1.28515625" style="116" customWidth="1"/>
    <col min="2827" max="2827" width="14.85546875" style="116" customWidth="1"/>
    <col min="2828" max="2828" width="1.28515625" style="116" customWidth="1"/>
    <col min="2829" max="2829" width="14.85546875" style="116" customWidth="1"/>
    <col min="2830" max="2830" width="1.28515625" style="116" customWidth="1"/>
    <col min="2831" max="2831" width="14.85546875" style="116" customWidth="1"/>
    <col min="2832" max="2832" width="1.28515625" style="116" customWidth="1"/>
    <col min="2833" max="2833" width="14.85546875" style="116" customWidth="1"/>
    <col min="2834" max="3074" width="8.85546875" style="116"/>
    <col min="3075" max="3076" width="1.28515625" style="116" customWidth="1"/>
    <col min="3077" max="3077" width="52.140625" style="116" customWidth="1"/>
    <col min="3078" max="3078" width="4.140625" style="116" customWidth="1"/>
    <col min="3079" max="3079" width="1.28515625" style="116" customWidth="1"/>
    <col min="3080" max="3080" width="0.5703125" style="116" customWidth="1"/>
    <col min="3081" max="3081" width="14.85546875" style="116" customWidth="1"/>
    <col min="3082" max="3082" width="1.28515625" style="116" customWidth="1"/>
    <col min="3083" max="3083" width="14.85546875" style="116" customWidth="1"/>
    <col min="3084" max="3084" width="1.28515625" style="116" customWidth="1"/>
    <col min="3085" max="3085" width="14.85546875" style="116" customWidth="1"/>
    <col min="3086" max="3086" width="1.28515625" style="116" customWidth="1"/>
    <col min="3087" max="3087" width="14.85546875" style="116" customWidth="1"/>
    <col min="3088" max="3088" width="1.28515625" style="116" customWidth="1"/>
    <col min="3089" max="3089" width="14.85546875" style="116" customWidth="1"/>
    <col min="3090" max="3330" width="8.85546875" style="116"/>
    <col min="3331" max="3332" width="1.28515625" style="116" customWidth="1"/>
    <col min="3333" max="3333" width="52.140625" style="116" customWidth="1"/>
    <col min="3334" max="3334" width="4.140625" style="116" customWidth="1"/>
    <col min="3335" max="3335" width="1.28515625" style="116" customWidth="1"/>
    <col min="3336" max="3336" width="0.5703125" style="116" customWidth="1"/>
    <col min="3337" max="3337" width="14.85546875" style="116" customWidth="1"/>
    <col min="3338" max="3338" width="1.28515625" style="116" customWidth="1"/>
    <col min="3339" max="3339" width="14.85546875" style="116" customWidth="1"/>
    <col min="3340" max="3340" width="1.28515625" style="116" customWidth="1"/>
    <col min="3341" max="3341" width="14.85546875" style="116" customWidth="1"/>
    <col min="3342" max="3342" width="1.28515625" style="116" customWidth="1"/>
    <col min="3343" max="3343" width="14.85546875" style="116" customWidth="1"/>
    <col min="3344" max="3344" width="1.28515625" style="116" customWidth="1"/>
    <col min="3345" max="3345" width="14.85546875" style="116" customWidth="1"/>
    <col min="3346" max="3586" width="8.85546875" style="116"/>
    <col min="3587" max="3588" width="1.28515625" style="116" customWidth="1"/>
    <col min="3589" max="3589" width="52.140625" style="116" customWidth="1"/>
    <col min="3590" max="3590" width="4.140625" style="116" customWidth="1"/>
    <col min="3591" max="3591" width="1.28515625" style="116" customWidth="1"/>
    <col min="3592" max="3592" width="0.5703125" style="116" customWidth="1"/>
    <col min="3593" max="3593" width="14.85546875" style="116" customWidth="1"/>
    <col min="3594" max="3594" width="1.28515625" style="116" customWidth="1"/>
    <col min="3595" max="3595" width="14.85546875" style="116" customWidth="1"/>
    <col min="3596" max="3596" width="1.28515625" style="116" customWidth="1"/>
    <col min="3597" max="3597" width="14.85546875" style="116" customWidth="1"/>
    <col min="3598" max="3598" width="1.28515625" style="116" customWidth="1"/>
    <col min="3599" max="3599" width="14.85546875" style="116" customWidth="1"/>
    <col min="3600" max="3600" width="1.28515625" style="116" customWidth="1"/>
    <col min="3601" max="3601" width="14.85546875" style="116" customWidth="1"/>
    <col min="3602" max="3842" width="8.85546875" style="116"/>
    <col min="3843" max="3844" width="1.28515625" style="116" customWidth="1"/>
    <col min="3845" max="3845" width="52.140625" style="116" customWidth="1"/>
    <col min="3846" max="3846" width="4.140625" style="116" customWidth="1"/>
    <col min="3847" max="3847" width="1.28515625" style="116" customWidth="1"/>
    <col min="3848" max="3848" width="0.5703125" style="116" customWidth="1"/>
    <col min="3849" max="3849" width="14.85546875" style="116" customWidth="1"/>
    <col min="3850" max="3850" width="1.28515625" style="116" customWidth="1"/>
    <col min="3851" max="3851" width="14.85546875" style="116" customWidth="1"/>
    <col min="3852" max="3852" width="1.28515625" style="116" customWidth="1"/>
    <col min="3853" max="3853" width="14.85546875" style="116" customWidth="1"/>
    <col min="3854" max="3854" width="1.28515625" style="116" customWidth="1"/>
    <col min="3855" max="3855" width="14.85546875" style="116" customWidth="1"/>
    <col min="3856" max="3856" width="1.28515625" style="116" customWidth="1"/>
    <col min="3857" max="3857" width="14.85546875" style="116" customWidth="1"/>
    <col min="3858" max="4098" width="8.85546875" style="116"/>
    <col min="4099" max="4100" width="1.28515625" style="116" customWidth="1"/>
    <col min="4101" max="4101" width="52.140625" style="116" customWidth="1"/>
    <col min="4102" max="4102" width="4.140625" style="116" customWidth="1"/>
    <col min="4103" max="4103" width="1.28515625" style="116" customWidth="1"/>
    <col min="4104" max="4104" width="0.5703125" style="116" customWidth="1"/>
    <col min="4105" max="4105" width="14.85546875" style="116" customWidth="1"/>
    <col min="4106" max="4106" width="1.28515625" style="116" customWidth="1"/>
    <col min="4107" max="4107" width="14.85546875" style="116" customWidth="1"/>
    <col min="4108" max="4108" width="1.28515625" style="116" customWidth="1"/>
    <col min="4109" max="4109" width="14.85546875" style="116" customWidth="1"/>
    <col min="4110" max="4110" width="1.28515625" style="116" customWidth="1"/>
    <col min="4111" max="4111" width="14.85546875" style="116" customWidth="1"/>
    <col min="4112" max="4112" width="1.28515625" style="116" customWidth="1"/>
    <col min="4113" max="4113" width="14.85546875" style="116" customWidth="1"/>
    <col min="4114" max="4354" width="8.85546875" style="116"/>
    <col min="4355" max="4356" width="1.28515625" style="116" customWidth="1"/>
    <col min="4357" max="4357" width="52.140625" style="116" customWidth="1"/>
    <col min="4358" max="4358" width="4.140625" style="116" customWidth="1"/>
    <col min="4359" max="4359" width="1.28515625" style="116" customWidth="1"/>
    <col min="4360" max="4360" width="0.5703125" style="116" customWidth="1"/>
    <col min="4361" max="4361" width="14.85546875" style="116" customWidth="1"/>
    <col min="4362" max="4362" width="1.28515625" style="116" customWidth="1"/>
    <col min="4363" max="4363" width="14.85546875" style="116" customWidth="1"/>
    <col min="4364" max="4364" width="1.28515625" style="116" customWidth="1"/>
    <col min="4365" max="4365" width="14.85546875" style="116" customWidth="1"/>
    <col min="4366" max="4366" width="1.28515625" style="116" customWidth="1"/>
    <col min="4367" max="4367" width="14.85546875" style="116" customWidth="1"/>
    <col min="4368" max="4368" width="1.28515625" style="116" customWidth="1"/>
    <col min="4369" max="4369" width="14.85546875" style="116" customWidth="1"/>
    <col min="4370" max="4610" width="8.85546875" style="116"/>
    <col min="4611" max="4612" width="1.28515625" style="116" customWidth="1"/>
    <col min="4613" max="4613" width="52.140625" style="116" customWidth="1"/>
    <col min="4614" max="4614" width="4.140625" style="116" customWidth="1"/>
    <col min="4615" max="4615" width="1.28515625" style="116" customWidth="1"/>
    <col min="4616" max="4616" width="0.5703125" style="116" customWidth="1"/>
    <col min="4617" max="4617" width="14.85546875" style="116" customWidth="1"/>
    <col min="4618" max="4618" width="1.28515625" style="116" customWidth="1"/>
    <col min="4619" max="4619" width="14.85546875" style="116" customWidth="1"/>
    <col min="4620" max="4620" width="1.28515625" style="116" customWidth="1"/>
    <col min="4621" max="4621" width="14.85546875" style="116" customWidth="1"/>
    <col min="4622" max="4622" width="1.28515625" style="116" customWidth="1"/>
    <col min="4623" max="4623" width="14.85546875" style="116" customWidth="1"/>
    <col min="4624" max="4624" width="1.28515625" style="116" customWidth="1"/>
    <col min="4625" max="4625" width="14.85546875" style="116" customWidth="1"/>
    <col min="4626" max="4866" width="8.85546875" style="116"/>
    <col min="4867" max="4868" width="1.28515625" style="116" customWidth="1"/>
    <col min="4869" max="4869" width="52.140625" style="116" customWidth="1"/>
    <col min="4870" max="4870" width="4.140625" style="116" customWidth="1"/>
    <col min="4871" max="4871" width="1.28515625" style="116" customWidth="1"/>
    <col min="4872" max="4872" width="0.5703125" style="116" customWidth="1"/>
    <col min="4873" max="4873" width="14.85546875" style="116" customWidth="1"/>
    <col min="4874" max="4874" width="1.28515625" style="116" customWidth="1"/>
    <col min="4875" max="4875" width="14.85546875" style="116" customWidth="1"/>
    <col min="4876" max="4876" width="1.28515625" style="116" customWidth="1"/>
    <col min="4877" max="4877" width="14.85546875" style="116" customWidth="1"/>
    <col min="4878" max="4878" width="1.28515625" style="116" customWidth="1"/>
    <col min="4879" max="4879" width="14.85546875" style="116" customWidth="1"/>
    <col min="4880" max="4880" width="1.28515625" style="116" customWidth="1"/>
    <col min="4881" max="4881" width="14.85546875" style="116" customWidth="1"/>
    <col min="4882" max="5122" width="8.85546875" style="116"/>
    <col min="5123" max="5124" width="1.28515625" style="116" customWidth="1"/>
    <col min="5125" max="5125" width="52.140625" style="116" customWidth="1"/>
    <col min="5126" max="5126" width="4.140625" style="116" customWidth="1"/>
    <col min="5127" max="5127" width="1.28515625" style="116" customWidth="1"/>
    <col min="5128" max="5128" width="0.5703125" style="116" customWidth="1"/>
    <col min="5129" max="5129" width="14.85546875" style="116" customWidth="1"/>
    <col min="5130" max="5130" width="1.28515625" style="116" customWidth="1"/>
    <col min="5131" max="5131" width="14.85546875" style="116" customWidth="1"/>
    <col min="5132" max="5132" width="1.28515625" style="116" customWidth="1"/>
    <col min="5133" max="5133" width="14.85546875" style="116" customWidth="1"/>
    <col min="5134" max="5134" width="1.28515625" style="116" customWidth="1"/>
    <col min="5135" max="5135" width="14.85546875" style="116" customWidth="1"/>
    <col min="5136" max="5136" width="1.28515625" style="116" customWidth="1"/>
    <col min="5137" max="5137" width="14.85546875" style="116" customWidth="1"/>
    <col min="5138" max="5378" width="8.85546875" style="116"/>
    <col min="5379" max="5380" width="1.28515625" style="116" customWidth="1"/>
    <col min="5381" max="5381" width="52.140625" style="116" customWidth="1"/>
    <col min="5382" max="5382" width="4.140625" style="116" customWidth="1"/>
    <col min="5383" max="5383" width="1.28515625" style="116" customWidth="1"/>
    <col min="5384" max="5384" width="0.5703125" style="116" customWidth="1"/>
    <col min="5385" max="5385" width="14.85546875" style="116" customWidth="1"/>
    <col min="5386" max="5386" width="1.28515625" style="116" customWidth="1"/>
    <col min="5387" max="5387" width="14.85546875" style="116" customWidth="1"/>
    <col min="5388" max="5388" width="1.28515625" style="116" customWidth="1"/>
    <col min="5389" max="5389" width="14.85546875" style="116" customWidth="1"/>
    <col min="5390" max="5390" width="1.28515625" style="116" customWidth="1"/>
    <col min="5391" max="5391" width="14.85546875" style="116" customWidth="1"/>
    <col min="5392" max="5392" width="1.28515625" style="116" customWidth="1"/>
    <col min="5393" max="5393" width="14.85546875" style="116" customWidth="1"/>
    <col min="5394" max="5634" width="8.85546875" style="116"/>
    <col min="5635" max="5636" width="1.28515625" style="116" customWidth="1"/>
    <col min="5637" max="5637" width="52.140625" style="116" customWidth="1"/>
    <col min="5638" max="5638" width="4.140625" style="116" customWidth="1"/>
    <col min="5639" max="5639" width="1.28515625" style="116" customWidth="1"/>
    <col min="5640" max="5640" width="0.5703125" style="116" customWidth="1"/>
    <col min="5641" max="5641" width="14.85546875" style="116" customWidth="1"/>
    <col min="5642" max="5642" width="1.28515625" style="116" customWidth="1"/>
    <col min="5643" max="5643" width="14.85546875" style="116" customWidth="1"/>
    <col min="5644" max="5644" width="1.28515625" style="116" customWidth="1"/>
    <col min="5645" max="5645" width="14.85546875" style="116" customWidth="1"/>
    <col min="5646" max="5646" width="1.28515625" style="116" customWidth="1"/>
    <col min="5647" max="5647" width="14.85546875" style="116" customWidth="1"/>
    <col min="5648" max="5648" width="1.28515625" style="116" customWidth="1"/>
    <col min="5649" max="5649" width="14.85546875" style="116" customWidth="1"/>
    <col min="5650" max="5890" width="8.85546875" style="116"/>
    <col min="5891" max="5892" width="1.28515625" style="116" customWidth="1"/>
    <col min="5893" max="5893" width="52.140625" style="116" customWidth="1"/>
    <col min="5894" max="5894" width="4.140625" style="116" customWidth="1"/>
    <col min="5895" max="5895" width="1.28515625" style="116" customWidth="1"/>
    <col min="5896" max="5896" width="0.5703125" style="116" customWidth="1"/>
    <col min="5897" max="5897" width="14.85546875" style="116" customWidth="1"/>
    <col min="5898" max="5898" width="1.28515625" style="116" customWidth="1"/>
    <col min="5899" max="5899" width="14.85546875" style="116" customWidth="1"/>
    <col min="5900" max="5900" width="1.28515625" style="116" customWidth="1"/>
    <col min="5901" max="5901" width="14.85546875" style="116" customWidth="1"/>
    <col min="5902" max="5902" width="1.28515625" style="116" customWidth="1"/>
    <col min="5903" max="5903" width="14.85546875" style="116" customWidth="1"/>
    <col min="5904" max="5904" width="1.28515625" style="116" customWidth="1"/>
    <col min="5905" max="5905" width="14.85546875" style="116" customWidth="1"/>
    <col min="5906" max="6146" width="8.85546875" style="116"/>
    <col min="6147" max="6148" width="1.28515625" style="116" customWidth="1"/>
    <col min="6149" max="6149" width="52.140625" style="116" customWidth="1"/>
    <col min="6150" max="6150" width="4.140625" style="116" customWidth="1"/>
    <col min="6151" max="6151" width="1.28515625" style="116" customWidth="1"/>
    <col min="6152" max="6152" width="0.5703125" style="116" customWidth="1"/>
    <col min="6153" max="6153" width="14.85546875" style="116" customWidth="1"/>
    <col min="6154" max="6154" width="1.28515625" style="116" customWidth="1"/>
    <col min="6155" max="6155" width="14.85546875" style="116" customWidth="1"/>
    <col min="6156" max="6156" width="1.28515625" style="116" customWidth="1"/>
    <col min="6157" max="6157" width="14.85546875" style="116" customWidth="1"/>
    <col min="6158" max="6158" width="1.28515625" style="116" customWidth="1"/>
    <col min="6159" max="6159" width="14.85546875" style="116" customWidth="1"/>
    <col min="6160" max="6160" width="1.28515625" style="116" customWidth="1"/>
    <col min="6161" max="6161" width="14.85546875" style="116" customWidth="1"/>
    <col min="6162" max="6402" width="8.85546875" style="116"/>
    <col min="6403" max="6404" width="1.28515625" style="116" customWidth="1"/>
    <col min="6405" max="6405" width="52.140625" style="116" customWidth="1"/>
    <col min="6406" max="6406" width="4.140625" style="116" customWidth="1"/>
    <col min="6407" max="6407" width="1.28515625" style="116" customWidth="1"/>
    <col min="6408" max="6408" width="0.5703125" style="116" customWidth="1"/>
    <col min="6409" max="6409" width="14.85546875" style="116" customWidth="1"/>
    <col min="6410" max="6410" width="1.28515625" style="116" customWidth="1"/>
    <col min="6411" max="6411" width="14.85546875" style="116" customWidth="1"/>
    <col min="6412" max="6412" width="1.28515625" style="116" customWidth="1"/>
    <col min="6413" max="6413" width="14.85546875" style="116" customWidth="1"/>
    <col min="6414" max="6414" width="1.28515625" style="116" customWidth="1"/>
    <col min="6415" max="6415" width="14.85546875" style="116" customWidth="1"/>
    <col min="6416" max="6416" width="1.28515625" style="116" customWidth="1"/>
    <col min="6417" max="6417" width="14.85546875" style="116" customWidth="1"/>
    <col min="6418" max="6658" width="8.85546875" style="116"/>
    <col min="6659" max="6660" width="1.28515625" style="116" customWidth="1"/>
    <col min="6661" max="6661" width="52.140625" style="116" customWidth="1"/>
    <col min="6662" max="6662" width="4.140625" style="116" customWidth="1"/>
    <col min="6663" max="6663" width="1.28515625" style="116" customWidth="1"/>
    <col min="6664" max="6664" width="0.5703125" style="116" customWidth="1"/>
    <col min="6665" max="6665" width="14.85546875" style="116" customWidth="1"/>
    <col min="6666" max="6666" width="1.28515625" style="116" customWidth="1"/>
    <col min="6667" max="6667" width="14.85546875" style="116" customWidth="1"/>
    <col min="6668" max="6668" width="1.28515625" style="116" customWidth="1"/>
    <col min="6669" max="6669" width="14.85546875" style="116" customWidth="1"/>
    <col min="6670" max="6670" width="1.28515625" style="116" customWidth="1"/>
    <col min="6671" max="6671" width="14.85546875" style="116" customWidth="1"/>
    <col min="6672" max="6672" width="1.28515625" style="116" customWidth="1"/>
    <col min="6673" max="6673" width="14.85546875" style="116" customWidth="1"/>
    <col min="6674" max="6914" width="8.85546875" style="116"/>
    <col min="6915" max="6916" width="1.28515625" style="116" customWidth="1"/>
    <col min="6917" max="6917" width="52.140625" style="116" customWidth="1"/>
    <col min="6918" max="6918" width="4.140625" style="116" customWidth="1"/>
    <col min="6919" max="6919" width="1.28515625" style="116" customWidth="1"/>
    <col min="6920" max="6920" width="0.5703125" style="116" customWidth="1"/>
    <col min="6921" max="6921" width="14.85546875" style="116" customWidth="1"/>
    <col min="6922" max="6922" width="1.28515625" style="116" customWidth="1"/>
    <col min="6923" max="6923" width="14.85546875" style="116" customWidth="1"/>
    <col min="6924" max="6924" width="1.28515625" style="116" customWidth="1"/>
    <col min="6925" max="6925" width="14.85546875" style="116" customWidth="1"/>
    <col min="6926" max="6926" width="1.28515625" style="116" customWidth="1"/>
    <col min="6927" max="6927" width="14.85546875" style="116" customWidth="1"/>
    <col min="6928" max="6928" width="1.28515625" style="116" customWidth="1"/>
    <col min="6929" max="6929" width="14.85546875" style="116" customWidth="1"/>
    <col min="6930" max="7170" width="8.85546875" style="116"/>
    <col min="7171" max="7172" width="1.28515625" style="116" customWidth="1"/>
    <col min="7173" max="7173" width="52.140625" style="116" customWidth="1"/>
    <col min="7174" max="7174" width="4.140625" style="116" customWidth="1"/>
    <col min="7175" max="7175" width="1.28515625" style="116" customWidth="1"/>
    <col min="7176" max="7176" width="0.5703125" style="116" customWidth="1"/>
    <col min="7177" max="7177" width="14.85546875" style="116" customWidth="1"/>
    <col min="7178" max="7178" width="1.28515625" style="116" customWidth="1"/>
    <col min="7179" max="7179" width="14.85546875" style="116" customWidth="1"/>
    <col min="7180" max="7180" width="1.28515625" style="116" customWidth="1"/>
    <col min="7181" max="7181" width="14.85546875" style="116" customWidth="1"/>
    <col min="7182" max="7182" width="1.28515625" style="116" customWidth="1"/>
    <col min="7183" max="7183" width="14.85546875" style="116" customWidth="1"/>
    <col min="7184" max="7184" width="1.28515625" style="116" customWidth="1"/>
    <col min="7185" max="7185" width="14.85546875" style="116" customWidth="1"/>
    <col min="7186" max="7426" width="8.85546875" style="116"/>
    <col min="7427" max="7428" width="1.28515625" style="116" customWidth="1"/>
    <col min="7429" max="7429" width="52.140625" style="116" customWidth="1"/>
    <col min="7430" max="7430" width="4.140625" style="116" customWidth="1"/>
    <col min="7431" max="7431" width="1.28515625" style="116" customWidth="1"/>
    <col min="7432" max="7432" width="0.5703125" style="116" customWidth="1"/>
    <col min="7433" max="7433" width="14.85546875" style="116" customWidth="1"/>
    <col min="7434" max="7434" width="1.28515625" style="116" customWidth="1"/>
    <col min="7435" max="7435" width="14.85546875" style="116" customWidth="1"/>
    <col min="7436" max="7436" width="1.28515625" style="116" customWidth="1"/>
    <col min="7437" max="7437" width="14.85546875" style="116" customWidth="1"/>
    <col min="7438" max="7438" width="1.28515625" style="116" customWidth="1"/>
    <col min="7439" max="7439" width="14.85546875" style="116" customWidth="1"/>
    <col min="7440" max="7440" width="1.28515625" style="116" customWidth="1"/>
    <col min="7441" max="7441" width="14.85546875" style="116" customWidth="1"/>
    <col min="7442" max="7682" width="8.85546875" style="116"/>
    <col min="7683" max="7684" width="1.28515625" style="116" customWidth="1"/>
    <col min="7685" max="7685" width="52.140625" style="116" customWidth="1"/>
    <col min="7686" max="7686" width="4.140625" style="116" customWidth="1"/>
    <col min="7687" max="7687" width="1.28515625" style="116" customWidth="1"/>
    <col min="7688" max="7688" width="0.5703125" style="116" customWidth="1"/>
    <col min="7689" max="7689" width="14.85546875" style="116" customWidth="1"/>
    <col min="7690" max="7690" width="1.28515625" style="116" customWidth="1"/>
    <col min="7691" max="7691" width="14.85546875" style="116" customWidth="1"/>
    <col min="7692" max="7692" width="1.28515625" style="116" customWidth="1"/>
    <col min="7693" max="7693" width="14.85546875" style="116" customWidth="1"/>
    <col min="7694" max="7694" width="1.28515625" style="116" customWidth="1"/>
    <col min="7695" max="7695" width="14.85546875" style="116" customWidth="1"/>
    <col min="7696" max="7696" width="1.28515625" style="116" customWidth="1"/>
    <col min="7697" max="7697" width="14.85546875" style="116" customWidth="1"/>
    <col min="7698" max="7938" width="8.85546875" style="116"/>
    <col min="7939" max="7940" width="1.28515625" style="116" customWidth="1"/>
    <col min="7941" max="7941" width="52.140625" style="116" customWidth="1"/>
    <col min="7942" max="7942" width="4.140625" style="116" customWidth="1"/>
    <col min="7943" max="7943" width="1.28515625" style="116" customWidth="1"/>
    <col min="7944" max="7944" width="0.5703125" style="116" customWidth="1"/>
    <col min="7945" max="7945" width="14.85546875" style="116" customWidth="1"/>
    <col min="7946" max="7946" width="1.28515625" style="116" customWidth="1"/>
    <col min="7947" max="7947" width="14.85546875" style="116" customWidth="1"/>
    <col min="7948" max="7948" width="1.28515625" style="116" customWidth="1"/>
    <col min="7949" max="7949" width="14.85546875" style="116" customWidth="1"/>
    <col min="7950" max="7950" width="1.28515625" style="116" customWidth="1"/>
    <col min="7951" max="7951" width="14.85546875" style="116" customWidth="1"/>
    <col min="7952" max="7952" width="1.28515625" style="116" customWidth="1"/>
    <col min="7953" max="7953" width="14.85546875" style="116" customWidth="1"/>
    <col min="7954" max="8194" width="8.85546875" style="116"/>
    <col min="8195" max="8196" width="1.28515625" style="116" customWidth="1"/>
    <col min="8197" max="8197" width="52.140625" style="116" customWidth="1"/>
    <col min="8198" max="8198" width="4.140625" style="116" customWidth="1"/>
    <col min="8199" max="8199" width="1.28515625" style="116" customWidth="1"/>
    <col min="8200" max="8200" width="0.5703125" style="116" customWidth="1"/>
    <col min="8201" max="8201" width="14.85546875" style="116" customWidth="1"/>
    <col min="8202" max="8202" width="1.28515625" style="116" customWidth="1"/>
    <col min="8203" max="8203" width="14.85546875" style="116" customWidth="1"/>
    <col min="8204" max="8204" width="1.28515625" style="116" customWidth="1"/>
    <col min="8205" max="8205" width="14.85546875" style="116" customWidth="1"/>
    <col min="8206" max="8206" width="1.28515625" style="116" customWidth="1"/>
    <col min="8207" max="8207" width="14.85546875" style="116" customWidth="1"/>
    <col min="8208" max="8208" width="1.28515625" style="116" customWidth="1"/>
    <col min="8209" max="8209" width="14.85546875" style="116" customWidth="1"/>
    <col min="8210" max="8450" width="8.85546875" style="116"/>
    <col min="8451" max="8452" width="1.28515625" style="116" customWidth="1"/>
    <col min="8453" max="8453" width="52.140625" style="116" customWidth="1"/>
    <col min="8454" max="8454" width="4.140625" style="116" customWidth="1"/>
    <col min="8455" max="8455" width="1.28515625" style="116" customWidth="1"/>
    <col min="8456" max="8456" width="0.5703125" style="116" customWidth="1"/>
    <col min="8457" max="8457" width="14.85546875" style="116" customWidth="1"/>
    <col min="8458" max="8458" width="1.28515625" style="116" customWidth="1"/>
    <col min="8459" max="8459" width="14.85546875" style="116" customWidth="1"/>
    <col min="8460" max="8460" width="1.28515625" style="116" customWidth="1"/>
    <col min="8461" max="8461" width="14.85546875" style="116" customWidth="1"/>
    <col min="8462" max="8462" width="1.28515625" style="116" customWidth="1"/>
    <col min="8463" max="8463" width="14.85546875" style="116" customWidth="1"/>
    <col min="8464" max="8464" width="1.28515625" style="116" customWidth="1"/>
    <col min="8465" max="8465" width="14.85546875" style="116" customWidth="1"/>
    <col min="8466" max="8706" width="8.85546875" style="116"/>
    <col min="8707" max="8708" width="1.28515625" style="116" customWidth="1"/>
    <col min="8709" max="8709" width="52.140625" style="116" customWidth="1"/>
    <col min="8710" max="8710" width="4.140625" style="116" customWidth="1"/>
    <col min="8711" max="8711" width="1.28515625" style="116" customWidth="1"/>
    <col min="8712" max="8712" width="0.5703125" style="116" customWidth="1"/>
    <col min="8713" max="8713" width="14.85546875" style="116" customWidth="1"/>
    <col min="8714" max="8714" width="1.28515625" style="116" customWidth="1"/>
    <col min="8715" max="8715" width="14.85546875" style="116" customWidth="1"/>
    <col min="8716" max="8716" width="1.28515625" style="116" customWidth="1"/>
    <col min="8717" max="8717" width="14.85546875" style="116" customWidth="1"/>
    <col min="8718" max="8718" width="1.28515625" style="116" customWidth="1"/>
    <col min="8719" max="8719" width="14.85546875" style="116" customWidth="1"/>
    <col min="8720" max="8720" width="1.28515625" style="116" customWidth="1"/>
    <col min="8721" max="8721" width="14.85546875" style="116" customWidth="1"/>
    <col min="8722" max="8962" width="8.85546875" style="116"/>
    <col min="8963" max="8964" width="1.28515625" style="116" customWidth="1"/>
    <col min="8965" max="8965" width="52.140625" style="116" customWidth="1"/>
    <col min="8966" max="8966" width="4.140625" style="116" customWidth="1"/>
    <col min="8967" max="8967" width="1.28515625" style="116" customWidth="1"/>
    <col min="8968" max="8968" width="0.5703125" style="116" customWidth="1"/>
    <col min="8969" max="8969" width="14.85546875" style="116" customWidth="1"/>
    <col min="8970" max="8970" width="1.28515625" style="116" customWidth="1"/>
    <col min="8971" max="8971" width="14.85546875" style="116" customWidth="1"/>
    <col min="8972" max="8972" width="1.28515625" style="116" customWidth="1"/>
    <col min="8973" max="8973" width="14.85546875" style="116" customWidth="1"/>
    <col min="8974" max="8974" width="1.28515625" style="116" customWidth="1"/>
    <col min="8975" max="8975" width="14.85546875" style="116" customWidth="1"/>
    <col min="8976" max="8976" width="1.28515625" style="116" customWidth="1"/>
    <col min="8977" max="8977" width="14.85546875" style="116" customWidth="1"/>
    <col min="8978" max="9218" width="8.85546875" style="116"/>
    <col min="9219" max="9220" width="1.28515625" style="116" customWidth="1"/>
    <col min="9221" max="9221" width="52.140625" style="116" customWidth="1"/>
    <col min="9222" max="9222" width="4.140625" style="116" customWidth="1"/>
    <col min="9223" max="9223" width="1.28515625" style="116" customWidth="1"/>
    <col min="9224" max="9224" width="0.5703125" style="116" customWidth="1"/>
    <col min="9225" max="9225" width="14.85546875" style="116" customWidth="1"/>
    <col min="9226" max="9226" width="1.28515625" style="116" customWidth="1"/>
    <col min="9227" max="9227" width="14.85546875" style="116" customWidth="1"/>
    <col min="9228" max="9228" width="1.28515625" style="116" customWidth="1"/>
    <col min="9229" max="9229" width="14.85546875" style="116" customWidth="1"/>
    <col min="9230" max="9230" width="1.28515625" style="116" customWidth="1"/>
    <col min="9231" max="9231" width="14.85546875" style="116" customWidth="1"/>
    <col min="9232" max="9232" width="1.28515625" style="116" customWidth="1"/>
    <col min="9233" max="9233" width="14.85546875" style="116" customWidth="1"/>
    <col min="9234" max="9474" width="8.85546875" style="116"/>
    <col min="9475" max="9476" width="1.28515625" style="116" customWidth="1"/>
    <col min="9477" max="9477" width="52.140625" style="116" customWidth="1"/>
    <col min="9478" max="9478" width="4.140625" style="116" customWidth="1"/>
    <col min="9479" max="9479" width="1.28515625" style="116" customWidth="1"/>
    <col min="9480" max="9480" width="0.5703125" style="116" customWidth="1"/>
    <col min="9481" max="9481" width="14.85546875" style="116" customWidth="1"/>
    <col min="9482" max="9482" width="1.28515625" style="116" customWidth="1"/>
    <col min="9483" max="9483" width="14.85546875" style="116" customWidth="1"/>
    <col min="9484" max="9484" width="1.28515625" style="116" customWidth="1"/>
    <col min="9485" max="9485" width="14.85546875" style="116" customWidth="1"/>
    <col min="9486" max="9486" width="1.28515625" style="116" customWidth="1"/>
    <col min="9487" max="9487" width="14.85546875" style="116" customWidth="1"/>
    <col min="9488" max="9488" width="1.28515625" style="116" customWidth="1"/>
    <col min="9489" max="9489" width="14.85546875" style="116" customWidth="1"/>
    <col min="9490" max="9730" width="8.85546875" style="116"/>
    <col min="9731" max="9732" width="1.28515625" style="116" customWidth="1"/>
    <col min="9733" max="9733" width="52.140625" style="116" customWidth="1"/>
    <col min="9734" max="9734" width="4.140625" style="116" customWidth="1"/>
    <col min="9735" max="9735" width="1.28515625" style="116" customWidth="1"/>
    <col min="9736" max="9736" width="0.5703125" style="116" customWidth="1"/>
    <col min="9737" max="9737" width="14.85546875" style="116" customWidth="1"/>
    <col min="9738" max="9738" width="1.28515625" style="116" customWidth="1"/>
    <col min="9739" max="9739" width="14.85546875" style="116" customWidth="1"/>
    <col min="9740" max="9740" width="1.28515625" style="116" customWidth="1"/>
    <col min="9741" max="9741" width="14.85546875" style="116" customWidth="1"/>
    <col min="9742" max="9742" width="1.28515625" style="116" customWidth="1"/>
    <col min="9743" max="9743" width="14.85546875" style="116" customWidth="1"/>
    <col min="9744" max="9744" width="1.28515625" style="116" customWidth="1"/>
    <col min="9745" max="9745" width="14.85546875" style="116" customWidth="1"/>
    <col min="9746" max="9986" width="8.85546875" style="116"/>
    <col min="9987" max="9988" width="1.28515625" style="116" customWidth="1"/>
    <col min="9989" max="9989" width="52.140625" style="116" customWidth="1"/>
    <col min="9990" max="9990" width="4.140625" style="116" customWidth="1"/>
    <col min="9991" max="9991" width="1.28515625" style="116" customWidth="1"/>
    <col min="9992" max="9992" width="0.5703125" style="116" customWidth="1"/>
    <col min="9993" max="9993" width="14.85546875" style="116" customWidth="1"/>
    <col min="9994" max="9994" width="1.28515625" style="116" customWidth="1"/>
    <col min="9995" max="9995" width="14.85546875" style="116" customWidth="1"/>
    <col min="9996" max="9996" width="1.28515625" style="116" customWidth="1"/>
    <col min="9997" max="9997" width="14.85546875" style="116" customWidth="1"/>
    <col min="9998" max="9998" width="1.28515625" style="116" customWidth="1"/>
    <col min="9999" max="9999" width="14.85546875" style="116" customWidth="1"/>
    <col min="10000" max="10000" width="1.28515625" style="116" customWidth="1"/>
    <col min="10001" max="10001" width="14.85546875" style="116" customWidth="1"/>
    <col min="10002" max="10242" width="8.85546875" style="116"/>
    <col min="10243" max="10244" width="1.28515625" style="116" customWidth="1"/>
    <col min="10245" max="10245" width="52.140625" style="116" customWidth="1"/>
    <col min="10246" max="10246" width="4.140625" style="116" customWidth="1"/>
    <col min="10247" max="10247" width="1.28515625" style="116" customWidth="1"/>
    <col min="10248" max="10248" width="0.5703125" style="116" customWidth="1"/>
    <col min="10249" max="10249" width="14.85546875" style="116" customWidth="1"/>
    <col min="10250" max="10250" width="1.28515625" style="116" customWidth="1"/>
    <col min="10251" max="10251" width="14.85546875" style="116" customWidth="1"/>
    <col min="10252" max="10252" width="1.28515625" style="116" customWidth="1"/>
    <col min="10253" max="10253" width="14.85546875" style="116" customWidth="1"/>
    <col min="10254" max="10254" width="1.28515625" style="116" customWidth="1"/>
    <col min="10255" max="10255" width="14.85546875" style="116" customWidth="1"/>
    <col min="10256" max="10256" width="1.28515625" style="116" customWidth="1"/>
    <col min="10257" max="10257" width="14.85546875" style="116" customWidth="1"/>
    <col min="10258" max="10498" width="8.85546875" style="116"/>
    <col min="10499" max="10500" width="1.28515625" style="116" customWidth="1"/>
    <col min="10501" max="10501" width="52.140625" style="116" customWidth="1"/>
    <col min="10502" max="10502" width="4.140625" style="116" customWidth="1"/>
    <col min="10503" max="10503" width="1.28515625" style="116" customWidth="1"/>
    <col min="10504" max="10504" width="0.5703125" style="116" customWidth="1"/>
    <col min="10505" max="10505" width="14.85546875" style="116" customWidth="1"/>
    <col min="10506" max="10506" width="1.28515625" style="116" customWidth="1"/>
    <col min="10507" max="10507" width="14.85546875" style="116" customWidth="1"/>
    <col min="10508" max="10508" width="1.28515625" style="116" customWidth="1"/>
    <col min="10509" max="10509" width="14.85546875" style="116" customWidth="1"/>
    <col min="10510" max="10510" width="1.28515625" style="116" customWidth="1"/>
    <col min="10511" max="10511" width="14.85546875" style="116" customWidth="1"/>
    <col min="10512" max="10512" width="1.28515625" style="116" customWidth="1"/>
    <col min="10513" max="10513" width="14.85546875" style="116" customWidth="1"/>
    <col min="10514" max="10754" width="8.85546875" style="116"/>
    <col min="10755" max="10756" width="1.28515625" style="116" customWidth="1"/>
    <col min="10757" max="10757" width="52.140625" style="116" customWidth="1"/>
    <col min="10758" max="10758" width="4.140625" style="116" customWidth="1"/>
    <col min="10759" max="10759" width="1.28515625" style="116" customWidth="1"/>
    <col min="10760" max="10760" width="0.5703125" style="116" customWidth="1"/>
    <col min="10761" max="10761" width="14.85546875" style="116" customWidth="1"/>
    <col min="10762" max="10762" width="1.28515625" style="116" customWidth="1"/>
    <col min="10763" max="10763" width="14.85546875" style="116" customWidth="1"/>
    <col min="10764" max="10764" width="1.28515625" style="116" customWidth="1"/>
    <col min="10765" max="10765" width="14.85546875" style="116" customWidth="1"/>
    <col min="10766" max="10766" width="1.28515625" style="116" customWidth="1"/>
    <col min="10767" max="10767" width="14.85546875" style="116" customWidth="1"/>
    <col min="10768" max="10768" width="1.28515625" style="116" customWidth="1"/>
    <col min="10769" max="10769" width="14.85546875" style="116" customWidth="1"/>
    <col min="10770" max="11010" width="8.85546875" style="116"/>
    <col min="11011" max="11012" width="1.28515625" style="116" customWidth="1"/>
    <col min="11013" max="11013" width="52.140625" style="116" customWidth="1"/>
    <col min="11014" max="11014" width="4.140625" style="116" customWidth="1"/>
    <col min="11015" max="11015" width="1.28515625" style="116" customWidth="1"/>
    <col min="11016" max="11016" width="0.5703125" style="116" customWidth="1"/>
    <col min="11017" max="11017" width="14.85546875" style="116" customWidth="1"/>
    <col min="11018" max="11018" width="1.28515625" style="116" customWidth="1"/>
    <col min="11019" max="11019" width="14.85546875" style="116" customWidth="1"/>
    <col min="11020" max="11020" width="1.28515625" style="116" customWidth="1"/>
    <col min="11021" max="11021" width="14.85546875" style="116" customWidth="1"/>
    <col min="11022" max="11022" width="1.28515625" style="116" customWidth="1"/>
    <col min="11023" max="11023" width="14.85546875" style="116" customWidth="1"/>
    <col min="11024" max="11024" width="1.28515625" style="116" customWidth="1"/>
    <col min="11025" max="11025" width="14.85546875" style="116" customWidth="1"/>
    <col min="11026" max="11266" width="8.85546875" style="116"/>
    <col min="11267" max="11268" width="1.28515625" style="116" customWidth="1"/>
    <col min="11269" max="11269" width="52.140625" style="116" customWidth="1"/>
    <col min="11270" max="11270" width="4.140625" style="116" customWidth="1"/>
    <col min="11271" max="11271" width="1.28515625" style="116" customWidth="1"/>
    <col min="11272" max="11272" width="0.5703125" style="116" customWidth="1"/>
    <col min="11273" max="11273" width="14.85546875" style="116" customWidth="1"/>
    <col min="11274" max="11274" width="1.28515625" style="116" customWidth="1"/>
    <col min="11275" max="11275" width="14.85546875" style="116" customWidth="1"/>
    <col min="11276" max="11276" width="1.28515625" style="116" customWidth="1"/>
    <col min="11277" max="11277" width="14.85546875" style="116" customWidth="1"/>
    <col min="11278" max="11278" width="1.28515625" style="116" customWidth="1"/>
    <col min="11279" max="11279" width="14.85546875" style="116" customWidth="1"/>
    <col min="11280" max="11280" width="1.28515625" style="116" customWidth="1"/>
    <col min="11281" max="11281" width="14.85546875" style="116" customWidth="1"/>
    <col min="11282" max="11522" width="8.85546875" style="116"/>
    <col min="11523" max="11524" width="1.28515625" style="116" customWidth="1"/>
    <col min="11525" max="11525" width="52.140625" style="116" customWidth="1"/>
    <col min="11526" max="11526" width="4.140625" style="116" customWidth="1"/>
    <col min="11527" max="11527" width="1.28515625" style="116" customWidth="1"/>
    <col min="11528" max="11528" width="0.5703125" style="116" customWidth="1"/>
    <col min="11529" max="11529" width="14.85546875" style="116" customWidth="1"/>
    <col min="11530" max="11530" width="1.28515625" style="116" customWidth="1"/>
    <col min="11531" max="11531" width="14.85546875" style="116" customWidth="1"/>
    <col min="11532" max="11532" width="1.28515625" style="116" customWidth="1"/>
    <col min="11533" max="11533" width="14.85546875" style="116" customWidth="1"/>
    <col min="11534" max="11534" width="1.28515625" style="116" customWidth="1"/>
    <col min="11535" max="11535" width="14.85546875" style="116" customWidth="1"/>
    <col min="11536" max="11536" width="1.28515625" style="116" customWidth="1"/>
    <col min="11537" max="11537" width="14.85546875" style="116" customWidth="1"/>
    <col min="11538" max="11778" width="8.85546875" style="116"/>
    <col min="11779" max="11780" width="1.28515625" style="116" customWidth="1"/>
    <col min="11781" max="11781" width="52.140625" style="116" customWidth="1"/>
    <col min="11782" max="11782" width="4.140625" style="116" customWidth="1"/>
    <col min="11783" max="11783" width="1.28515625" style="116" customWidth="1"/>
    <col min="11784" max="11784" width="0.5703125" style="116" customWidth="1"/>
    <col min="11785" max="11785" width="14.85546875" style="116" customWidth="1"/>
    <col min="11786" max="11786" width="1.28515625" style="116" customWidth="1"/>
    <col min="11787" max="11787" width="14.85546875" style="116" customWidth="1"/>
    <col min="11788" max="11788" width="1.28515625" style="116" customWidth="1"/>
    <col min="11789" max="11789" width="14.85546875" style="116" customWidth="1"/>
    <col min="11790" max="11790" width="1.28515625" style="116" customWidth="1"/>
    <col min="11791" max="11791" width="14.85546875" style="116" customWidth="1"/>
    <col min="11792" max="11792" width="1.28515625" style="116" customWidth="1"/>
    <col min="11793" max="11793" width="14.85546875" style="116" customWidth="1"/>
    <col min="11794" max="12034" width="8.85546875" style="116"/>
    <col min="12035" max="12036" width="1.28515625" style="116" customWidth="1"/>
    <col min="12037" max="12037" width="52.140625" style="116" customWidth="1"/>
    <col min="12038" max="12038" width="4.140625" style="116" customWidth="1"/>
    <col min="12039" max="12039" width="1.28515625" style="116" customWidth="1"/>
    <col min="12040" max="12040" width="0.5703125" style="116" customWidth="1"/>
    <col min="12041" max="12041" width="14.85546875" style="116" customWidth="1"/>
    <col min="12042" max="12042" width="1.28515625" style="116" customWidth="1"/>
    <col min="12043" max="12043" width="14.85546875" style="116" customWidth="1"/>
    <col min="12044" max="12044" width="1.28515625" style="116" customWidth="1"/>
    <col min="12045" max="12045" width="14.85546875" style="116" customWidth="1"/>
    <col min="12046" max="12046" width="1.28515625" style="116" customWidth="1"/>
    <col min="12047" max="12047" width="14.85546875" style="116" customWidth="1"/>
    <col min="12048" max="12048" width="1.28515625" style="116" customWidth="1"/>
    <col min="12049" max="12049" width="14.85546875" style="116" customWidth="1"/>
    <col min="12050" max="12290" width="8.85546875" style="116"/>
    <col min="12291" max="12292" width="1.28515625" style="116" customWidth="1"/>
    <col min="12293" max="12293" width="52.140625" style="116" customWidth="1"/>
    <col min="12294" max="12294" width="4.140625" style="116" customWidth="1"/>
    <col min="12295" max="12295" width="1.28515625" style="116" customWidth="1"/>
    <col min="12296" max="12296" width="0.5703125" style="116" customWidth="1"/>
    <col min="12297" max="12297" width="14.85546875" style="116" customWidth="1"/>
    <col min="12298" max="12298" width="1.28515625" style="116" customWidth="1"/>
    <col min="12299" max="12299" width="14.85546875" style="116" customWidth="1"/>
    <col min="12300" max="12300" width="1.28515625" style="116" customWidth="1"/>
    <col min="12301" max="12301" width="14.85546875" style="116" customWidth="1"/>
    <col min="12302" max="12302" width="1.28515625" style="116" customWidth="1"/>
    <col min="12303" max="12303" width="14.85546875" style="116" customWidth="1"/>
    <col min="12304" max="12304" width="1.28515625" style="116" customWidth="1"/>
    <col min="12305" max="12305" width="14.85546875" style="116" customWidth="1"/>
    <col min="12306" max="12546" width="8.85546875" style="116"/>
    <col min="12547" max="12548" width="1.28515625" style="116" customWidth="1"/>
    <col min="12549" max="12549" width="52.140625" style="116" customWidth="1"/>
    <col min="12550" max="12550" width="4.140625" style="116" customWidth="1"/>
    <col min="12551" max="12551" width="1.28515625" style="116" customWidth="1"/>
    <col min="12552" max="12552" width="0.5703125" style="116" customWidth="1"/>
    <col min="12553" max="12553" width="14.85546875" style="116" customWidth="1"/>
    <col min="12554" max="12554" width="1.28515625" style="116" customWidth="1"/>
    <col min="12555" max="12555" width="14.85546875" style="116" customWidth="1"/>
    <col min="12556" max="12556" width="1.28515625" style="116" customWidth="1"/>
    <col min="12557" max="12557" width="14.85546875" style="116" customWidth="1"/>
    <col min="12558" max="12558" width="1.28515625" style="116" customWidth="1"/>
    <col min="12559" max="12559" width="14.85546875" style="116" customWidth="1"/>
    <col min="12560" max="12560" width="1.28515625" style="116" customWidth="1"/>
    <col min="12561" max="12561" width="14.85546875" style="116" customWidth="1"/>
    <col min="12562" max="12802" width="8.85546875" style="116"/>
    <col min="12803" max="12804" width="1.28515625" style="116" customWidth="1"/>
    <col min="12805" max="12805" width="52.140625" style="116" customWidth="1"/>
    <col min="12806" max="12806" width="4.140625" style="116" customWidth="1"/>
    <col min="12807" max="12807" width="1.28515625" style="116" customWidth="1"/>
    <col min="12808" max="12808" width="0.5703125" style="116" customWidth="1"/>
    <col min="12809" max="12809" width="14.85546875" style="116" customWidth="1"/>
    <col min="12810" max="12810" width="1.28515625" style="116" customWidth="1"/>
    <col min="12811" max="12811" width="14.85546875" style="116" customWidth="1"/>
    <col min="12812" max="12812" width="1.28515625" style="116" customWidth="1"/>
    <col min="12813" max="12813" width="14.85546875" style="116" customWidth="1"/>
    <col min="12814" max="12814" width="1.28515625" style="116" customWidth="1"/>
    <col min="12815" max="12815" width="14.85546875" style="116" customWidth="1"/>
    <col min="12816" max="12816" width="1.28515625" style="116" customWidth="1"/>
    <col min="12817" max="12817" width="14.85546875" style="116" customWidth="1"/>
    <col min="12818" max="13058" width="8.85546875" style="116"/>
    <col min="13059" max="13060" width="1.28515625" style="116" customWidth="1"/>
    <col min="13061" max="13061" width="52.140625" style="116" customWidth="1"/>
    <col min="13062" max="13062" width="4.140625" style="116" customWidth="1"/>
    <col min="13063" max="13063" width="1.28515625" style="116" customWidth="1"/>
    <col min="13064" max="13064" width="0.5703125" style="116" customWidth="1"/>
    <col min="13065" max="13065" width="14.85546875" style="116" customWidth="1"/>
    <col min="13066" max="13066" width="1.28515625" style="116" customWidth="1"/>
    <col min="13067" max="13067" width="14.85546875" style="116" customWidth="1"/>
    <col min="13068" max="13068" width="1.28515625" style="116" customWidth="1"/>
    <col min="13069" max="13069" width="14.85546875" style="116" customWidth="1"/>
    <col min="13070" max="13070" width="1.28515625" style="116" customWidth="1"/>
    <col min="13071" max="13071" width="14.85546875" style="116" customWidth="1"/>
    <col min="13072" max="13072" width="1.28515625" style="116" customWidth="1"/>
    <col min="13073" max="13073" width="14.85546875" style="116" customWidth="1"/>
    <col min="13074" max="13314" width="8.85546875" style="116"/>
    <col min="13315" max="13316" width="1.28515625" style="116" customWidth="1"/>
    <col min="13317" max="13317" width="52.140625" style="116" customWidth="1"/>
    <col min="13318" max="13318" width="4.140625" style="116" customWidth="1"/>
    <col min="13319" max="13319" width="1.28515625" style="116" customWidth="1"/>
    <col min="13320" max="13320" width="0.5703125" style="116" customWidth="1"/>
    <col min="13321" max="13321" width="14.85546875" style="116" customWidth="1"/>
    <col min="13322" max="13322" width="1.28515625" style="116" customWidth="1"/>
    <col min="13323" max="13323" width="14.85546875" style="116" customWidth="1"/>
    <col min="13324" max="13324" width="1.28515625" style="116" customWidth="1"/>
    <col min="13325" max="13325" width="14.85546875" style="116" customWidth="1"/>
    <col min="13326" max="13326" width="1.28515625" style="116" customWidth="1"/>
    <col min="13327" max="13327" width="14.85546875" style="116" customWidth="1"/>
    <col min="13328" max="13328" width="1.28515625" style="116" customWidth="1"/>
    <col min="13329" max="13329" width="14.85546875" style="116" customWidth="1"/>
    <col min="13330" max="13570" width="8.85546875" style="116"/>
    <col min="13571" max="13572" width="1.28515625" style="116" customWidth="1"/>
    <col min="13573" max="13573" width="52.140625" style="116" customWidth="1"/>
    <col min="13574" max="13574" width="4.140625" style="116" customWidth="1"/>
    <col min="13575" max="13575" width="1.28515625" style="116" customWidth="1"/>
    <col min="13576" max="13576" width="0.5703125" style="116" customWidth="1"/>
    <col min="13577" max="13577" width="14.85546875" style="116" customWidth="1"/>
    <col min="13578" max="13578" width="1.28515625" style="116" customWidth="1"/>
    <col min="13579" max="13579" width="14.85546875" style="116" customWidth="1"/>
    <col min="13580" max="13580" width="1.28515625" style="116" customWidth="1"/>
    <col min="13581" max="13581" width="14.85546875" style="116" customWidth="1"/>
    <col min="13582" max="13582" width="1.28515625" style="116" customWidth="1"/>
    <col min="13583" max="13583" width="14.85546875" style="116" customWidth="1"/>
    <col min="13584" max="13584" width="1.28515625" style="116" customWidth="1"/>
    <col min="13585" max="13585" width="14.85546875" style="116" customWidth="1"/>
    <col min="13586" max="13826" width="8.85546875" style="116"/>
    <col min="13827" max="13828" width="1.28515625" style="116" customWidth="1"/>
    <col min="13829" max="13829" width="52.140625" style="116" customWidth="1"/>
    <col min="13830" max="13830" width="4.140625" style="116" customWidth="1"/>
    <col min="13831" max="13831" width="1.28515625" style="116" customWidth="1"/>
    <col min="13832" max="13832" width="0.5703125" style="116" customWidth="1"/>
    <col min="13833" max="13833" width="14.85546875" style="116" customWidth="1"/>
    <col min="13834" max="13834" width="1.28515625" style="116" customWidth="1"/>
    <col min="13835" max="13835" width="14.85546875" style="116" customWidth="1"/>
    <col min="13836" max="13836" width="1.28515625" style="116" customWidth="1"/>
    <col min="13837" max="13837" width="14.85546875" style="116" customWidth="1"/>
    <col min="13838" max="13838" width="1.28515625" style="116" customWidth="1"/>
    <col min="13839" max="13839" width="14.85546875" style="116" customWidth="1"/>
    <col min="13840" max="13840" width="1.28515625" style="116" customWidth="1"/>
    <col min="13841" max="13841" width="14.85546875" style="116" customWidth="1"/>
    <col min="13842" max="14082" width="8.85546875" style="116"/>
    <col min="14083" max="14084" width="1.28515625" style="116" customWidth="1"/>
    <col min="14085" max="14085" width="52.140625" style="116" customWidth="1"/>
    <col min="14086" max="14086" width="4.140625" style="116" customWidth="1"/>
    <col min="14087" max="14087" width="1.28515625" style="116" customWidth="1"/>
    <col min="14088" max="14088" width="0.5703125" style="116" customWidth="1"/>
    <col min="14089" max="14089" width="14.85546875" style="116" customWidth="1"/>
    <col min="14090" max="14090" width="1.28515625" style="116" customWidth="1"/>
    <col min="14091" max="14091" width="14.85546875" style="116" customWidth="1"/>
    <col min="14092" max="14092" width="1.28515625" style="116" customWidth="1"/>
    <col min="14093" max="14093" width="14.85546875" style="116" customWidth="1"/>
    <col min="14094" max="14094" width="1.28515625" style="116" customWidth="1"/>
    <col min="14095" max="14095" width="14.85546875" style="116" customWidth="1"/>
    <col min="14096" max="14096" width="1.28515625" style="116" customWidth="1"/>
    <col min="14097" max="14097" width="14.85546875" style="116" customWidth="1"/>
    <col min="14098" max="14338" width="8.85546875" style="116"/>
    <col min="14339" max="14340" width="1.28515625" style="116" customWidth="1"/>
    <col min="14341" max="14341" width="52.140625" style="116" customWidth="1"/>
    <col min="14342" max="14342" width="4.140625" style="116" customWidth="1"/>
    <col min="14343" max="14343" width="1.28515625" style="116" customWidth="1"/>
    <col min="14344" max="14344" width="0.5703125" style="116" customWidth="1"/>
    <col min="14345" max="14345" width="14.85546875" style="116" customWidth="1"/>
    <col min="14346" max="14346" width="1.28515625" style="116" customWidth="1"/>
    <col min="14347" max="14347" width="14.85546875" style="116" customWidth="1"/>
    <col min="14348" max="14348" width="1.28515625" style="116" customWidth="1"/>
    <col min="14349" max="14349" width="14.85546875" style="116" customWidth="1"/>
    <col min="14350" max="14350" width="1.28515625" style="116" customWidth="1"/>
    <col min="14351" max="14351" width="14.85546875" style="116" customWidth="1"/>
    <col min="14352" max="14352" width="1.28515625" style="116" customWidth="1"/>
    <col min="14353" max="14353" width="14.85546875" style="116" customWidth="1"/>
    <col min="14354" max="14594" width="8.85546875" style="116"/>
    <col min="14595" max="14596" width="1.28515625" style="116" customWidth="1"/>
    <col min="14597" max="14597" width="52.140625" style="116" customWidth="1"/>
    <col min="14598" max="14598" width="4.140625" style="116" customWidth="1"/>
    <col min="14599" max="14599" width="1.28515625" style="116" customWidth="1"/>
    <col min="14600" max="14600" width="0.5703125" style="116" customWidth="1"/>
    <col min="14601" max="14601" width="14.85546875" style="116" customWidth="1"/>
    <col min="14602" max="14602" width="1.28515625" style="116" customWidth="1"/>
    <col min="14603" max="14603" width="14.85546875" style="116" customWidth="1"/>
    <col min="14604" max="14604" width="1.28515625" style="116" customWidth="1"/>
    <col min="14605" max="14605" width="14.85546875" style="116" customWidth="1"/>
    <col min="14606" max="14606" width="1.28515625" style="116" customWidth="1"/>
    <col min="14607" max="14607" width="14.85546875" style="116" customWidth="1"/>
    <col min="14608" max="14608" width="1.28515625" style="116" customWidth="1"/>
    <col min="14609" max="14609" width="14.85546875" style="116" customWidth="1"/>
    <col min="14610" max="14850" width="8.85546875" style="116"/>
    <col min="14851" max="14852" width="1.28515625" style="116" customWidth="1"/>
    <col min="14853" max="14853" width="52.140625" style="116" customWidth="1"/>
    <col min="14854" max="14854" width="4.140625" style="116" customWidth="1"/>
    <col min="14855" max="14855" width="1.28515625" style="116" customWidth="1"/>
    <col min="14856" max="14856" width="0.5703125" style="116" customWidth="1"/>
    <col min="14857" max="14857" width="14.85546875" style="116" customWidth="1"/>
    <col min="14858" max="14858" width="1.28515625" style="116" customWidth="1"/>
    <col min="14859" max="14859" width="14.85546875" style="116" customWidth="1"/>
    <col min="14860" max="14860" width="1.28515625" style="116" customWidth="1"/>
    <col min="14861" max="14861" width="14.85546875" style="116" customWidth="1"/>
    <col min="14862" max="14862" width="1.28515625" style="116" customWidth="1"/>
    <col min="14863" max="14863" width="14.85546875" style="116" customWidth="1"/>
    <col min="14864" max="14864" width="1.28515625" style="116" customWidth="1"/>
    <col min="14865" max="14865" width="14.85546875" style="116" customWidth="1"/>
    <col min="14866" max="15106" width="8.85546875" style="116"/>
    <col min="15107" max="15108" width="1.28515625" style="116" customWidth="1"/>
    <col min="15109" max="15109" width="52.140625" style="116" customWidth="1"/>
    <col min="15110" max="15110" width="4.140625" style="116" customWidth="1"/>
    <col min="15111" max="15111" width="1.28515625" style="116" customWidth="1"/>
    <col min="15112" max="15112" width="0.5703125" style="116" customWidth="1"/>
    <col min="15113" max="15113" width="14.85546875" style="116" customWidth="1"/>
    <col min="15114" max="15114" width="1.28515625" style="116" customWidth="1"/>
    <col min="15115" max="15115" width="14.85546875" style="116" customWidth="1"/>
    <col min="15116" max="15116" width="1.28515625" style="116" customWidth="1"/>
    <col min="15117" max="15117" width="14.85546875" style="116" customWidth="1"/>
    <col min="15118" max="15118" width="1.28515625" style="116" customWidth="1"/>
    <col min="15119" max="15119" width="14.85546875" style="116" customWidth="1"/>
    <col min="15120" max="15120" width="1.28515625" style="116" customWidth="1"/>
    <col min="15121" max="15121" width="14.85546875" style="116" customWidth="1"/>
    <col min="15122" max="15362" width="8.85546875" style="116"/>
    <col min="15363" max="15364" width="1.28515625" style="116" customWidth="1"/>
    <col min="15365" max="15365" width="52.140625" style="116" customWidth="1"/>
    <col min="15366" max="15366" width="4.140625" style="116" customWidth="1"/>
    <col min="15367" max="15367" width="1.28515625" style="116" customWidth="1"/>
    <col min="15368" max="15368" width="0.5703125" style="116" customWidth="1"/>
    <col min="15369" max="15369" width="14.85546875" style="116" customWidth="1"/>
    <col min="15370" max="15370" width="1.28515625" style="116" customWidth="1"/>
    <col min="15371" max="15371" width="14.85546875" style="116" customWidth="1"/>
    <col min="15372" max="15372" width="1.28515625" style="116" customWidth="1"/>
    <col min="15373" max="15373" width="14.85546875" style="116" customWidth="1"/>
    <col min="15374" max="15374" width="1.28515625" style="116" customWidth="1"/>
    <col min="15375" max="15375" width="14.85546875" style="116" customWidth="1"/>
    <col min="15376" max="15376" width="1.28515625" style="116" customWidth="1"/>
    <col min="15377" max="15377" width="14.85546875" style="116" customWidth="1"/>
    <col min="15378" max="15618" width="8.85546875" style="116"/>
    <col min="15619" max="15620" width="1.28515625" style="116" customWidth="1"/>
    <col min="15621" max="15621" width="52.140625" style="116" customWidth="1"/>
    <col min="15622" max="15622" width="4.140625" style="116" customWidth="1"/>
    <col min="15623" max="15623" width="1.28515625" style="116" customWidth="1"/>
    <col min="15624" max="15624" width="0.5703125" style="116" customWidth="1"/>
    <col min="15625" max="15625" width="14.85546875" style="116" customWidth="1"/>
    <col min="15626" max="15626" width="1.28515625" style="116" customWidth="1"/>
    <col min="15627" max="15627" width="14.85546875" style="116" customWidth="1"/>
    <col min="15628" max="15628" width="1.28515625" style="116" customWidth="1"/>
    <col min="15629" max="15629" width="14.85546875" style="116" customWidth="1"/>
    <col min="15630" max="15630" width="1.28515625" style="116" customWidth="1"/>
    <col min="15631" max="15631" width="14.85546875" style="116" customWidth="1"/>
    <col min="15632" max="15632" width="1.28515625" style="116" customWidth="1"/>
    <col min="15633" max="15633" width="14.85546875" style="116" customWidth="1"/>
    <col min="15634" max="15874" width="8.85546875" style="116"/>
    <col min="15875" max="15876" width="1.28515625" style="116" customWidth="1"/>
    <col min="15877" max="15877" width="52.140625" style="116" customWidth="1"/>
    <col min="15878" max="15878" width="4.140625" style="116" customWidth="1"/>
    <col min="15879" max="15879" width="1.28515625" style="116" customWidth="1"/>
    <col min="15880" max="15880" width="0.5703125" style="116" customWidth="1"/>
    <col min="15881" max="15881" width="14.85546875" style="116" customWidth="1"/>
    <col min="15882" max="15882" width="1.28515625" style="116" customWidth="1"/>
    <col min="15883" max="15883" width="14.85546875" style="116" customWidth="1"/>
    <col min="15884" max="15884" width="1.28515625" style="116" customWidth="1"/>
    <col min="15885" max="15885" width="14.85546875" style="116" customWidth="1"/>
    <col min="15886" max="15886" width="1.28515625" style="116" customWidth="1"/>
    <col min="15887" max="15887" width="14.85546875" style="116" customWidth="1"/>
    <col min="15888" max="15888" width="1.28515625" style="116" customWidth="1"/>
    <col min="15889" max="15889" width="14.85546875" style="116" customWidth="1"/>
    <col min="15890" max="16130" width="8.85546875" style="116"/>
    <col min="16131" max="16132" width="1.28515625" style="116" customWidth="1"/>
    <col min="16133" max="16133" width="52.140625" style="116" customWidth="1"/>
    <col min="16134" max="16134" width="4.140625" style="116" customWidth="1"/>
    <col min="16135" max="16135" width="1.28515625" style="116" customWidth="1"/>
    <col min="16136" max="16136" width="0.5703125" style="116" customWidth="1"/>
    <col min="16137" max="16137" width="14.85546875" style="116" customWidth="1"/>
    <col min="16138" max="16138" width="1.28515625" style="116" customWidth="1"/>
    <col min="16139" max="16139" width="14.85546875" style="116" customWidth="1"/>
    <col min="16140" max="16140" width="1.28515625" style="116" customWidth="1"/>
    <col min="16141" max="16141" width="14.85546875" style="116" customWidth="1"/>
    <col min="16142" max="16142" width="1.28515625" style="116" customWidth="1"/>
    <col min="16143" max="16143" width="14.85546875" style="116" customWidth="1"/>
    <col min="16144" max="16144" width="1.28515625" style="116" customWidth="1"/>
    <col min="16145" max="16145" width="14.85546875" style="116" customWidth="1"/>
    <col min="16146" max="16384" width="8.85546875" style="116"/>
  </cols>
  <sheetData>
    <row r="1" spans="1:28" s="65" customFormat="1" ht="23.1" customHeight="1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2" t="s">
        <v>0</v>
      </c>
      <c r="P1" s="64"/>
    </row>
    <row r="2" spans="1:28" s="65" customFormat="1" ht="23.1" customHeight="1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2" t="s">
        <v>1</v>
      </c>
      <c r="P2" s="64"/>
    </row>
    <row r="3" spans="1:28" s="106" customFormat="1" ht="17.25" customHeight="1">
      <c r="A3" s="241" t="s">
        <v>211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s="106" customFormat="1" ht="22.5" customHeight="1">
      <c r="A4" s="242" t="s">
        <v>3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</row>
    <row r="5" spans="1:28" s="106" customFormat="1" ht="22.5" customHeight="1">
      <c r="A5" s="242" t="s">
        <v>113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</row>
    <row r="6" spans="1:28" s="106" customFormat="1" ht="22.5" customHeight="1">
      <c r="A6" s="223" t="s">
        <v>233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108"/>
      <c r="S6" s="108"/>
      <c r="T6" s="108"/>
      <c r="U6" s="108"/>
      <c r="V6" s="108"/>
      <c r="W6" s="108"/>
      <c r="X6" s="108"/>
      <c r="Y6" s="108"/>
      <c r="Z6" s="108"/>
      <c r="AA6" s="108"/>
      <c r="AB6" s="108"/>
    </row>
    <row r="7" spans="1:28" s="106" customFormat="1" ht="3.75" customHeight="1">
      <c r="A7" s="107"/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108"/>
    </row>
    <row r="8" spans="1:28" s="65" customFormat="1" ht="15" customHeight="1">
      <c r="A8" s="104"/>
      <c r="B8" s="104"/>
      <c r="C8" s="104"/>
      <c r="D8" s="104"/>
      <c r="E8" s="104"/>
      <c r="F8" s="104"/>
      <c r="G8" s="240" t="s">
        <v>6</v>
      </c>
      <c r="H8" s="240"/>
      <c r="I8" s="240"/>
      <c r="J8" s="240"/>
      <c r="K8" s="240"/>
      <c r="L8" s="240"/>
      <c r="M8" s="240"/>
      <c r="N8" s="240"/>
      <c r="O8" s="240"/>
      <c r="P8" s="240"/>
      <c r="Q8" s="240"/>
      <c r="R8" s="110"/>
      <c r="S8" s="110"/>
      <c r="T8" s="110"/>
      <c r="U8" s="110"/>
      <c r="V8" s="110"/>
      <c r="W8" s="110"/>
      <c r="X8" s="110"/>
      <c r="Y8" s="110"/>
      <c r="Z8" s="110"/>
      <c r="AA8" s="110"/>
      <c r="AB8" s="110"/>
    </row>
    <row r="9" spans="1:28" s="65" customFormat="1" ht="15" customHeight="1">
      <c r="A9" s="64"/>
      <c r="B9" s="64"/>
      <c r="C9" s="64"/>
      <c r="D9" s="64"/>
      <c r="E9" s="111"/>
      <c r="F9" s="111"/>
      <c r="G9" s="238" t="s">
        <v>8</v>
      </c>
      <c r="H9" s="238"/>
      <c r="I9" s="238"/>
      <c r="J9" s="238"/>
      <c r="K9" s="238"/>
      <c r="L9" s="238"/>
      <c r="M9" s="238"/>
      <c r="N9" s="238"/>
      <c r="O9" s="238"/>
      <c r="P9" s="238"/>
      <c r="Q9" s="238"/>
    </row>
    <row r="10" spans="1:28" s="65" customFormat="1" ht="15" customHeight="1">
      <c r="A10" s="64"/>
      <c r="B10" s="64"/>
      <c r="C10" s="64"/>
      <c r="D10" s="64"/>
      <c r="E10" s="111"/>
      <c r="F10" s="111"/>
      <c r="G10" s="238" t="s">
        <v>84</v>
      </c>
      <c r="H10" s="238"/>
      <c r="I10" s="238"/>
      <c r="J10" s="238"/>
      <c r="K10" s="238"/>
      <c r="L10" s="238"/>
      <c r="M10" s="238"/>
      <c r="N10" s="238"/>
      <c r="O10" s="238"/>
      <c r="P10" s="112"/>
      <c r="Q10" s="113" t="s">
        <v>86</v>
      </c>
    </row>
    <row r="11" spans="1:28" s="65" customFormat="1" ht="15" customHeight="1">
      <c r="A11" s="114"/>
      <c r="B11" s="114"/>
      <c r="C11" s="114"/>
      <c r="D11" s="64"/>
      <c r="E11" s="114"/>
      <c r="F11" s="114"/>
      <c r="G11" s="113" t="s">
        <v>114</v>
      </c>
      <c r="H11" s="113"/>
      <c r="I11" s="113" t="s">
        <v>115</v>
      </c>
      <c r="J11" s="113"/>
      <c r="K11" s="239" t="s">
        <v>71</v>
      </c>
      <c r="L11" s="239"/>
      <c r="M11" s="239"/>
      <c r="N11" s="112"/>
      <c r="O11" s="115" t="s">
        <v>116</v>
      </c>
      <c r="P11" s="112"/>
      <c r="Q11" s="116"/>
    </row>
    <row r="12" spans="1:28" s="65" customFormat="1" ht="15" customHeight="1">
      <c r="A12" s="114"/>
      <c r="B12" s="114"/>
      <c r="C12" s="114"/>
      <c r="D12" s="64"/>
      <c r="E12" s="114"/>
      <c r="F12" s="114"/>
      <c r="G12" s="113" t="s">
        <v>96</v>
      </c>
      <c r="H12" s="113"/>
      <c r="I12" s="113" t="s">
        <v>117</v>
      </c>
      <c r="J12" s="113"/>
      <c r="K12" s="240"/>
      <c r="L12" s="240"/>
      <c r="M12" s="240"/>
      <c r="N12" s="112"/>
      <c r="O12" s="109" t="s">
        <v>118</v>
      </c>
      <c r="P12" s="112"/>
      <c r="Q12" s="116"/>
    </row>
    <row r="13" spans="1:28" s="65" customFormat="1" ht="15" customHeight="1">
      <c r="A13" s="114"/>
      <c r="B13" s="114"/>
      <c r="C13" s="114"/>
      <c r="F13" s="111"/>
      <c r="G13" s="113"/>
      <c r="H13" s="113"/>
      <c r="I13" s="113"/>
      <c r="J13" s="113"/>
      <c r="K13" s="113" t="s">
        <v>93</v>
      </c>
      <c r="L13" s="117"/>
      <c r="M13" s="113" t="s">
        <v>94</v>
      </c>
      <c r="N13" s="116"/>
      <c r="O13" s="113" t="s">
        <v>119</v>
      </c>
      <c r="P13" s="116"/>
      <c r="Q13" s="116"/>
    </row>
    <row r="14" spans="1:28" s="65" customFormat="1" ht="15" customHeight="1">
      <c r="A14" s="114"/>
      <c r="B14" s="114"/>
      <c r="C14" s="114"/>
      <c r="F14" s="111"/>
      <c r="G14" s="113"/>
      <c r="H14" s="113"/>
      <c r="I14" s="113"/>
      <c r="J14" s="113"/>
      <c r="K14" s="113" t="s">
        <v>120</v>
      </c>
      <c r="L14" s="117"/>
      <c r="M14" s="113"/>
      <c r="N14" s="116"/>
      <c r="O14" s="113" t="s">
        <v>121</v>
      </c>
      <c r="P14" s="116"/>
      <c r="Q14" s="116"/>
    </row>
    <row r="15" spans="1:28" s="65" customFormat="1" ht="15" customHeight="1">
      <c r="A15" s="114"/>
      <c r="B15" s="114"/>
      <c r="C15" s="114"/>
      <c r="F15" s="111"/>
      <c r="G15" s="113"/>
      <c r="H15" s="113"/>
      <c r="I15" s="113"/>
      <c r="J15" s="113"/>
      <c r="K15" s="113"/>
      <c r="L15" s="117"/>
      <c r="M15" s="113"/>
      <c r="N15" s="116"/>
      <c r="O15" s="113" t="s">
        <v>122</v>
      </c>
      <c r="P15" s="116"/>
      <c r="Q15" s="116"/>
    </row>
    <row r="16" spans="1:28" s="65" customFormat="1" ht="15" customHeight="1">
      <c r="A16" s="114"/>
      <c r="B16" s="114"/>
      <c r="C16" s="114"/>
      <c r="D16" s="76" t="s">
        <v>10</v>
      </c>
      <c r="G16" s="118"/>
      <c r="H16" s="116"/>
      <c r="I16" s="118"/>
      <c r="J16" s="116"/>
      <c r="K16" s="109"/>
      <c r="L16" s="116"/>
      <c r="M16" s="118"/>
      <c r="N16" s="116"/>
      <c r="O16" s="119" t="s">
        <v>106</v>
      </c>
      <c r="P16" s="116"/>
      <c r="Q16" s="118"/>
    </row>
    <row r="17" spans="1:17" s="65" customFormat="1" ht="15" customHeight="1">
      <c r="A17" s="64" t="s">
        <v>111</v>
      </c>
      <c r="B17" s="64"/>
      <c r="C17" s="64"/>
      <c r="D17" s="202"/>
      <c r="E17" s="64"/>
      <c r="F17" s="64"/>
      <c r="G17" s="103">
        <v>593126</v>
      </c>
      <c r="H17" s="103"/>
      <c r="I17" s="103">
        <v>72404</v>
      </c>
      <c r="J17" s="103"/>
      <c r="K17" s="103">
        <v>59313</v>
      </c>
      <c r="L17" s="103"/>
      <c r="M17" s="103">
        <v>1218694</v>
      </c>
      <c r="N17" s="103"/>
      <c r="O17" s="103">
        <v>51021</v>
      </c>
      <c r="P17" s="103"/>
      <c r="Q17" s="103">
        <v>1994558</v>
      </c>
    </row>
    <row r="18" spans="1:17" s="65" customFormat="1" ht="15" customHeight="1">
      <c r="A18" s="64" t="s">
        <v>107</v>
      </c>
      <c r="B18" s="203"/>
      <c r="C18" s="204"/>
      <c r="D18" s="202"/>
      <c r="E18" s="64"/>
      <c r="F18" s="64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</row>
    <row r="19" spans="1:17" s="65" customFormat="1" ht="15" customHeight="1">
      <c r="A19" s="64"/>
      <c r="B19" s="203" t="s">
        <v>201</v>
      </c>
      <c r="C19" s="204"/>
      <c r="D19" s="202"/>
      <c r="E19" s="64"/>
      <c r="F19" s="64"/>
      <c r="G19" s="123">
        <v>0</v>
      </c>
      <c r="H19" s="121"/>
      <c r="I19" s="123">
        <v>0</v>
      </c>
      <c r="J19" s="121"/>
      <c r="K19" s="124">
        <v>0</v>
      </c>
      <c r="L19" s="125"/>
      <c r="M19" s="205">
        <v>-5931</v>
      </c>
      <c r="N19" s="126"/>
      <c r="O19" s="126">
        <v>0</v>
      </c>
      <c r="P19" s="126"/>
      <c r="Q19" s="86">
        <f>SUM(G19:O19)</f>
        <v>-5931</v>
      </c>
    </row>
    <row r="20" spans="1:17" s="65" customFormat="1" ht="15" customHeight="1">
      <c r="A20" s="64" t="s">
        <v>109</v>
      </c>
      <c r="C20" s="64"/>
      <c r="D20" s="202"/>
      <c r="E20" s="64"/>
      <c r="F20" s="64"/>
      <c r="G20" s="123"/>
      <c r="H20" s="121"/>
      <c r="I20" s="123"/>
      <c r="J20" s="121"/>
      <c r="K20" s="123"/>
      <c r="L20" s="125"/>
      <c r="M20" s="126"/>
      <c r="N20" s="126"/>
      <c r="O20" s="126"/>
      <c r="P20" s="126"/>
      <c r="Q20" s="126"/>
    </row>
    <row r="21" spans="1:17" s="65" customFormat="1" ht="15" customHeight="1">
      <c r="B21" s="64" t="s">
        <v>110</v>
      </c>
      <c r="C21" s="64"/>
      <c r="D21" s="202"/>
      <c r="E21" s="64"/>
      <c r="F21" s="64"/>
      <c r="G21" s="123">
        <v>0</v>
      </c>
      <c r="H21" s="121"/>
      <c r="I21" s="123">
        <v>0</v>
      </c>
      <c r="J21" s="121"/>
      <c r="K21" s="124">
        <v>0</v>
      </c>
      <c r="L21" s="125"/>
      <c r="M21" s="86">
        <v>-68974</v>
      </c>
      <c r="N21" s="126"/>
      <c r="O21" s="126">
        <v>0</v>
      </c>
      <c r="P21" s="126"/>
      <c r="Q21" s="86">
        <f>SUM(G21:O21)</f>
        <v>-68974</v>
      </c>
    </row>
    <row r="22" spans="1:17" s="65" customFormat="1" ht="15" customHeight="1">
      <c r="B22" s="204" t="s">
        <v>109</v>
      </c>
      <c r="C22" s="64"/>
      <c r="D22" s="202"/>
      <c r="E22" s="64"/>
      <c r="F22" s="64"/>
      <c r="G22" s="123">
        <v>0</v>
      </c>
      <c r="H22" s="121"/>
      <c r="I22" s="123">
        <v>0</v>
      </c>
      <c r="J22" s="121"/>
      <c r="K22" s="124">
        <v>0</v>
      </c>
      <c r="L22" s="125"/>
      <c r="M22" s="86">
        <v>0</v>
      </c>
      <c r="N22" s="121"/>
      <c r="O22" s="86">
        <v>0</v>
      </c>
      <c r="P22" s="121"/>
      <c r="Q22" s="86">
        <f>SUM(G22:O22)</f>
        <v>0</v>
      </c>
    </row>
    <row r="23" spans="1:17" s="65" customFormat="1" ht="15" customHeight="1" thickBot="1">
      <c r="A23" s="64" t="s">
        <v>234</v>
      </c>
      <c r="B23" s="64"/>
      <c r="C23" s="64"/>
      <c r="D23" s="202"/>
      <c r="E23" s="64"/>
      <c r="F23" s="64"/>
      <c r="G23" s="206">
        <f>SUM(G17:G22)</f>
        <v>593126</v>
      </c>
      <c r="H23" s="121"/>
      <c r="I23" s="206">
        <f>SUM(I17:I22)</f>
        <v>72404</v>
      </c>
      <c r="J23" s="121"/>
      <c r="K23" s="206">
        <f>SUM(K17:K22)</f>
        <v>59313</v>
      </c>
      <c r="L23" s="121"/>
      <c r="M23" s="206">
        <f>SUM(M17:M22)</f>
        <v>1143789</v>
      </c>
      <c r="N23" s="207"/>
      <c r="O23" s="206">
        <f>SUM(O17:O22)</f>
        <v>51021</v>
      </c>
      <c r="P23" s="207"/>
      <c r="Q23" s="206">
        <f>SUM(Q17:Q22)</f>
        <v>1919653</v>
      </c>
    </row>
    <row r="24" spans="1:17" s="65" customFormat="1" ht="15" customHeight="1" thickTop="1">
      <c r="A24" s="64"/>
      <c r="B24" s="64"/>
      <c r="C24" s="64"/>
      <c r="D24" s="120"/>
      <c r="E24" s="64"/>
      <c r="F24" s="64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</row>
    <row r="25" spans="1:17" s="65" customFormat="1" ht="15" customHeight="1">
      <c r="A25" s="64"/>
      <c r="B25" s="129"/>
      <c r="C25" s="129"/>
      <c r="D25" s="120"/>
      <c r="E25" s="64"/>
      <c r="F25" s="64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</row>
    <row r="26" spans="1:17" s="65" customFormat="1" ht="15" customHeight="1">
      <c r="A26" s="64" t="s">
        <v>125</v>
      </c>
      <c r="B26" s="64"/>
      <c r="C26" s="64"/>
      <c r="D26" s="120"/>
      <c r="E26" s="64"/>
      <c r="F26" s="64"/>
      <c r="G26" s="121">
        <v>593126</v>
      </c>
      <c r="H26" s="121"/>
      <c r="I26" s="121">
        <v>72404</v>
      </c>
      <c r="J26" s="121"/>
      <c r="K26" s="121">
        <v>59313</v>
      </c>
      <c r="L26" s="121"/>
      <c r="M26" s="121">
        <v>862654</v>
      </c>
      <c r="N26" s="121"/>
      <c r="O26" s="121">
        <v>72197</v>
      </c>
      <c r="P26" s="121"/>
      <c r="Q26" s="86">
        <f>SUM(G26:O26)</f>
        <v>1659694</v>
      </c>
    </row>
    <row r="27" spans="1:17" s="65" customFormat="1" ht="15" customHeight="1">
      <c r="A27" s="64" t="s">
        <v>109</v>
      </c>
      <c r="B27" s="64"/>
      <c r="C27" s="64"/>
      <c r="D27" s="122"/>
      <c r="E27" s="64"/>
      <c r="F27" s="64"/>
    </row>
    <row r="28" spans="1:17" s="65" customFormat="1" ht="15" customHeight="1">
      <c r="A28" s="64"/>
      <c r="B28" s="64" t="s">
        <v>123</v>
      </c>
      <c r="C28" s="64"/>
      <c r="D28" s="122"/>
      <c r="E28" s="64"/>
      <c r="F28" s="64"/>
      <c r="G28" s="123">
        <v>0</v>
      </c>
      <c r="H28" s="121"/>
      <c r="I28" s="123">
        <v>0</v>
      </c>
      <c r="J28" s="121"/>
      <c r="K28" s="124">
        <v>0</v>
      </c>
      <c r="L28" s="125"/>
      <c r="M28" s="86">
        <v>19479</v>
      </c>
      <c r="N28" s="126"/>
      <c r="O28" s="126">
        <v>0</v>
      </c>
      <c r="P28" s="126"/>
      <c r="Q28" s="86">
        <f>SUM(G28:O28)</f>
        <v>19479</v>
      </c>
    </row>
    <row r="29" spans="1:17" s="65" customFormat="1" ht="15" customHeight="1">
      <c r="A29" s="64"/>
      <c r="B29" s="64" t="s">
        <v>124</v>
      </c>
      <c r="C29" s="64"/>
      <c r="D29" s="122"/>
      <c r="E29" s="64"/>
      <c r="F29" s="64"/>
      <c r="G29" s="123">
        <v>0</v>
      </c>
      <c r="H29" s="121"/>
      <c r="I29" s="123">
        <v>0</v>
      </c>
      <c r="J29" s="121"/>
      <c r="K29" s="124">
        <v>0</v>
      </c>
      <c r="L29" s="125"/>
      <c r="M29" s="86">
        <v>0</v>
      </c>
      <c r="N29" s="121"/>
      <c r="O29" s="86">
        <v>0</v>
      </c>
      <c r="P29" s="121"/>
      <c r="Q29" s="86">
        <v>0</v>
      </c>
    </row>
    <row r="30" spans="1:17" s="65" customFormat="1" ht="15" customHeight="1" thickBot="1">
      <c r="A30" s="64" t="s">
        <v>235</v>
      </c>
      <c r="B30" s="64"/>
      <c r="C30" s="64"/>
      <c r="D30" s="120"/>
      <c r="E30" s="64"/>
      <c r="F30" s="64"/>
      <c r="G30" s="127">
        <f>SUM(G26:G29)</f>
        <v>593126</v>
      </c>
      <c r="H30" s="128"/>
      <c r="I30" s="127">
        <f>SUM(I26:I29)</f>
        <v>72404</v>
      </c>
      <c r="J30" s="128"/>
      <c r="K30" s="127">
        <f>SUM(K26:K29)</f>
        <v>59313</v>
      </c>
      <c r="L30" s="128"/>
      <c r="M30" s="127">
        <f>SUM(M26:M29)</f>
        <v>882133</v>
      </c>
      <c r="N30" s="128"/>
      <c r="O30" s="127">
        <f>SUM(O26:O29)</f>
        <v>72197</v>
      </c>
      <c r="P30" s="128"/>
      <c r="Q30" s="127">
        <f>SUM(Q26:Q29)</f>
        <v>1679173</v>
      </c>
    </row>
    <row r="31" spans="1:17" s="65" customFormat="1" ht="9" customHeight="1" thickTop="1">
      <c r="A31" s="129"/>
      <c r="B31" s="129"/>
      <c r="C31" s="129"/>
      <c r="D31" s="120"/>
      <c r="E31" s="64"/>
      <c r="F31" s="64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</row>
    <row r="32" spans="1:17" ht="9" customHeight="1"/>
    <row r="39" spans="1:17" s="134" customFormat="1" ht="15.95" customHeight="1">
      <c r="A39" s="131"/>
      <c r="B39" s="131"/>
      <c r="C39" s="131"/>
      <c r="D39" s="132"/>
      <c r="E39" s="131"/>
      <c r="F39" s="131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</row>
    <row r="40" spans="1:17" s="134" customFormat="1" ht="15" customHeight="1">
      <c r="A40" s="131"/>
      <c r="B40" s="131"/>
      <c r="C40" s="131"/>
      <c r="D40" s="132"/>
      <c r="E40" s="131"/>
      <c r="F40" s="131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</row>
    <row r="41" spans="1:17" s="135" customFormat="1" ht="15" customHeight="1">
      <c r="A41" s="131"/>
      <c r="B41" s="131"/>
      <c r="C41" s="131"/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</row>
    <row r="42" spans="1:17" s="137" customFormat="1" ht="16.5" customHeight="1">
      <c r="A42" s="136"/>
      <c r="B42" s="136"/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6"/>
      <c r="O42" s="136"/>
      <c r="P42" s="136"/>
    </row>
    <row r="43" spans="1:17" s="106" customFormat="1" ht="21">
      <c r="A43" s="138"/>
      <c r="B43" s="138"/>
      <c r="C43" s="138"/>
      <c r="D43" s="139"/>
      <c r="E43" s="140"/>
      <c r="F43" s="140"/>
      <c r="G43" s="141"/>
      <c r="H43" s="141"/>
      <c r="I43" s="141"/>
      <c r="J43" s="141"/>
      <c r="K43" s="141"/>
      <c r="L43" s="141"/>
      <c r="M43" s="141"/>
      <c r="N43" s="141"/>
      <c r="O43" s="141"/>
      <c r="P43" s="141"/>
      <c r="Q43" s="141"/>
    </row>
  </sheetData>
  <mergeCells count="9">
    <mergeCell ref="G10:O10"/>
    <mergeCell ref="K11:M11"/>
    <mergeCell ref="K12:M12"/>
    <mergeCell ref="A3:Q3"/>
    <mergeCell ref="A4:Q4"/>
    <mergeCell ref="A5:Q5"/>
    <mergeCell ref="A6:Q6"/>
    <mergeCell ref="G8:Q8"/>
    <mergeCell ref="G9:Q9"/>
  </mergeCells>
  <printOptions horizontalCentered="1"/>
  <pageMargins left="0.86614173228346458" right="0.59055118110236227" top="0.98425196850393704" bottom="0.78740157480314965" header="0.51181102362204722" footer="0.59055118110236227"/>
  <pageSetup paperSize="9" orientation="landscape" blackAndWhite="1" r:id="rId1"/>
  <headerFooter>
    <oddFooter>&amp;L&amp;"Angsana New,Regular"&amp;16Notes to interim financial statements form an integral part of these statement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78D5E-23D8-4C08-B4A8-9FE6F58BD124}">
  <dimension ref="A1:IS121"/>
  <sheetViews>
    <sheetView view="pageBreakPreview" zoomScale="130" zoomScaleNormal="106" zoomScaleSheetLayoutView="130" workbookViewId="0">
      <selection activeCell="D1" sqref="D1"/>
    </sheetView>
  </sheetViews>
  <sheetFormatPr defaultColWidth="9.140625" defaultRowHeight="24" customHeight="1"/>
  <cols>
    <col min="1" max="1" width="1.5703125" style="71" customWidth="1"/>
    <col min="2" max="2" width="1.42578125" style="71" customWidth="1"/>
    <col min="3" max="3" width="1.5703125" style="71" customWidth="1"/>
    <col min="4" max="4" width="41.28515625" style="71" customWidth="1"/>
    <col min="5" max="5" width="11.5703125" style="71" customWidth="1"/>
    <col min="6" max="6" width="0.85546875" style="71" customWidth="1"/>
    <col min="7" max="7" width="11.5703125" style="71" customWidth="1"/>
    <col min="8" max="8" width="0.85546875" style="71" customWidth="1"/>
    <col min="9" max="9" width="11.5703125" style="71" customWidth="1"/>
    <col min="10" max="10" width="0.85546875" style="71" customWidth="1"/>
    <col min="11" max="11" width="11.5703125" style="71" customWidth="1"/>
    <col min="12" max="12" width="11.5703125" style="71" hidden="1" customWidth="1"/>
    <col min="13" max="21" width="11.5703125" style="71" customWidth="1"/>
    <col min="22" max="256" width="9.140625" style="71"/>
    <col min="257" max="259" width="1.5703125" style="71" customWidth="1"/>
    <col min="260" max="260" width="40.42578125" style="71" customWidth="1"/>
    <col min="261" max="261" width="11.5703125" style="71" customWidth="1"/>
    <col min="262" max="262" width="0.85546875" style="71" customWidth="1"/>
    <col min="263" max="263" width="11.5703125" style="71" customWidth="1"/>
    <col min="264" max="264" width="0.85546875" style="71" customWidth="1"/>
    <col min="265" max="265" width="11.5703125" style="71" customWidth="1"/>
    <col min="266" max="266" width="0.85546875" style="71" customWidth="1"/>
    <col min="267" max="277" width="11.5703125" style="71" customWidth="1"/>
    <col min="278" max="512" width="9.140625" style="71"/>
    <col min="513" max="515" width="1.5703125" style="71" customWidth="1"/>
    <col min="516" max="516" width="40.42578125" style="71" customWidth="1"/>
    <col min="517" max="517" width="11.5703125" style="71" customWidth="1"/>
    <col min="518" max="518" width="0.85546875" style="71" customWidth="1"/>
    <col min="519" max="519" width="11.5703125" style="71" customWidth="1"/>
    <col min="520" max="520" width="0.85546875" style="71" customWidth="1"/>
    <col min="521" max="521" width="11.5703125" style="71" customWidth="1"/>
    <col min="522" max="522" width="0.85546875" style="71" customWidth="1"/>
    <col min="523" max="533" width="11.5703125" style="71" customWidth="1"/>
    <col min="534" max="768" width="9.140625" style="71"/>
    <col min="769" max="771" width="1.5703125" style="71" customWidth="1"/>
    <col min="772" max="772" width="40.42578125" style="71" customWidth="1"/>
    <col min="773" max="773" width="11.5703125" style="71" customWidth="1"/>
    <col min="774" max="774" width="0.85546875" style="71" customWidth="1"/>
    <col min="775" max="775" width="11.5703125" style="71" customWidth="1"/>
    <col min="776" max="776" width="0.85546875" style="71" customWidth="1"/>
    <col min="777" max="777" width="11.5703125" style="71" customWidth="1"/>
    <col min="778" max="778" width="0.85546875" style="71" customWidth="1"/>
    <col min="779" max="789" width="11.5703125" style="71" customWidth="1"/>
    <col min="790" max="1024" width="9.140625" style="71"/>
    <col min="1025" max="1027" width="1.5703125" style="71" customWidth="1"/>
    <col min="1028" max="1028" width="40.42578125" style="71" customWidth="1"/>
    <col min="1029" max="1029" width="11.5703125" style="71" customWidth="1"/>
    <col min="1030" max="1030" width="0.85546875" style="71" customWidth="1"/>
    <col min="1031" max="1031" width="11.5703125" style="71" customWidth="1"/>
    <col min="1032" max="1032" width="0.85546875" style="71" customWidth="1"/>
    <col min="1033" max="1033" width="11.5703125" style="71" customWidth="1"/>
    <col min="1034" max="1034" width="0.85546875" style="71" customWidth="1"/>
    <col min="1035" max="1045" width="11.5703125" style="71" customWidth="1"/>
    <col min="1046" max="1280" width="9.140625" style="71"/>
    <col min="1281" max="1283" width="1.5703125" style="71" customWidth="1"/>
    <col min="1284" max="1284" width="40.42578125" style="71" customWidth="1"/>
    <col min="1285" max="1285" width="11.5703125" style="71" customWidth="1"/>
    <col min="1286" max="1286" width="0.85546875" style="71" customWidth="1"/>
    <col min="1287" max="1287" width="11.5703125" style="71" customWidth="1"/>
    <col min="1288" max="1288" width="0.85546875" style="71" customWidth="1"/>
    <col min="1289" max="1289" width="11.5703125" style="71" customWidth="1"/>
    <col min="1290" max="1290" width="0.85546875" style="71" customWidth="1"/>
    <col min="1291" max="1301" width="11.5703125" style="71" customWidth="1"/>
    <col min="1302" max="1536" width="9.140625" style="71"/>
    <col min="1537" max="1539" width="1.5703125" style="71" customWidth="1"/>
    <col min="1540" max="1540" width="40.42578125" style="71" customWidth="1"/>
    <col min="1541" max="1541" width="11.5703125" style="71" customWidth="1"/>
    <col min="1542" max="1542" width="0.85546875" style="71" customWidth="1"/>
    <col min="1543" max="1543" width="11.5703125" style="71" customWidth="1"/>
    <col min="1544" max="1544" width="0.85546875" style="71" customWidth="1"/>
    <col min="1545" max="1545" width="11.5703125" style="71" customWidth="1"/>
    <col min="1546" max="1546" width="0.85546875" style="71" customWidth="1"/>
    <col min="1547" max="1557" width="11.5703125" style="71" customWidth="1"/>
    <col min="1558" max="1792" width="9.140625" style="71"/>
    <col min="1793" max="1795" width="1.5703125" style="71" customWidth="1"/>
    <col min="1796" max="1796" width="40.42578125" style="71" customWidth="1"/>
    <col min="1797" max="1797" width="11.5703125" style="71" customWidth="1"/>
    <col min="1798" max="1798" width="0.85546875" style="71" customWidth="1"/>
    <col min="1799" max="1799" width="11.5703125" style="71" customWidth="1"/>
    <col min="1800" max="1800" width="0.85546875" style="71" customWidth="1"/>
    <col min="1801" max="1801" width="11.5703125" style="71" customWidth="1"/>
    <col min="1802" max="1802" width="0.85546875" style="71" customWidth="1"/>
    <col min="1803" max="1813" width="11.5703125" style="71" customWidth="1"/>
    <col min="1814" max="2048" width="9.140625" style="71"/>
    <col min="2049" max="2051" width="1.5703125" style="71" customWidth="1"/>
    <col min="2052" max="2052" width="40.42578125" style="71" customWidth="1"/>
    <col min="2053" max="2053" width="11.5703125" style="71" customWidth="1"/>
    <col min="2054" max="2054" width="0.85546875" style="71" customWidth="1"/>
    <col min="2055" max="2055" width="11.5703125" style="71" customWidth="1"/>
    <col min="2056" max="2056" width="0.85546875" style="71" customWidth="1"/>
    <col min="2057" max="2057" width="11.5703125" style="71" customWidth="1"/>
    <col min="2058" max="2058" width="0.85546875" style="71" customWidth="1"/>
    <col min="2059" max="2069" width="11.5703125" style="71" customWidth="1"/>
    <col min="2070" max="2304" width="9.140625" style="71"/>
    <col min="2305" max="2307" width="1.5703125" style="71" customWidth="1"/>
    <col min="2308" max="2308" width="40.42578125" style="71" customWidth="1"/>
    <col min="2309" max="2309" width="11.5703125" style="71" customWidth="1"/>
    <col min="2310" max="2310" width="0.85546875" style="71" customWidth="1"/>
    <col min="2311" max="2311" width="11.5703125" style="71" customWidth="1"/>
    <col min="2312" max="2312" width="0.85546875" style="71" customWidth="1"/>
    <col min="2313" max="2313" width="11.5703125" style="71" customWidth="1"/>
    <col min="2314" max="2314" width="0.85546875" style="71" customWidth="1"/>
    <col min="2315" max="2325" width="11.5703125" style="71" customWidth="1"/>
    <col min="2326" max="2560" width="9.140625" style="71"/>
    <col min="2561" max="2563" width="1.5703125" style="71" customWidth="1"/>
    <col min="2564" max="2564" width="40.42578125" style="71" customWidth="1"/>
    <col min="2565" max="2565" width="11.5703125" style="71" customWidth="1"/>
    <col min="2566" max="2566" width="0.85546875" style="71" customWidth="1"/>
    <col min="2567" max="2567" width="11.5703125" style="71" customWidth="1"/>
    <col min="2568" max="2568" width="0.85546875" style="71" customWidth="1"/>
    <col min="2569" max="2569" width="11.5703125" style="71" customWidth="1"/>
    <col min="2570" max="2570" width="0.85546875" style="71" customWidth="1"/>
    <col min="2571" max="2581" width="11.5703125" style="71" customWidth="1"/>
    <col min="2582" max="2816" width="9.140625" style="71"/>
    <col min="2817" max="2819" width="1.5703125" style="71" customWidth="1"/>
    <col min="2820" max="2820" width="40.42578125" style="71" customWidth="1"/>
    <col min="2821" max="2821" width="11.5703125" style="71" customWidth="1"/>
    <col min="2822" max="2822" width="0.85546875" style="71" customWidth="1"/>
    <col min="2823" max="2823" width="11.5703125" style="71" customWidth="1"/>
    <col min="2824" max="2824" width="0.85546875" style="71" customWidth="1"/>
    <col min="2825" max="2825" width="11.5703125" style="71" customWidth="1"/>
    <col min="2826" max="2826" width="0.85546875" style="71" customWidth="1"/>
    <col min="2827" max="2837" width="11.5703125" style="71" customWidth="1"/>
    <col min="2838" max="3072" width="9.140625" style="71"/>
    <col min="3073" max="3075" width="1.5703125" style="71" customWidth="1"/>
    <col min="3076" max="3076" width="40.42578125" style="71" customWidth="1"/>
    <col min="3077" max="3077" width="11.5703125" style="71" customWidth="1"/>
    <col min="3078" max="3078" width="0.85546875" style="71" customWidth="1"/>
    <col min="3079" max="3079" width="11.5703125" style="71" customWidth="1"/>
    <col min="3080" max="3080" width="0.85546875" style="71" customWidth="1"/>
    <col min="3081" max="3081" width="11.5703125" style="71" customWidth="1"/>
    <col min="3082" max="3082" width="0.85546875" style="71" customWidth="1"/>
    <col min="3083" max="3093" width="11.5703125" style="71" customWidth="1"/>
    <col min="3094" max="3328" width="9.140625" style="71"/>
    <col min="3329" max="3331" width="1.5703125" style="71" customWidth="1"/>
    <col min="3332" max="3332" width="40.42578125" style="71" customWidth="1"/>
    <col min="3333" max="3333" width="11.5703125" style="71" customWidth="1"/>
    <col min="3334" max="3334" width="0.85546875" style="71" customWidth="1"/>
    <col min="3335" max="3335" width="11.5703125" style="71" customWidth="1"/>
    <col min="3336" max="3336" width="0.85546875" style="71" customWidth="1"/>
    <col min="3337" max="3337" width="11.5703125" style="71" customWidth="1"/>
    <col min="3338" max="3338" width="0.85546875" style="71" customWidth="1"/>
    <col min="3339" max="3349" width="11.5703125" style="71" customWidth="1"/>
    <col min="3350" max="3584" width="9.140625" style="71"/>
    <col min="3585" max="3587" width="1.5703125" style="71" customWidth="1"/>
    <col min="3588" max="3588" width="40.42578125" style="71" customWidth="1"/>
    <col min="3589" max="3589" width="11.5703125" style="71" customWidth="1"/>
    <col min="3590" max="3590" width="0.85546875" style="71" customWidth="1"/>
    <col min="3591" max="3591" width="11.5703125" style="71" customWidth="1"/>
    <col min="3592" max="3592" width="0.85546875" style="71" customWidth="1"/>
    <col min="3593" max="3593" width="11.5703125" style="71" customWidth="1"/>
    <col min="3594" max="3594" width="0.85546875" style="71" customWidth="1"/>
    <col min="3595" max="3605" width="11.5703125" style="71" customWidth="1"/>
    <col min="3606" max="3840" width="9.140625" style="71"/>
    <col min="3841" max="3843" width="1.5703125" style="71" customWidth="1"/>
    <col min="3844" max="3844" width="40.42578125" style="71" customWidth="1"/>
    <col min="3845" max="3845" width="11.5703125" style="71" customWidth="1"/>
    <col min="3846" max="3846" width="0.85546875" style="71" customWidth="1"/>
    <col min="3847" max="3847" width="11.5703125" style="71" customWidth="1"/>
    <col min="3848" max="3848" width="0.85546875" style="71" customWidth="1"/>
    <col min="3849" max="3849" width="11.5703125" style="71" customWidth="1"/>
    <col min="3850" max="3850" width="0.85546875" style="71" customWidth="1"/>
    <col min="3851" max="3861" width="11.5703125" style="71" customWidth="1"/>
    <col min="3862" max="4096" width="9.140625" style="71"/>
    <col min="4097" max="4099" width="1.5703125" style="71" customWidth="1"/>
    <col min="4100" max="4100" width="40.42578125" style="71" customWidth="1"/>
    <col min="4101" max="4101" width="11.5703125" style="71" customWidth="1"/>
    <col min="4102" max="4102" width="0.85546875" style="71" customWidth="1"/>
    <col min="4103" max="4103" width="11.5703125" style="71" customWidth="1"/>
    <col min="4104" max="4104" width="0.85546875" style="71" customWidth="1"/>
    <col min="4105" max="4105" width="11.5703125" style="71" customWidth="1"/>
    <col min="4106" max="4106" width="0.85546875" style="71" customWidth="1"/>
    <col min="4107" max="4117" width="11.5703125" style="71" customWidth="1"/>
    <col min="4118" max="4352" width="9.140625" style="71"/>
    <col min="4353" max="4355" width="1.5703125" style="71" customWidth="1"/>
    <col min="4356" max="4356" width="40.42578125" style="71" customWidth="1"/>
    <col min="4357" max="4357" width="11.5703125" style="71" customWidth="1"/>
    <col min="4358" max="4358" width="0.85546875" style="71" customWidth="1"/>
    <col min="4359" max="4359" width="11.5703125" style="71" customWidth="1"/>
    <col min="4360" max="4360" width="0.85546875" style="71" customWidth="1"/>
    <col min="4361" max="4361" width="11.5703125" style="71" customWidth="1"/>
    <col min="4362" max="4362" width="0.85546875" style="71" customWidth="1"/>
    <col min="4363" max="4373" width="11.5703125" style="71" customWidth="1"/>
    <col min="4374" max="4608" width="9.140625" style="71"/>
    <col min="4609" max="4611" width="1.5703125" style="71" customWidth="1"/>
    <col min="4612" max="4612" width="40.42578125" style="71" customWidth="1"/>
    <col min="4613" max="4613" width="11.5703125" style="71" customWidth="1"/>
    <col min="4614" max="4614" width="0.85546875" style="71" customWidth="1"/>
    <col min="4615" max="4615" width="11.5703125" style="71" customWidth="1"/>
    <col min="4616" max="4616" width="0.85546875" style="71" customWidth="1"/>
    <col min="4617" max="4617" width="11.5703125" style="71" customWidth="1"/>
    <col min="4618" max="4618" width="0.85546875" style="71" customWidth="1"/>
    <col min="4619" max="4629" width="11.5703125" style="71" customWidth="1"/>
    <col min="4630" max="4864" width="9.140625" style="71"/>
    <col min="4865" max="4867" width="1.5703125" style="71" customWidth="1"/>
    <col min="4868" max="4868" width="40.42578125" style="71" customWidth="1"/>
    <col min="4869" max="4869" width="11.5703125" style="71" customWidth="1"/>
    <col min="4870" max="4870" width="0.85546875" style="71" customWidth="1"/>
    <col min="4871" max="4871" width="11.5703125" style="71" customWidth="1"/>
    <col min="4872" max="4872" width="0.85546875" style="71" customWidth="1"/>
    <col min="4873" max="4873" width="11.5703125" style="71" customWidth="1"/>
    <col min="4874" max="4874" width="0.85546875" style="71" customWidth="1"/>
    <col min="4875" max="4885" width="11.5703125" style="71" customWidth="1"/>
    <col min="4886" max="5120" width="9.140625" style="71"/>
    <col min="5121" max="5123" width="1.5703125" style="71" customWidth="1"/>
    <col min="5124" max="5124" width="40.42578125" style="71" customWidth="1"/>
    <col min="5125" max="5125" width="11.5703125" style="71" customWidth="1"/>
    <col min="5126" max="5126" width="0.85546875" style="71" customWidth="1"/>
    <col min="5127" max="5127" width="11.5703125" style="71" customWidth="1"/>
    <col min="5128" max="5128" width="0.85546875" style="71" customWidth="1"/>
    <col min="5129" max="5129" width="11.5703125" style="71" customWidth="1"/>
    <col min="5130" max="5130" width="0.85546875" style="71" customWidth="1"/>
    <col min="5131" max="5141" width="11.5703125" style="71" customWidth="1"/>
    <col min="5142" max="5376" width="9.140625" style="71"/>
    <col min="5377" max="5379" width="1.5703125" style="71" customWidth="1"/>
    <col min="5380" max="5380" width="40.42578125" style="71" customWidth="1"/>
    <col min="5381" max="5381" width="11.5703125" style="71" customWidth="1"/>
    <col min="5382" max="5382" width="0.85546875" style="71" customWidth="1"/>
    <col min="5383" max="5383" width="11.5703125" style="71" customWidth="1"/>
    <col min="5384" max="5384" width="0.85546875" style="71" customWidth="1"/>
    <col min="5385" max="5385" width="11.5703125" style="71" customWidth="1"/>
    <col min="5386" max="5386" width="0.85546875" style="71" customWidth="1"/>
    <col min="5387" max="5397" width="11.5703125" style="71" customWidth="1"/>
    <col min="5398" max="5632" width="9.140625" style="71"/>
    <col min="5633" max="5635" width="1.5703125" style="71" customWidth="1"/>
    <col min="5636" max="5636" width="40.42578125" style="71" customWidth="1"/>
    <col min="5637" max="5637" width="11.5703125" style="71" customWidth="1"/>
    <col min="5638" max="5638" width="0.85546875" style="71" customWidth="1"/>
    <col min="5639" max="5639" width="11.5703125" style="71" customWidth="1"/>
    <col min="5640" max="5640" width="0.85546875" style="71" customWidth="1"/>
    <col min="5641" max="5641" width="11.5703125" style="71" customWidth="1"/>
    <col min="5642" max="5642" width="0.85546875" style="71" customWidth="1"/>
    <col min="5643" max="5653" width="11.5703125" style="71" customWidth="1"/>
    <col min="5654" max="5888" width="9.140625" style="71"/>
    <col min="5889" max="5891" width="1.5703125" style="71" customWidth="1"/>
    <col min="5892" max="5892" width="40.42578125" style="71" customWidth="1"/>
    <col min="5893" max="5893" width="11.5703125" style="71" customWidth="1"/>
    <col min="5894" max="5894" width="0.85546875" style="71" customWidth="1"/>
    <col min="5895" max="5895" width="11.5703125" style="71" customWidth="1"/>
    <col min="5896" max="5896" width="0.85546875" style="71" customWidth="1"/>
    <col min="5897" max="5897" width="11.5703125" style="71" customWidth="1"/>
    <col min="5898" max="5898" width="0.85546875" style="71" customWidth="1"/>
    <col min="5899" max="5909" width="11.5703125" style="71" customWidth="1"/>
    <col min="5910" max="6144" width="9.140625" style="71"/>
    <col min="6145" max="6147" width="1.5703125" style="71" customWidth="1"/>
    <col min="6148" max="6148" width="40.42578125" style="71" customWidth="1"/>
    <col min="6149" max="6149" width="11.5703125" style="71" customWidth="1"/>
    <col min="6150" max="6150" width="0.85546875" style="71" customWidth="1"/>
    <col min="6151" max="6151" width="11.5703125" style="71" customWidth="1"/>
    <col min="6152" max="6152" width="0.85546875" style="71" customWidth="1"/>
    <col min="6153" max="6153" width="11.5703125" style="71" customWidth="1"/>
    <col min="6154" max="6154" width="0.85546875" style="71" customWidth="1"/>
    <col min="6155" max="6165" width="11.5703125" style="71" customWidth="1"/>
    <col min="6166" max="6400" width="9.140625" style="71"/>
    <col min="6401" max="6403" width="1.5703125" style="71" customWidth="1"/>
    <col min="6404" max="6404" width="40.42578125" style="71" customWidth="1"/>
    <col min="6405" max="6405" width="11.5703125" style="71" customWidth="1"/>
    <col min="6406" max="6406" width="0.85546875" style="71" customWidth="1"/>
    <col min="6407" max="6407" width="11.5703125" style="71" customWidth="1"/>
    <col min="6408" max="6408" width="0.85546875" style="71" customWidth="1"/>
    <col min="6409" max="6409" width="11.5703125" style="71" customWidth="1"/>
    <col min="6410" max="6410" width="0.85546875" style="71" customWidth="1"/>
    <col min="6411" max="6421" width="11.5703125" style="71" customWidth="1"/>
    <col min="6422" max="6656" width="9.140625" style="71"/>
    <col min="6657" max="6659" width="1.5703125" style="71" customWidth="1"/>
    <col min="6660" max="6660" width="40.42578125" style="71" customWidth="1"/>
    <col min="6661" max="6661" width="11.5703125" style="71" customWidth="1"/>
    <col min="6662" max="6662" width="0.85546875" style="71" customWidth="1"/>
    <col min="6663" max="6663" width="11.5703125" style="71" customWidth="1"/>
    <col min="6664" max="6664" width="0.85546875" style="71" customWidth="1"/>
    <col min="6665" max="6665" width="11.5703125" style="71" customWidth="1"/>
    <col min="6666" max="6666" width="0.85546875" style="71" customWidth="1"/>
    <col min="6667" max="6677" width="11.5703125" style="71" customWidth="1"/>
    <col min="6678" max="6912" width="9.140625" style="71"/>
    <col min="6913" max="6915" width="1.5703125" style="71" customWidth="1"/>
    <col min="6916" max="6916" width="40.42578125" style="71" customWidth="1"/>
    <col min="6917" max="6917" width="11.5703125" style="71" customWidth="1"/>
    <col min="6918" max="6918" width="0.85546875" style="71" customWidth="1"/>
    <col min="6919" max="6919" width="11.5703125" style="71" customWidth="1"/>
    <col min="6920" max="6920" width="0.85546875" style="71" customWidth="1"/>
    <col min="6921" max="6921" width="11.5703125" style="71" customWidth="1"/>
    <col min="6922" max="6922" width="0.85546875" style="71" customWidth="1"/>
    <col min="6923" max="6933" width="11.5703125" style="71" customWidth="1"/>
    <col min="6934" max="7168" width="9.140625" style="71"/>
    <col min="7169" max="7171" width="1.5703125" style="71" customWidth="1"/>
    <col min="7172" max="7172" width="40.42578125" style="71" customWidth="1"/>
    <col min="7173" max="7173" width="11.5703125" style="71" customWidth="1"/>
    <col min="7174" max="7174" width="0.85546875" style="71" customWidth="1"/>
    <col min="7175" max="7175" width="11.5703125" style="71" customWidth="1"/>
    <col min="7176" max="7176" width="0.85546875" style="71" customWidth="1"/>
    <col min="7177" max="7177" width="11.5703125" style="71" customWidth="1"/>
    <col min="7178" max="7178" width="0.85546875" style="71" customWidth="1"/>
    <col min="7179" max="7189" width="11.5703125" style="71" customWidth="1"/>
    <col min="7190" max="7424" width="9.140625" style="71"/>
    <col min="7425" max="7427" width="1.5703125" style="71" customWidth="1"/>
    <col min="7428" max="7428" width="40.42578125" style="71" customWidth="1"/>
    <col min="7429" max="7429" width="11.5703125" style="71" customWidth="1"/>
    <col min="7430" max="7430" width="0.85546875" style="71" customWidth="1"/>
    <col min="7431" max="7431" width="11.5703125" style="71" customWidth="1"/>
    <col min="7432" max="7432" width="0.85546875" style="71" customWidth="1"/>
    <col min="7433" max="7433" width="11.5703125" style="71" customWidth="1"/>
    <col min="7434" max="7434" width="0.85546875" style="71" customWidth="1"/>
    <col min="7435" max="7445" width="11.5703125" style="71" customWidth="1"/>
    <col min="7446" max="7680" width="9.140625" style="71"/>
    <col min="7681" max="7683" width="1.5703125" style="71" customWidth="1"/>
    <col min="7684" max="7684" width="40.42578125" style="71" customWidth="1"/>
    <col min="7685" max="7685" width="11.5703125" style="71" customWidth="1"/>
    <col min="7686" max="7686" width="0.85546875" style="71" customWidth="1"/>
    <col min="7687" max="7687" width="11.5703125" style="71" customWidth="1"/>
    <col min="7688" max="7688" width="0.85546875" style="71" customWidth="1"/>
    <col min="7689" max="7689" width="11.5703125" style="71" customWidth="1"/>
    <col min="7690" max="7690" width="0.85546875" style="71" customWidth="1"/>
    <col min="7691" max="7701" width="11.5703125" style="71" customWidth="1"/>
    <col min="7702" max="7936" width="9.140625" style="71"/>
    <col min="7937" max="7939" width="1.5703125" style="71" customWidth="1"/>
    <col min="7940" max="7940" width="40.42578125" style="71" customWidth="1"/>
    <col min="7941" max="7941" width="11.5703125" style="71" customWidth="1"/>
    <col min="7942" max="7942" width="0.85546875" style="71" customWidth="1"/>
    <col min="7943" max="7943" width="11.5703125" style="71" customWidth="1"/>
    <col min="7944" max="7944" width="0.85546875" style="71" customWidth="1"/>
    <col min="7945" max="7945" width="11.5703125" style="71" customWidth="1"/>
    <col min="7946" max="7946" width="0.85546875" style="71" customWidth="1"/>
    <col min="7947" max="7957" width="11.5703125" style="71" customWidth="1"/>
    <col min="7958" max="8192" width="9.140625" style="71"/>
    <col min="8193" max="8195" width="1.5703125" style="71" customWidth="1"/>
    <col min="8196" max="8196" width="40.42578125" style="71" customWidth="1"/>
    <col min="8197" max="8197" width="11.5703125" style="71" customWidth="1"/>
    <col min="8198" max="8198" width="0.85546875" style="71" customWidth="1"/>
    <col min="8199" max="8199" width="11.5703125" style="71" customWidth="1"/>
    <col min="8200" max="8200" width="0.85546875" style="71" customWidth="1"/>
    <col min="8201" max="8201" width="11.5703125" style="71" customWidth="1"/>
    <col min="8202" max="8202" width="0.85546875" style="71" customWidth="1"/>
    <col min="8203" max="8213" width="11.5703125" style="71" customWidth="1"/>
    <col min="8214" max="8448" width="9.140625" style="71"/>
    <col min="8449" max="8451" width="1.5703125" style="71" customWidth="1"/>
    <col min="8452" max="8452" width="40.42578125" style="71" customWidth="1"/>
    <col min="8453" max="8453" width="11.5703125" style="71" customWidth="1"/>
    <col min="8454" max="8454" width="0.85546875" style="71" customWidth="1"/>
    <col min="8455" max="8455" width="11.5703125" style="71" customWidth="1"/>
    <col min="8456" max="8456" width="0.85546875" style="71" customWidth="1"/>
    <col min="8457" max="8457" width="11.5703125" style="71" customWidth="1"/>
    <col min="8458" max="8458" width="0.85546875" style="71" customWidth="1"/>
    <col min="8459" max="8469" width="11.5703125" style="71" customWidth="1"/>
    <col min="8470" max="8704" width="9.140625" style="71"/>
    <col min="8705" max="8707" width="1.5703125" style="71" customWidth="1"/>
    <col min="8708" max="8708" width="40.42578125" style="71" customWidth="1"/>
    <col min="8709" max="8709" width="11.5703125" style="71" customWidth="1"/>
    <col min="8710" max="8710" width="0.85546875" style="71" customWidth="1"/>
    <col min="8711" max="8711" width="11.5703125" style="71" customWidth="1"/>
    <col min="8712" max="8712" width="0.85546875" style="71" customWidth="1"/>
    <col min="8713" max="8713" width="11.5703125" style="71" customWidth="1"/>
    <col min="8714" max="8714" width="0.85546875" style="71" customWidth="1"/>
    <col min="8715" max="8725" width="11.5703125" style="71" customWidth="1"/>
    <col min="8726" max="8960" width="9.140625" style="71"/>
    <col min="8961" max="8963" width="1.5703125" style="71" customWidth="1"/>
    <col min="8964" max="8964" width="40.42578125" style="71" customWidth="1"/>
    <col min="8965" max="8965" width="11.5703125" style="71" customWidth="1"/>
    <col min="8966" max="8966" width="0.85546875" style="71" customWidth="1"/>
    <col min="8967" max="8967" width="11.5703125" style="71" customWidth="1"/>
    <col min="8968" max="8968" width="0.85546875" style="71" customWidth="1"/>
    <col min="8969" max="8969" width="11.5703125" style="71" customWidth="1"/>
    <col min="8970" max="8970" width="0.85546875" style="71" customWidth="1"/>
    <col min="8971" max="8981" width="11.5703125" style="71" customWidth="1"/>
    <col min="8982" max="9216" width="9.140625" style="71"/>
    <col min="9217" max="9219" width="1.5703125" style="71" customWidth="1"/>
    <col min="9220" max="9220" width="40.42578125" style="71" customWidth="1"/>
    <col min="9221" max="9221" width="11.5703125" style="71" customWidth="1"/>
    <col min="9222" max="9222" width="0.85546875" style="71" customWidth="1"/>
    <col min="9223" max="9223" width="11.5703125" style="71" customWidth="1"/>
    <col min="9224" max="9224" width="0.85546875" style="71" customWidth="1"/>
    <col min="9225" max="9225" width="11.5703125" style="71" customWidth="1"/>
    <col min="9226" max="9226" width="0.85546875" style="71" customWidth="1"/>
    <col min="9227" max="9237" width="11.5703125" style="71" customWidth="1"/>
    <col min="9238" max="9472" width="9.140625" style="71"/>
    <col min="9473" max="9475" width="1.5703125" style="71" customWidth="1"/>
    <col min="9476" max="9476" width="40.42578125" style="71" customWidth="1"/>
    <col min="9477" max="9477" width="11.5703125" style="71" customWidth="1"/>
    <col min="9478" max="9478" width="0.85546875" style="71" customWidth="1"/>
    <col min="9479" max="9479" width="11.5703125" style="71" customWidth="1"/>
    <col min="9480" max="9480" width="0.85546875" style="71" customWidth="1"/>
    <col min="9481" max="9481" width="11.5703125" style="71" customWidth="1"/>
    <col min="9482" max="9482" width="0.85546875" style="71" customWidth="1"/>
    <col min="9483" max="9493" width="11.5703125" style="71" customWidth="1"/>
    <col min="9494" max="9728" width="9.140625" style="71"/>
    <col min="9729" max="9731" width="1.5703125" style="71" customWidth="1"/>
    <col min="9732" max="9732" width="40.42578125" style="71" customWidth="1"/>
    <col min="9733" max="9733" width="11.5703125" style="71" customWidth="1"/>
    <col min="9734" max="9734" width="0.85546875" style="71" customWidth="1"/>
    <col min="9735" max="9735" width="11.5703125" style="71" customWidth="1"/>
    <col min="9736" max="9736" width="0.85546875" style="71" customWidth="1"/>
    <col min="9737" max="9737" width="11.5703125" style="71" customWidth="1"/>
    <col min="9738" max="9738" width="0.85546875" style="71" customWidth="1"/>
    <col min="9739" max="9749" width="11.5703125" style="71" customWidth="1"/>
    <col min="9750" max="9984" width="9.140625" style="71"/>
    <col min="9985" max="9987" width="1.5703125" style="71" customWidth="1"/>
    <col min="9988" max="9988" width="40.42578125" style="71" customWidth="1"/>
    <col min="9989" max="9989" width="11.5703125" style="71" customWidth="1"/>
    <col min="9990" max="9990" width="0.85546875" style="71" customWidth="1"/>
    <col min="9991" max="9991" width="11.5703125" style="71" customWidth="1"/>
    <col min="9992" max="9992" width="0.85546875" style="71" customWidth="1"/>
    <col min="9993" max="9993" width="11.5703125" style="71" customWidth="1"/>
    <col min="9994" max="9994" width="0.85546875" style="71" customWidth="1"/>
    <col min="9995" max="10005" width="11.5703125" style="71" customWidth="1"/>
    <col min="10006" max="10240" width="9.140625" style="71"/>
    <col min="10241" max="10243" width="1.5703125" style="71" customWidth="1"/>
    <col min="10244" max="10244" width="40.42578125" style="71" customWidth="1"/>
    <col min="10245" max="10245" width="11.5703125" style="71" customWidth="1"/>
    <col min="10246" max="10246" width="0.85546875" style="71" customWidth="1"/>
    <col min="10247" max="10247" width="11.5703125" style="71" customWidth="1"/>
    <col min="10248" max="10248" width="0.85546875" style="71" customWidth="1"/>
    <col min="10249" max="10249" width="11.5703125" style="71" customWidth="1"/>
    <col min="10250" max="10250" width="0.85546875" style="71" customWidth="1"/>
    <col min="10251" max="10261" width="11.5703125" style="71" customWidth="1"/>
    <col min="10262" max="10496" width="9.140625" style="71"/>
    <col min="10497" max="10499" width="1.5703125" style="71" customWidth="1"/>
    <col min="10500" max="10500" width="40.42578125" style="71" customWidth="1"/>
    <col min="10501" max="10501" width="11.5703125" style="71" customWidth="1"/>
    <col min="10502" max="10502" width="0.85546875" style="71" customWidth="1"/>
    <col min="10503" max="10503" width="11.5703125" style="71" customWidth="1"/>
    <col min="10504" max="10504" width="0.85546875" style="71" customWidth="1"/>
    <col min="10505" max="10505" width="11.5703125" style="71" customWidth="1"/>
    <col min="10506" max="10506" width="0.85546875" style="71" customWidth="1"/>
    <col min="10507" max="10517" width="11.5703125" style="71" customWidth="1"/>
    <col min="10518" max="10752" width="9.140625" style="71"/>
    <col min="10753" max="10755" width="1.5703125" style="71" customWidth="1"/>
    <col min="10756" max="10756" width="40.42578125" style="71" customWidth="1"/>
    <col min="10757" max="10757" width="11.5703125" style="71" customWidth="1"/>
    <col min="10758" max="10758" width="0.85546875" style="71" customWidth="1"/>
    <col min="10759" max="10759" width="11.5703125" style="71" customWidth="1"/>
    <col min="10760" max="10760" width="0.85546875" style="71" customWidth="1"/>
    <col min="10761" max="10761" width="11.5703125" style="71" customWidth="1"/>
    <col min="10762" max="10762" width="0.85546875" style="71" customWidth="1"/>
    <col min="10763" max="10773" width="11.5703125" style="71" customWidth="1"/>
    <col min="10774" max="11008" width="9.140625" style="71"/>
    <col min="11009" max="11011" width="1.5703125" style="71" customWidth="1"/>
    <col min="11012" max="11012" width="40.42578125" style="71" customWidth="1"/>
    <col min="11013" max="11013" width="11.5703125" style="71" customWidth="1"/>
    <col min="11014" max="11014" width="0.85546875" style="71" customWidth="1"/>
    <col min="11015" max="11015" width="11.5703125" style="71" customWidth="1"/>
    <col min="11016" max="11016" width="0.85546875" style="71" customWidth="1"/>
    <col min="11017" max="11017" width="11.5703125" style="71" customWidth="1"/>
    <col min="11018" max="11018" width="0.85546875" style="71" customWidth="1"/>
    <col min="11019" max="11029" width="11.5703125" style="71" customWidth="1"/>
    <col min="11030" max="11264" width="9.140625" style="71"/>
    <col min="11265" max="11267" width="1.5703125" style="71" customWidth="1"/>
    <col min="11268" max="11268" width="40.42578125" style="71" customWidth="1"/>
    <col min="11269" max="11269" width="11.5703125" style="71" customWidth="1"/>
    <col min="11270" max="11270" width="0.85546875" style="71" customWidth="1"/>
    <col min="11271" max="11271" width="11.5703125" style="71" customWidth="1"/>
    <col min="11272" max="11272" width="0.85546875" style="71" customWidth="1"/>
    <col min="11273" max="11273" width="11.5703125" style="71" customWidth="1"/>
    <col min="11274" max="11274" width="0.85546875" style="71" customWidth="1"/>
    <col min="11275" max="11285" width="11.5703125" style="71" customWidth="1"/>
    <col min="11286" max="11520" width="9.140625" style="71"/>
    <col min="11521" max="11523" width="1.5703125" style="71" customWidth="1"/>
    <col min="11524" max="11524" width="40.42578125" style="71" customWidth="1"/>
    <col min="11525" max="11525" width="11.5703125" style="71" customWidth="1"/>
    <col min="11526" max="11526" width="0.85546875" style="71" customWidth="1"/>
    <col min="11527" max="11527" width="11.5703125" style="71" customWidth="1"/>
    <col min="11528" max="11528" width="0.85546875" style="71" customWidth="1"/>
    <col min="11529" max="11529" width="11.5703125" style="71" customWidth="1"/>
    <col min="11530" max="11530" width="0.85546875" style="71" customWidth="1"/>
    <col min="11531" max="11541" width="11.5703125" style="71" customWidth="1"/>
    <col min="11542" max="11776" width="9.140625" style="71"/>
    <col min="11777" max="11779" width="1.5703125" style="71" customWidth="1"/>
    <col min="11780" max="11780" width="40.42578125" style="71" customWidth="1"/>
    <col min="11781" max="11781" width="11.5703125" style="71" customWidth="1"/>
    <col min="11782" max="11782" width="0.85546875" style="71" customWidth="1"/>
    <col min="11783" max="11783" width="11.5703125" style="71" customWidth="1"/>
    <col min="11784" max="11784" width="0.85546875" style="71" customWidth="1"/>
    <col min="11785" max="11785" width="11.5703125" style="71" customWidth="1"/>
    <col min="11786" max="11786" width="0.85546875" style="71" customWidth="1"/>
    <col min="11787" max="11797" width="11.5703125" style="71" customWidth="1"/>
    <col min="11798" max="12032" width="9.140625" style="71"/>
    <col min="12033" max="12035" width="1.5703125" style="71" customWidth="1"/>
    <col min="12036" max="12036" width="40.42578125" style="71" customWidth="1"/>
    <col min="12037" max="12037" width="11.5703125" style="71" customWidth="1"/>
    <col min="12038" max="12038" width="0.85546875" style="71" customWidth="1"/>
    <col min="12039" max="12039" width="11.5703125" style="71" customWidth="1"/>
    <col min="12040" max="12040" width="0.85546875" style="71" customWidth="1"/>
    <col min="12041" max="12041" width="11.5703125" style="71" customWidth="1"/>
    <col min="12042" max="12042" width="0.85546875" style="71" customWidth="1"/>
    <col min="12043" max="12053" width="11.5703125" style="71" customWidth="1"/>
    <col min="12054" max="12288" width="9.140625" style="71"/>
    <col min="12289" max="12291" width="1.5703125" style="71" customWidth="1"/>
    <col min="12292" max="12292" width="40.42578125" style="71" customWidth="1"/>
    <col min="12293" max="12293" width="11.5703125" style="71" customWidth="1"/>
    <col min="12294" max="12294" width="0.85546875" style="71" customWidth="1"/>
    <col min="12295" max="12295" width="11.5703125" style="71" customWidth="1"/>
    <col min="12296" max="12296" width="0.85546875" style="71" customWidth="1"/>
    <col min="12297" max="12297" width="11.5703125" style="71" customWidth="1"/>
    <col min="12298" max="12298" width="0.85546875" style="71" customWidth="1"/>
    <col min="12299" max="12309" width="11.5703125" style="71" customWidth="1"/>
    <col min="12310" max="12544" width="9.140625" style="71"/>
    <col min="12545" max="12547" width="1.5703125" style="71" customWidth="1"/>
    <col min="12548" max="12548" width="40.42578125" style="71" customWidth="1"/>
    <col min="12549" max="12549" width="11.5703125" style="71" customWidth="1"/>
    <col min="12550" max="12550" width="0.85546875" style="71" customWidth="1"/>
    <col min="12551" max="12551" width="11.5703125" style="71" customWidth="1"/>
    <col min="12552" max="12552" width="0.85546875" style="71" customWidth="1"/>
    <col min="12553" max="12553" width="11.5703125" style="71" customWidth="1"/>
    <col min="12554" max="12554" width="0.85546875" style="71" customWidth="1"/>
    <col min="12555" max="12565" width="11.5703125" style="71" customWidth="1"/>
    <col min="12566" max="12800" width="9.140625" style="71"/>
    <col min="12801" max="12803" width="1.5703125" style="71" customWidth="1"/>
    <col min="12804" max="12804" width="40.42578125" style="71" customWidth="1"/>
    <col min="12805" max="12805" width="11.5703125" style="71" customWidth="1"/>
    <col min="12806" max="12806" width="0.85546875" style="71" customWidth="1"/>
    <col min="12807" max="12807" width="11.5703125" style="71" customWidth="1"/>
    <col min="12808" max="12808" width="0.85546875" style="71" customWidth="1"/>
    <col min="12809" max="12809" width="11.5703125" style="71" customWidth="1"/>
    <col min="12810" max="12810" width="0.85546875" style="71" customWidth="1"/>
    <col min="12811" max="12821" width="11.5703125" style="71" customWidth="1"/>
    <col min="12822" max="13056" width="9.140625" style="71"/>
    <col min="13057" max="13059" width="1.5703125" style="71" customWidth="1"/>
    <col min="13060" max="13060" width="40.42578125" style="71" customWidth="1"/>
    <col min="13061" max="13061" width="11.5703125" style="71" customWidth="1"/>
    <col min="13062" max="13062" width="0.85546875" style="71" customWidth="1"/>
    <col min="13063" max="13063" width="11.5703125" style="71" customWidth="1"/>
    <col min="13064" max="13064" width="0.85546875" style="71" customWidth="1"/>
    <col min="13065" max="13065" width="11.5703125" style="71" customWidth="1"/>
    <col min="13066" max="13066" width="0.85546875" style="71" customWidth="1"/>
    <col min="13067" max="13077" width="11.5703125" style="71" customWidth="1"/>
    <col min="13078" max="13312" width="9.140625" style="71"/>
    <col min="13313" max="13315" width="1.5703125" style="71" customWidth="1"/>
    <col min="13316" max="13316" width="40.42578125" style="71" customWidth="1"/>
    <col min="13317" max="13317" width="11.5703125" style="71" customWidth="1"/>
    <col min="13318" max="13318" width="0.85546875" style="71" customWidth="1"/>
    <col min="13319" max="13319" width="11.5703125" style="71" customWidth="1"/>
    <col min="13320" max="13320" width="0.85546875" style="71" customWidth="1"/>
    <col min="13321" max="13321" width="11.5703125" style="71" customWidth="1"/>
    <col min="13322" max="13322" width="0.85546875" style="71" customWidth="1"/>
    <col min="13323" max="13333" width="11.5703125" style="71" customWidth="1"/>
    <col min="13334" max="13568" width="9.140625" style="71"/>
    <col min="13569" max="13571" width="1.5703125" style="71" customWidth="1"/>
    <col min="13572" max="13572" width="40.42578125" style="71" customWidth="1"/>
    <col min="13573" max="13573" width="11.5703125" style="71" customWidth="1"/>
    <col min="13574" max="13574" width="0.85546875" style="71" customWidth="1"/>
    <col min="13575" max="13575" width="11.5703125" style="71" customWidth="1"/>
    <col min="13576" max="13576" width="0.85546875" style="71" customWidth="1"/>
    <col min="13577" max="13577" width="11.5703125" style="71" customWidth="1"/>
    <col min="13578" max="13578" width="0.85546875" style="71" customWidth="1"/>
    <col min="13579" max="13589" width="11.5703125" style="71" customWidth="1"/>
    <col min="13590" max="13824" width="9.140625" style="71"/>
    <col min="13825" max="13827" width="1.5703125" style="71" customWidth="1"/>
    <col min="13828" max="13828" width="40.42578125" style="71" customWidth="1"/>
    <col min="13829" max="13829" width="11.5703125" style="71" customWidth="1"/>
    <col min="13830" max="13830" width="0.85546875" style="71" customWidth="1"/>
    <col min="13831" max="13831" width="11.5703125" style="71" customWidth="1"/>
    <col min="13832" max="13832" width="0.85546875" style="71" customWidth="1"/>
    <col min="13833" max="13833" width="11.5703125" style="71" customWidth="1"/>
    <col min="13834" max="13834" width="0.85546875" style="71" customWidth="1"/>
    <col min="13835" max="13845" width="11.5703125" style="71" customWidth="1"/>
    <col min="13846" max="14080" width="9.140625" style="71"/>
    <col min="14081" max="14083" width="1.5703125" style="71" customWidth="1"/>
    <col min="14084" max="14084" width="40.42578125" style="71" customWidth="1"/>
    <col min="14085" max="14085" width="11.5703125" style="71" customWidth="1"/>
    <col min="14086" max="14086" width="0.85546875" style="71" customWidth="1"/>
    <col min="14087" max="14087" width="11.5703125" style="71" customWidth="1"/>
    <col min="14088" max="14088" width="0.85546875" style="71" customWidth="1"/>
    <col min="14089" max="14089" width="11.5703125" style="71" customWidth="1"/>
    <col min="14090" max="14090" width="0.85546875" style="71" customWidth="1"/>
    <col min="14091" max="14101" width="11.5703125" style="71" customWidth="1"/>
    <col min="14102" max="14336" width="9.140625" style="71"/>
    <col min="14337" max="14339" width="1.5703125" style="71" customWidth="1"/>
    <col min="14340" max="14340" width="40.42578125" style="71" customWidth="1"/>
    <col min="14341" max="14341" width="11.5703125" style="71" customWidth="1"/>
    <col min="14342" max="14342" width="0.85546875" style="71" customWidth="1"/>
    <col min="14343" max="14343" width="11.5703125" style="71" customWidth="1"/>
    <col min="14344" max="14344" width="0.85546875" style="71" customWidth="1"/>
    <col min="14345" max="14345" width="11.5703125" style="71" customWidth="1"/>
    <col min="14346" max="14346" width="0.85546875" style="71" customWidth="1"/>
    <col min="14347" max="14357" width="11.5703125" style="71" customWidth="1"/>
    <col min="14358" max="14592" width="9.140625" style="71"/>
    <col min="14593" max="14595" width="1.5703125" style="71" customWidth="1"/>
    <col min="14596" max="14596" width="40.42578125" style="71" customWidth="1"/>
    <col min="14597" max="14597" width="11.5703125" style="71" customWidth="1"/>
    <col min="14598" max="14598" width="0.85546875" style="71" customWidth="1"/>
    <col min="14599" max="14599" width="11.5703125" style="71" customWidth="1"/>
    <col min="14600" max="14600" width="0.85546875" style="71" customWidth="1"/>
    <col min="14601" max="14601" width="11.5703125" style="71" customWidth="1"/>
    <col min="14602" max="14602" width="0.85546875" style="71" customWidth="1"/>
    <col min="14603" max="14613" width="11.5703125" style="71" customWidth="1"/>
    <col min="14614" max="14848" width="9.140625" style="71"/>
    <col min="14849" max="14851" width="1.5703125" style="71" customWidth="1"/>
    <col min="14852" max="14852" width="40.42578125" style="71" customWidth="1"/>
    <col min="14853" max="14853" width="11.5703125" style="71" customWidth="1"/>
    <col min="14854" max="14854" width="0.85546875" style="71" customWidth="1"/>
    <col min="14855" max="14855" width="11.5703125" style="71" customWidth="1"/>
    <col min="14856" max="14856" width="0.85546875" style="71" customWidth="1"/>
    <col min="14857" max="14857" width="11.5703125" style="71" customWidth="1"/>
    <col min="14858" max="14858" width="0.85546875" style="71" customWidth="1"/>
    <col min="14859" max="14869" width="11.5703125" style="71" customWidth="1"/>
    <col min="14870" max="15104" width="9.140625" style="71"/>
    <col min="15105" max="15107" width="1.5703125" style="71" customWidth="1"/>
    <col min="15108" max="15108" width="40.42578125" style="71" customWidth="1"/>
    <col min="15109" max="15109" width="11.5703125" style="71" customWidth="1"/>
    <col min="15110" max="15110" width="0.85546875" style="71" customWidth="1"/>
    <col min="15111" max="15111" width="11.5703125" style="71" customWidth="1"/>
    <col min="15112" max="15112" width="0.85546875" style="71" customWidth="1"/>
    <col min="15113" max="15113" width="11.5703125" style="71" customWidth="1"/>
    <col min="15114" max="15114" width="0.85546875" style="71" customWidth="1"/>
    <col min="15115" max="15125" width="11.5703125" style="71" customWidth="1"/>
    <col min="15126" max="15360" width="9.140625" style="71"/>
    <col min="15361" max="15363" width="1.5703125" style="71" customWidth="1"/>
    <col min="15364" max="15364" width="40.42578125" style="71" customWidth="1"/>
    <col min="15365" max="15365" width="11.5703125" style="71" customWidth="1"/>
    <col min="15366" max="15366" width="0.85546875" style="71" customWidth="1"/>
    <col min="15367" max="15367" width="11.5703125" style="71" customWidth="1"/>
    <col min="15368" max="15368" width="0.85546875" style="71" customWidth="1"/>
    <col min="15369" max="15369" width="11.5703125" style="71" customWidth="1"/>
    <col min="15370" max="15370" width="0.85546875" style="71" customWidth="1"/>
    <col min="15371" max="15381" width="11.5703125" style="71" customWidth="1"/>
    <col min="15382" max="15616" width="9.140625" style="71"/>
    <col min="15617" max="15619" width="1.5703125" style="71" customWidth="1"/>
    <col min="15620" max="15620" width="40.42578125" style="71" customWidth="1"/>
    <col min="15621" max="15621" width="11.5703125" style="71" customWidth="1"/>
    <col min="15622" max="15622" width="0.85546875" style="71" customWidth="1"/>
    <col min="15623" max="15623" width="11.5703125" style="71" customWidth="1"/>
    <col min="15624" max="15624" width="0.85546875" style="71" customWidth="1"/>
    <col min="15625" max="15625" width="11.5703125" style="71" customWidth="1"/>
    <col min="15626" max="15626" width="0.85546875" style="71" customWidth="1"/>
    <col min="15627" max="15637" width="11.5703125" style="71" customWidth="1"/>
    <col min="15638" max="15872" width="9.140625" style="71"/>
    <col min="15873" max="15875" width="1.5703125" style="71" customWidth="1"/>
    <col min="15876" max="15876" width="40.42578125" style="71" customWidth="1"/>
    <col min="15877" max="15877" width="11.5703125" style="71" customWidth="1"/>
    <col min="15878" max="15878" width="0.85546875" style="71" customWidth="1"/>
    <col min="15879" max="15879" width="11.5703125" style="71" customWidth="1"/>
    <col min="15880" max="15880" width="0.85546875" style="71" customWidth="1"/>
    <col min="15881" max="15881" width="11.5703125" style="71" customWidth="1"/>
    <col min="15882" max="15882" width="0.85546875" style="71" customWidth="1"/>
    <col min="15883" max="15893" width="11.5703125" style="71" customWidth="1"/>
    <col min="15894" max="16128" width="9.140625" style="71"/>
    <col min="16129" max="16131" width="1.5703125" style="71" customWidth="1"/>
    <col min="16132" max="16132" width="40.42578125" style="71" customWidth="1"/>
    <col min="16133" max="16133" width="11.5703125" style="71" customWidth="1"/>
    <col min="16134" max="16134" width="0.85546875" style="71" customWidth="1"/>
    <col min="16135" max="16135" width="11.5703125" style="71" customWidth="1"/>
    <col min="16136" max="16136" width="0.85546875" style="71" customWidth="1"/>
    <col min="16137" max="16137" width="11.5703125" style="71" customWidth="1"/>
    <col min="16138" max="16138" width="0.85546875" style="71" customWidth="1"/>
    <col min="16139" max="16149" width="11.5703125" style="71" customWidth="1"/>
    <col min="16150" max="16384" width="9.140625" style="71"/>
  </cols>
  <sheetData>
    <row r="1" spans="1:21" s="142" customFormat="1" ht="24" customHeight="1">
      <c r="J1" s="143"/>
      <c r="K1" s="19" t="s">
        <v>80</v>
      </c>
      <c r="L1" s="143"/>
      <c r="N1" s="144"/>
    </row>
    <row r="2" spans="1:21" s="142" customFormat="1" ht="24" customHeight="1">
      <c r="J2" s="143"/>
      <c r="K2" s="19" t="s">
        <v>81</v>
      </c>
      <c r="L2" s="143"/>
      <c r="N2" s="144"/>
    </row>
    <row r="3" spans="1:21" s="146" customFormat="1" ht="24" customHeight="1">
      <c r="A3" s="246" t="s">
        <v>143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145"/>
      <c r="M3" s="145"/>
      <c r="N3" s="145"/>
      <c r="O3" s="145"/>
      <c r="P3" s="145"/>
      <c r="Q3" s="145"/>
      <c r="R3" s="145"/>
      <c r="S3" s="145"/>
      <c r="T3" s="145"/>
      <c r="U3" s="145"/>
    </row>
    <row r="4" spans="1:21" s="146" customFormat="1" ht="24" customHeight="1">
      <c r="A4" s="244" t="s">
        <v>3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75"/>
      <c r="M4" s="75"/>
      <c r="N4" s="75"/>
      <c r="O4" s="75"/>
      <c r="P4" s="75"/>
      <c r="Q4" s="75"/>
      <c r="R4" s="75"/>
      <c r="S4" s="75"/>
      <c r="T4" s="75"/>
      <c r="U4" s="75"/>
    </row>
    <row r="5" spans="1:21" s="146" customFormat="1" ht="24" customHeight="1">
      <c r="A5" s="244" t="s">
        <v>151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75"/>
      <c r="M5" s="75"/>
      <c r="N5" s="75"/>
      <c r="O5" s="75"/>
      <c r="P5" s="75"/>
      <c r="Q5" s="75"/>
      <c r="R5" s="75"/>
      <c r="S5" s="75"/>
      <c r="T5" s="75"/>
      <c r="U5" s="75"/>
    </row>
    <row r="6" spans="1:21" s="146" customFormat="1" ht="24" customHeight="1">
      <c r="A6" s="244" t="s">
        <v>233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75"/>
      <c r="M6" s="75"/>
      <c r="N6" s="75"/>
      <c r="O6" s="75"/>
      <c r="P6" s="75"/>
      <c r="Q6" s="75"/>
      <c r="R6" s="75"/>
      <c r="S6" s="75"/>
      <c r="T6" s="75"/>
      <c r="U6" s="75"/>
    </row>
    <row r="7" spans="1:21" s="148" customFormat="1" ht="15.6" customHeight="1">
      <c r="A7" s="71"/>
      <c r="B7" s="71"/>
      <c r="C7" s="71"/>
      <c r="D7" s="71"/>
      <c r="E7" s="245" t="s">
        <v>6</v>
      </c>
      <c r="F7" s="245"/>
      <c r="G7" s="245"/>
      <c r="H7" s="245"/>
      <c r="I7" s="245"/>
      <c r="J7" s="245"/>
      <c r="K7" s="245"/>
      <c r="L7" s="147"/>
      <c r="M7" s="147"/>
      <c r="N7" s="147"/>
      <c r="O7" s="147"/>
      <c r="P7" s="147"/>
      <c r="Q7" s="147"/>
      <c r="R7" s="147"/>
      <c r="S7" s="147"/>
      <c r="T7" s="147"/>
      <c r="U7" s="147"/>
    </row>
    <row r="8" spans="1:21" s="148" customFormat="1" ht="15.6" customHeight="1">
      <c r="A8" s="71"/>
      <c r="B8" s="71"/>
      <c r="C8" s="71"/>
      <c r="D8" s="71"/>
      <c r="E8" s="243" t="s">
        <v>7</v>
      </c>
      <c r="F8" s="243"/>
      <c r="G8" s="243"/>
      <c r="H8" s="147"/>
      <c r="I8" s="243" t="s">
        <v>8</v>
      </c>
      <c r="J8" s="243"/>
      <c r="K8" s="243"/>
      <c r="L8" s="147"/>
      <c r="M8" s="147"/>
      <c r="N8" s="147"/>
      <c r="O8" s="147"/>
      <c r="P8" s="147"/>
      <c r="Q8" s="147"/>
      <c r="R8" s="147"/>
      <c r="S8" s="147"/>
      <c r="T8" s="147"/>
      <c r="U8" s="147"/>
    </row>
    <row r="9" spans="1:21" s="148" customFormat="1" ht="15.6" customHeight="1">
      <c r="A9" s="71"/>
      <c r="B9" s="71"/>
      <c r="C9" s="71"/>
      <c r="D9" s="71"/>
      <c r="E9" s="149">
        <v>2025</v>
      </c>
      <c r="F9" s="147"/>
      <c r="G9" s="149">
        <v>2024</v>
      </c>
      <c r="H9" s="147"/>
      <c r="I9" s="149">
        <v>2025</v>
      </c>
      <c r="J9" s="147"/>
      <c r="K9" s="149">
        <v>2024</v>
      </c>
      <c r="L9" s="147"/>
      <c r="M9" s="147"/>
      <c r="N9" s="147"/>
      <c r="O9" s="147"/>
      <c r="P9" s="147"/>
      <c r="Q9" s="147"/>
      <c r="R9" s="147"/>
      <c r="S9" s="147"/>
      <c r="T9" s="147"/>
      <c r="U9" s="147"/>
    </row>
    <row r="10" spans="1:21" s="148" customFormat="1" ht="15.6" customHeight="1">
      <c r="A10" s="71" t="s">
        <v>152</v>
      </c>
      <c r="B10" s="71"/>
      <c r="C10" s="71"/>
      <c r="D10" s="71"/>
      <c r="E10" s="150"/>
      <c r="F10" s="150"/>
      <c r="G10" s="150"/>
      <c r="H10" s="150"/>
      <c r="I10" s="151"/>
      <c r="J10" s="150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</row>
    <row r="11" spans="1:21" s="148" customFormat="1" ht="15.6" customHeight="1">
      <c r="A11" s="71" t="s">
        <v>141</v>
      </c>
      <c r="B11" s="71"/>
      <c r="C11" s="71"/>
      <c r="D11" s="71"/>
      <c r="E11" s="72">
        <v>23327</v>
      </c>
      <c r="F11" s="73"/>
      <c r="G11" s="72">
        <v>-82642</v>
      </c>
      <c r="H11" s="73"/>
      <c r="I11" s="73">
        <v>18967</v>
      </c>
      <c r="J11" s="73"/>
      <c r="K11" s="73">
        <v>-72708</v>
      </c>
      <c r="L11" s="73"/>
      <c r="M11" s="73"/>
      <c r="N11" s="73"/>
      <c r="O11" s="73"/>
      <c r="P11" s="73"/>
      <c r="Q11" s="73"/>
      <c r="R11" s="73"/>
      <c r="S11" s="73"/>
      <c r="T11" s="73"/>
      <c r="U11" s="73"/>
    </row>
    <row r="12" spans="1:21" s="148" customFormat="1" ht="15.6" customHeight="1">
      <c r="A12" s="71" t="s">
        <v>153</v>
      </c>
      <c r="B12" s="71"/>
      <c r="C12" s="71"/>
      <c r="D12" s="71"/>
      <c r="E12" s="72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</row>
    <row r="13" spans="1:21" s="148" customFormat="1" ht="15.6" customHeight="1">
      <c r="B13" s="71" t="s">
        <v>154</v>
      </c>
      <c r="C13" s="71"/>
      <c r="D13" s="71"/>
      <c r="E13" s="72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</row>
    <row r="14" spans="1:21" s="148" customFormat="1" ht="15.6" customHeight="1">
      <c r="B14" s="71"/>
      <c r="C14" s="105" t="s">
        <v>155</v>
      </c>
      <c r="D14" s="71"/>
      <c r="E14" s="72">
        <v>68879</v>
      </c>
      <c r="F14" s="73"/>
      <c r="G14" s="72">
        <v>72357</v>
      </c>
      <c r="H14" s="73"/>
      <c r="I14" s="73">
        <v>42751</v>
      </c>
      <c r="J14" s="73"/>
      <c r="K14" s="73">
        <v>45621</v>
      </c>
      <c r="L14" s="73" t="e">
        <f ca="1">_xlfn.XLOOKUP(C14,'[1]Cash Flows '!$C:$C,'[1]Cash Flows '!$C:$C)</f>
        <v>#NAME?</v>
      </c>
      <c r="M14" s="73"/>
      <c r="N14" s="73"/>
      <c r="O14" s="73"/>
      <c r="P14" s="73"/>
      <c r="Q14" s="73"/>
      <c r="R14" s="73"/>
      <c r="S14" s="73"/>
      <c r="T14" s="73"/>
      <c r="U14" s="73"/>
    </row>
    <row r="15" spans="1:21" s="148" customFormat="1" ht="15.6" customHeight="1">
      <c r="B15" s="71"/>
      <c r="C15" s="105" t="s">
        <v>225</v>
      </c>
      <c r="D15" s="71"/>
      <c r="E15" s="72">
        <v>-4513</v>
      </c>
      <c r="F15" s="73"/>
      <c r="G15" s="72">
        <v>970</v>
      </c>
      <c r="H15" s="73"/>
      <c r="I15" s="73">
        <v>8722</v>
      </c>
      <c r="J15" s="73"/>
      <c r="K15" s="73">
        <v>0</v>
      </c>
      <c r="L15" s="73" t="e">
        <f ca="1">_xlfn.XLOOKUP(C15,'[1]Cash Flows '!$C:$C,'[1]Cash Flows '!$C:$C)</f>
        <v>#NAME?</v>
      </c>
      <c r="M15" s="73"/>
      <c r="N15" s="73"/>
      <c r="O15" s="73"/>
      <c r="P15" s="73"/>
      <c r="Q15" s="73"/>
      <c r="R15" s="73"/>
      <c r="S15" s="73"/>
      <c r="T15" s="73"/>
      <c r="U15" s="73"/>
    </row>
    <row r="16" spans="1:21" s="148" customFormat="1" ht="15.6" customHeight="1">
      <c r="B16" s="71"/>
      <c r="C16" s="105" t="s">
        <v>223</v>
      </c>
      <c r="D16" s="71"/>
      <c r="E16" s="72">
        <v>2128</v>
      </c>
      <c r="F16" s="73"/>
      <c r="G16" s="72">
        <v>0</v>
      </c>
      <c r="H16" s="73"/>
      <c r="I16" s="72">
        <v>0</v>
      </c>
      <c r="J16" s="73"/>
      <c r="K16" s="72">
        <v>0</v>
      </c>
      <c r="L16" s="73"/>
      <c r="M16" s="73"/>
      <c r="N16" s="73"/>
      <c r="O16" s="73"/>
      <c r="P16" s="73"/>
      <c r="Q16" s="73"/>
      <c r="R16" s="73"/>
      <c r="S16" s="73"/>
      <c r="T16" s="73"/>
      <c r="U16" s="73"/>
    </row>
    <row r="17" spans="1:21" s="148" customFormat="1" ht="15.6" customHeight="1">
      <c r="B17" s="71"/>
      <c r="C17" s="105" t="s">
        <v>156</v>
      </c>
      <c r="D17" s="71"/>
      <c r="E17" s="72">
        <v>-447</v>
      </c>
      <c r="F17" s="73"/>
      <c r="G17" s="72">
        <v>1288</v>
      </c>
      <c r="H17" s="73"/>
      <c r="I17" s="73">
        <v>-590</v>
      </c>
      <c r="J17" s="73"/>
      <c r="K17" s="72">
        <v>1810</v>
      </c>
      <c r="L17" s="73" t="e">
        <f ca="1">_xlfn.XLOOKUP(C17,'[1]Cash Flows '!$C:$C,'[1]Cash Flows '!$C:$C)</f>
        <v>#NAME?</v>
      </c>
      <c r="M17" s="73"/>
      <c r="N17" s="73"/>
      <c r="O17" s="73"/>
      <c r="P17" s="73"/>
      <c r="Q17" s="73"/>
      <c r="R17" s="73"/>
      <c r="S17" s="73"/>
      <c r="T17" s="73"/>
      <c r="U17" s="73"/>
    </row>
    <row r="18" spans="1:21" ht="15.6" customHeight="1">
      <c r="C18" s="105" t="s">
        <v>195</v>
      </c>
      <c r="E18" s="72">
        <v>0</v>
      </c>
      <c r="F18" s="73"/>
      <c r="G18" s="72">
        <v>0</v>
      </c>
      <c r="H18" s="73"/>
      <c r="I18" s="72">
        <v>0</v>
      </c>
      <c r="J18" s="73"/>
      <c r="K18" s="73">
        <v>44200</v>
      </c>
      <c r="L18" s="73" t="e">
        <f ca="1">_xlfn.XLOOKUP(C18,'[1]Cash Flows '!$C:$C,'[1]Cash Flows '!$C:$C)</f>
        <v>#NAME?</v>
      </c>
      <c r="M18" s="73"/>
      <c r="N18" s="73"/>
      <c r="O18" s="73"/>
      <c r="P18" s="73"/>
      <c r="Q18" s="73"/>
      <c r="R18" s="73"/>
      <c r="S18" s="73"/>
      <c r="T18" s="73"/>
      <c r="U18" s="73"/>
    </row>
    <row r="19" spans="1:21" ht="15.6" customHeight="1">
      <c r="C19" s="105" t="s">
        <v>196</v>
      </c>
      <c r="E19" s="73">
        <v>0</v>
      </c>
      <c r="F19" s="73"/>
      <c r="G19" s="72">
        <v>21295</v>
      </c>
      <c r="H19" s="73"/>
      <c r="I19" s="72">
        <v>0</v>
      </c>
      <c r="J19" s="73"/>
      <c r="K19" s="72">
        <v>21295</v>
      </c>
      <c r="L19" s="73"/>
      <c r="M19" s="73"/>
      <c r="N19" s="73"/>
      <c r="O19" s="73"/>
      <c r="P19" s="73"/>
      <c r="Q19" s="73"/>
      <c r="R19" s="73"/>
      <c r="S19" s="73"/>
      <c r="T19" s="73"/>
      <c r="U19" s="73"/>
    </row>
    <row r="20" spans="1:21" ht="15.6" customHeight="1">
      <c r="C20" s="71" t="s">
        <v>160</v>
      </c>
      <c r="E20" s="72">
        <v>2369</v>
      </c>
      <c r="G20" s="72">
        <v>3201</v>
      </c>
      <c r="I20" s="73">
        <v>808</v>
      </c>
      <c r="K20" s="73">
        <v>1128</v>
      </c>
      <c r="L20" s="73" t="e">
        <f ca="1">_xlfn.XLOOKUP(C20,'[1]Cash Flows '!$C:$C,'[1]Cash Flows '!$C:$C)</f>
        <v>#NAME?</v>
      </c>
      <c r="M20" s="73"/>
      <c r="N20" s="73"/>
      <c r="O20" s="73"/>
      <c r="P20" s="73"/>
      <c r="Q20" s="73"/>
      <c r="R20" s="73"/>
      <c r="S20" s="73"/>
      <c r="T20" s="73"/>
      <c r="U20" s="73"/>
    </row>
    <row r="21" spans="1:21" ht="15.6" customHeight="1">
      <c r="C21" s="105" t="s">
        <v>237</v>
      </c>
      <c r="D21" s="105"/>
      <c r="E21" s="73">
        <v>0</v>
      </c>
      <c r="F21" s="73"/>
      <c r="G21" s="72">
        <v>36699</v>
      </c>
      <c r="H21" s="73"/>
      <c r="I21" s="73">
        <v>0</v>
      </c>
      <c r="J21" s="73"/>
      <c r="K21" s="73">
        <v>35837</v>
      </c>
      <c r="L21" s="73" t="e">
        <f ca="1">_xlfn.XLOOKUP(C21,'[1]Cash Flows '!$C:$C,'[1]Cash Flows '!$C:$C)</f>
        <v>#NAME?</v>
      </c>
      <c r="M21" s="73"/>
      <c r="N21" s="73"/>
      <c r="O21" s="73"/>
      <c r="P21" s="73"/>
      <c r="Q21" s="73"/>
      <c r="R21" s="73"/>
      <c r="S21" s="73"/>
      <c r="T21" s="73"/>
      <c r="U21" s="73"/>
    </row>
    <row r="22" spans="1:21" ht="15.6" customHeight="1">
      <c r="C22" s="105" t="s">
        <v>224</v>
      </c>
      <c r="D22" s="105"/>
      <c r="E22" s="73">
        <v>357</v>
      </c>
      <c r="F22" s="73"/>
      <c r="G22" s="72">
        <v>10419</v>
      </c>
      <c r="H22" s="73"/>
      <c r="I22" s="73">
        <v>0</v>
      </c>
      <c r="J22" s="73"/>
      <c r="K22" s="73">
        <v>0</v>
      </c>
      <c r="L22" s="73" t="e">
        <f ca="1">_xlfn.XLOOKUP(C22,'[1]Cash Flows '!$C:$C,'[1]Cash Flows '!$C:$C)</f>
        <v>#NAME?</v>
      </c>
      <c r="M22" s="73"/>
      <c r="N22" s="73"/>
      <c r="O22" s="73"/>
      <c r="P22" s="73"/>
      <c r="Q22" s="73"/>
      <c r="R22" s="73"/>
      <c r="S22" s="73"/>
      <c r="T22" s="73"/>
      <c r="U22" s="73"/>
    </row>
    <row r="23" spans="1:21" ht="15.6" customHeight="1">
      <c r="C23" s="105" t="s">
        <v>157</v>
      </c>
      <c r="D23" s="105"/>
      <c r="E23" s="72">
        <v>0</v>
      </c>
      <c r="F23" s="73"/>
      <c r="G23" s="72">
        <v>0</v>
      </c>
      <c r="H23" s="73"/>
      <c r="I23" s="73">
        <v>-77</v>
      </c>
      <c r="J23" s="73"/>
      <c r="K23" s="73">
        <v>-461</v>
      </c>
      <c r="L23" s="73" t="e">
        <f ca="1">_xlfn.XLOOKUP(C23,'[1]Cash Flows '!$C:$C,'[1]Cash Flows '!$C:$C)</f>
        <v>#NAME?</v>
      </c>
      <c r="M23" s="73"/>
      <c r="N23" s="73"/>
      <c r="O23" s="73"/>
      <c r="P23" s="73"/>
      <c r="Q23" s="73"/>
      <c r="R23" s="73"/>
      <c r="S23" s="73"/>
      <c r="T23" s="73"/>
      <c r="U23" s="73"/>
    </row>
    <row r="24" spans="1:21" ht="15.6" customHeight="1">
      <c r="C24" s="71" t="s">
        <v>191</v>
      </c>
      <c r="E24" s="73">
        <v>-1068</v>
      </c>
      <c r="F24" s="73"/>
      <c r="G24" s="72">
        <v>968</v>
      </c>
      <c r="I24" s="73">
        <v>-194</v>
      </c>
      <c r="K24" s="73">
        <v>-228</v>
      </c>
      <c r="L24" s="73" t="e">
        <f ca="1">_xlfn.XLOOKUP(C24,'[1]Cash Flows '!$C:$C,'[1]Cash Flows '!$C:$C)</f>
        <v>#NAME?</v>
      </c>
      <c r="M24" s="73"/>
      <c r="N24" s="73"/>
      <c r="O24" s="73"/>
      <c r="P24" s="73"/>
      <c r="Q24" s="73"/>
      <c r="R24" s="73"/>
      <c r="S24" s="73"/>
      <c r="T24" s="73"/>
      <c r="U24" s="73"/>
    </row>
    <row r="25" spans="1:21" ht="15.6" customHeight="1">
      <c r="C25" s="71" t="s">
        <v>190</v>
      </c>
      <c r="E25" s="72">
        <v>-598</v>
      </c>
      <c r="F25" s="73"/>
      <c r="G25" s="72">
        <v>-1143</v>
      </c>
      <c r="H25" s="73"/>
      <c r="I25" s="73">
        <v>-150</v>
      </c>
      <c r="J25" s="73"/>
      <c r="K25" s="73">
        <v>-725</v>
      </c>
      <c r="L25" s="73" t="e">
        <f ca="1">_xlfn.XLOOKUP(C25,'[1]Cash Flows '!$C:$C,'[1]Cash Flows '!$C:$C)</f>
        <v>#NAME?</v>
      </c>
      <c r="M25" s="73"/>
      <c r="N25" s="73"/>
      <c r="O25" s="73"/>
      <c r="P25" s="73"/>
      <c r="Q25" s="73"/>
      <c r="R25" s="73"/>
      <c r="S25" s="73"/>
      <c r="T25" s="73"/>
      <c r="U25" s="73"/>
    </row>
    <row r="26" spans="1:21" ht="15.6" customHeight="1">
      <c r="C26" s="105" t="s">
        <v>226</v>
      </c>
      <c r="E26" s="73">
        <v>-25</v>
      </c>
      <c r="G26" s="73">
        <v>-255</v>
      </c>
      <c r="I26" s="73">
        <v>0</v>
      </c>
      <c r="K26" s="73">
        <v>-31</v>
      </c>
      <c r="L26" s="73" t="e">
        <f ca="1">_xlfn.XLOOKUP(C26,'[1]Cash Flows '!$C:$C,'[1]Cash Flows '!$C:$C)</f>
        <v>#NAME?</v>
      </c>
      <c r="M26" s="73"/>
      <c r="N26" s="73"/>
      <c r="O26" s="73"/>
      <c r="P26" s="73"/>
      <c r="Q26" s="73"/>
      <c r="R26" s="73"/>
      <c r="S26" s="73"/>
      <c r="T26" s="73"/>
      <c r="U26" s="73"/>
    </row>
    <row r="27" spans="1:21" ht="15.6" customHeight="1">
      <c r="C27" s="71" t="s">
        <v>159</v>
      </c>
      <c r="E27" s="72">
        <v>-55725</v>
      </c>
      <c r="F27" s="73"/>
      <c r="G27" s="72">
        <v>-49473</v>
      </c>
      <c r="H27" s="73"/>
      <c r="I27" s="73">
        <v>0</v>
      </c>
      <c r="J27" s="73"/>
      <c r="K27" s="73">
        <v>0</v>
      </c>
      <c r="L27" s="73" t="e">
        <f ca="1">_xlfn.XLOOKUP(C27,'[1]Cash Flows '!$C:$C,'[1]Cash Flows '!$C:$C)</f>
        <v>#NAME?</v>
      </c>
      <c r="M27" s="73"/>
      <c r="N27" s="73"/>
      <c r="O27" s="73"/>
      <c r="P27" s="73"/>
      <c r="Q27" s="73"/>
      <c r="R27" s="73"/>
      <c r="S27" s="73"/>
      <c r="T27" s="73"/>
      <c r="U27" s="73"/>
    </row>
    <row r="28" spans="1:21" ht="15.6" customHeight="1">
      <c r="C28" s="71" t="s">
        <v>133</v>
      </c>
      <c r="E28" s="72">
        <v>-16428</v>
      </c>
      <c r="F28" s="73"/>
      <c r="G28" s="72">
        <v>-17322</v>
      </c>
      <c r="H28" s="73"/>
      <c r="I28" s="73">
        <v>-54047</v>
      </c>
      <c r="J28" s="73"/>
      <c r="K28" s="73">
        <v>-64674</v>
      </c>
      <c r="L28" s="73" t="e">
        <f ca="1">_xlfn.XLOOKUP(C28,'[1]Cash Flows '!$C:$C,'[1]Cash Flows '!$C:$C)</f>
        <v>#NAME?</v>
      </c>
      <c r="M28" s="73"/>
      <c r="N28" s="73"/>
      <c r="O28" s="73"/>
      <c r="P28" s="73"/>
      <c r="Q28" s="73"/>
      <c r="R28" s="73"/>
      <c r="S28" s="73"/>
      <c r="T28" s="73"/>
      <c r="U28" s="73"/>
    </row>
    <row r="29" spans="1:21" ht="15.6" customHeight="1">
      <c r="C29" s="71" t="s">
        <v>158</v>
      </c>
      <c r="E29" s="72">
        <v>-1841</v>
      </c>
      <c r="F29" s="73"/>
      <c r="G29" s="72">
        <v>-1558</v>
      </c>
      <c r="H29" s="73"/>
      <c r="I29" s="73">
        <v>-2821</v>
      </c>
      <c r="J29" s="73"/>
      <c r="K29" s="73">
        <v>-3165</v>
      </c>
      <c r="L29" s="73" t="e">
        <f ca="1">_xlfn.XLOOKUP(C29,'[1]Cash Flows '!$C:$C,'[1]Cash Flows '!$C:$C)</f>
        <v>#NAME?</v>
      </c>
      <c r="M29" s="73"/>
      <c r="N29" s="73"/>
      <c r="O29" s="73"/>
      <c r="P29" s="73"/>
      <c r="Q29" s="73"/>
      <c r="R29" s="73"/>
      <c r="S29" s="73"/>
      <c r="T29" s="73"/>
      <c r="U29" s="73"/>
    </row>
    <row r="30" spans="1:21" ht="15.6" customHeight="1">
      <c r="C30" s="71" t="s">
        <v>139</v>
      </c>
      <c r="E30" s="72">
        <v>4194</v>
      </c>
      <c r="F30" s="73"/>
      <c r="G30" s="72">
        <v>5752</v>
      </c>
      <c r="H30" s="73"/>
      <c r="I30" s="73">
        <v>864</v>
      </c>
      <c r="J30" s="73"/>
      <c r="K30" s="73">
        <v>1642</v>
      </c>
      <c r="L30" s="73" t="e">
        <f ca="1">_xlfn.XLOOKUP(C30,'[1]Cash Flows '!$C:$C,'[1]Cash Flows '!$C:$C)</f>
        <v>#NAME?</v>
      </c>
      <c r="M30" s="73"/>
      <c r="N30" s="73"/>
      <c r="O30" s="73"/>
      <c r="P30" s="73"/>
      <c r="Q30" s="73"/>
      <c r="R30" s="73"/>
      <c r="S30" s="73"/>
      <c r="T30" s="73"/>
      <c r="U30" s="73"/>
    </row>
    <row r="31" spans="1:21" ht="15.6" customHeight="1">
      <c r="A31" s="71" t="s">
        <v>161</v>
      </c>
      <c r="E31" s="152"/>
      <c r="F31" s="73"/>
      <c r="G31" s="152"/>
      <c r="H31" s="73"/>
      <c r="I31" s="152"/>
      <c r="J31" s="73"/>
      <c r="K31" s="152"/>
      <c r="L31" s="73" t="e">
        <f ca="1">_xlfn.XLOOKUP(C31,'[1]Cash Flows '!$C:$C,'[1]Cash Flows '!$C:$C)</f>
        <v>#NAME?</v>
      </c>
      <c r="M31" s="73"/>
      <c r="N31" s="73"/>
      <c r="O31" s="73"/>
      <c r="P31" s="73"/>
      <c r="Q31" s="73"/>
      <c r="R31" s="73"/>
      <c r="S31" s="73"/>
      <c r="T31" s="73"/>
      <c r="U31" s="73"/>
    </row>
    <row r="32" spans="1:21" ht="15.6" customHeight="1">
      <c r="B32" s="71" t="s">
        <v>162</v>
      </c>
      <c r="E32" s="72">
        <f>SUM(E11:E30)</f>
        <v>20609</v>
      </c>
      <c r="F32" s="73"/>
      <c r="G32" s="72">
        <f>SUM(G11:G30)</f>
        <v>556</v>
      </c>
      <c r="H32" s="73"/>
      <c r="I32" s="72">
        <f>SUM(I11:I30)</f>
        <v>14233</v>
      </c>
      <c r="J32" s="73"/>
      <c r="K32" s="72">
        <f>SUM(K11:K30)</f>
        <v>9541</v>
      </c>
      <c r="L32" s="73" t="e">
        <f ca="1">_xlfn.XLOOKUP(C32,'[1]Cash Flows '!$C:$C,'[1]Cash Flows '!$C:$C)</f>
        <v>#NAME?</v>
      </c>
      <c r="M32" s="73"/>
      <c r="N32" s="73"/>
      <c r="O32" s="73"/>
      <c r="P32" s="73"/>
      <c r="Q32" s="73"/>
      <c r="R32" s="73"/>
      <c r="S32" s="73"/>
      <c r="T32" s="73"/>
      <c r="U32" s="73"/>
    </row>
    <row r="33" spans="1:253" ht="15.6" customHeight="1">
      <c r="B33" s="71" t="s">
        <v>163</v>
      </c>
      <c r="E33" s="73"/>
      <c r="F33" s="73"/>
      <c r="G33" s="73"/>
      <c r="H33" s="73"/>
      <c r="I33" s="73"/>
      <c r="J33" s="73"/>
      <c r="K33" s="73"/>
      <c r="L33" s="73" t="e">
        <f ca="1">_xlfn.XLOOKUP(C33,'[1]Cash Flows '!$C:$C,'[1]Cash Flows '!$C:$C)</f>
        <v>#NAME?</v>
      </c>
      <c r="M33" s="73"/>
      <c r="N33" s="73"/>
      <c r="O33" s="73"/>
      <c r="P33" s="73"/>
      <c r="Q33" s="73"/>
      <c r="R33" s="73"/>
      <c r="S33" s="73"/>
      <c r="T33" s="73"/>
      <c r="U33" s="73"/>
    </row>
    <row r="34" spans="1:253" ht="15.6" customHeight="1">
      <c r="C34" s="71" t="s">
        <v>13</v>
      </c>
      <c r="D34" s="70"/>
      <c r="E34" s="72"/>
      <c r="F34" s="73"/>
      <c r="G34" s="73"/>
      <c r="H34" s="73"/>
      <c r="I34" s="73"/>
      <c r="J34" s="73"/>
      <c r="K34" s="73"/>
      <c r="L34" s="73" t="e">
        <f ca="1">_xlfn.XLOOKUP(C34,'[1]Cash Flows '!$C:$C,'[1]Cash Flows '!$C:$C)</f>
        <v>#NAME?</v>
      </c>
      <c r="M34" s="73"/>
      <c r="N34" s="73"/>
      <c r="O34" s="73"/>
      <c r="P34" s="73"/>
      <c r="Q34" s="73"/>
      <c r="R34" s="73"/>
      <c r="S34" s="73"/>
      <c r="T34" s="73"/>
      <c r="U34" s="73"/>
    </row>
    <row r="35" spans="1:253" ht="15.6" customHeight="1">
      <c r="D35" s="70" t="s">
        <v>14</v>
      </c>
      <c r="E35" s="73">
        <v>8280</v>
      </c>
      <c r="F35" s="73"/>
      <c r="G35" s="73">
        <v>19592</v>
      </c>
      <c r="H35" s="73"/>
      <c r="I35" s="73">
        <v>13039</v>
      </c>
      <c r="J35" s="73"/>
      <c r="K35" s="73">
        <v>24810</v>
      </c>
      <c r="L35" s="73" t="e">
        <f ca="1">_xlfn.XLOOKUP(C35,'[1]Cash Flows '!$C:$C,'[1]Cash Flows '!$C:$C)</f>
        <v>#NAME?</v>
      </c>
      <c r="M35" s="73"/>
      <c r="N35" s="73"/>
      <c r="O35" s="73"/>
      <c r="P35" s="73"/>
      <c r="Q35" s="73"/>
      <c r="R35" s="73"/>
      <c r="S35" s="73"/>
      <c r="T35" s="73"/>
      <c r="U35" s="73"/>
    </row>
    <row r="36" spans="1:253" ht="15.6" customHeight="1">
      <c r="D36" s="70" t="s">
        <v>15</v>
      </c>
      <c r="E36" s="73">
        <v>-8085</v>
      </c>
      <c r="F36" s="73"/>
      <c r="G36" s="73">
        <v>3309</v>
      </c>
      <c r="H36" s="73"/>
      <c r="I36" s="73">
        <v>3183</v>
      </c>
      <c r="J36" s="73"/>
      <c r="K36" s="73">
        <v>32726</v>
      </c>
      <c r="L36" s="73" t="e">
        <f ca="1">_xlfn.XLOOKUP(C36,'[1]Cash Flows '!$C:$C,'[1]Cash Flows '!$C:$C)</f>
        <v>#NAME?</v>
      </c>
      <c r="M36" s="73"/>
      <c r="N36" s="73"/>
      <c r="O36" s="73"/>
      <c r="P36" s="73"/>
      <c r="Q36" s="73"/>
      <c r="R36" s="73"/>
      <c r="S36" s="73"/>
      <c r="T36" s="73"/>
      <c r="U36" s="73"/>
    </row>
    <row r="37" spans="1:253" ht="15.6" customHeight="1">
      <c r="C37" s="71" t="s">
        <v>18</v>
      </c>
      <c r="E37" s="73"/>
      <c r="F37" s="73"/>
      <c r="G37" s="73"/>
      <c r="I37" s="73"/>
      <c r="K37" s="73"/>
      <c r="L37" s="73" t="e">
        <f ca="1">_xlfn.XLOOKUP(C37,'[1]Cash Flows '!$C:$C,'[1]Cash Flows '!$C:$C)</f>
        <v>#NAME?</v>
      </c>
      <c r="M37" s="73"/>
      <c r="N37" s="73"/>
      <c r="O37" s="73"/>
      <c r="P37" s="73"/>
      <c r="Q37" s="73"/>
      <c r="R37" s="73"/>
      <c r="S37" s="73"/>
      <c r="T37" s="73"/>
      <c r="U37" s="73"/>
    </row>
    <row r="38" spans="1:253" ht="15.6" customHeight="1">
      <c r="D38" s="70" t="s">
        <v>14</v>
      </c>
      <c r="E38" s="73">
        <v>9396</v>
      </c>
      <c r="F38" s="73"/>
      <c r="G38" s="73">
        <v>-17082</v>
      </c>
      <c r="H38" s="73"/>
      <c r="I38" s="73">
        <v>10183</v>
      </c>
      <c r="J38" s="73"/>
      <c r="K38" s="73">
        <v>44</v>
      </c>
      <c r="L38" s="73" t="e">
        <f ca="1">_xlfn.XLOOKUP(C38,'[1]Cash Flows '!$C:$C,'[1]Cash Flows '!$C:$C)</f>
        <v>#NAME?</v>
      </c>
      <c r="M38" s="73"/>
      <c r="N38" s="73"/>
      <c r="O38" s="73"/>
      <c r="P38" s="73"/>
      <c r="Q38" s="73"/>
      <c r="R38" s="73"/>
      <c r="S38" s="73"/>
      <c r="T38" s="73"/>
      <c r="U38" s="73"/>
    </row>
    <row r="39" spans="1:253" ht="15.6" customHeight="1">
      <c r="D39" s="70" t="s">
        <v>15</v>
      </c>
      <c r="E39" s="73">
        <v>-298</v>
      </c>
      <c r="F39" s="73"/>
      <c r="G39" s="73">
        <v>611</v>
      </c>
      <c r="I39" s="73">
        <v>-30621</v>
      </c>
      <c r="K39" s="73">
        <v>15272</v>
      </c>
      <c r="L39" s="73" t="e">
        <f ca="1">_xlfn.XLOOKUP(C39,'[1]Cash Flows '!$C:$C,'[1]Cash Flows '!$C:$C)</f>
        <v>#NAME?</v>
      </c>
      <c r="M39" s="73"/>
      <c r="N39" s="73"/>
      <c r="O39" s="73"/>
      <c r="P39" s="73"/>
      <c r="Q39" s="73"/>
      <c r="R39" s="73"/>
      <c r="S39" s="73"/>
      <c r="T39" s="73"/>
      <c r="U39" s="73"/>
    </row>
    <row r="40" spans="1:253" ht="15.6" customHeight="1">
      <c r="C40" s="71" t="s">
        <v>164</v>
      </c>
      <c r="E40" s="73">
        <v>104998</v>
      </c>
      <c r="F40" s="73"/>
      <c r="G40" s="73">
        <v>-98279</v>
      </c>
      <c r="H40" s="73"/>
      <c r="I40" s="73">
        <v>104998</v>
      </c>
      <c r="J40" s="73"/>
      <c r="K40" s="73">
        <v>-98279</v>
      </c>
      <c r="L40" s="73" t="e">
        <f ca="1">_xlfn.XLOOKUP(C40,'[1]Cash Flows '!$C:$C,'[1]Cash Flows '!$C:$C)</f>
        <v>#NAME?</v>
      </c>
      <c r="M40" s="73"/>
      <c r="N40" s="73"/>
      <c r="O40" s="73"/>
      <c r="P40" s="73"/>
      <c r="Q40" s="73"/>
      <c r="R40" s="73"/>
      <c r="S40" s="73"/>
      <c r="T40" s="73"/>
      <c r="U40" s="73"/>
    </row>
    <row r="41" spans="1:253" ht="15.6" customHeight="1">
      <c r="C41" s="71" t="s">
        <v>19</v>
      </c>
      <c r="E41" s="73">
        <v>0</v>
      </c>
      <c r="F41" s="73"/>
      <c r="G41" s="73">
        <v>67387</v>
      </c>
      <c r="H41" s="73"/>
      <c r="I41" s="73">
        <v>0</v>
      </c>
      <c r="J41" s="73"/>
      <c r="K41" s="73">
        <v>67387</v>
      </c>
      <c r="L41" s="73" t="e">
        <f ca="1">_xlfn.XLOOKUP(C41,'[1]Cash Flows '!$C:$C,'[1]Cash Flows '!$C:$C)</f>
        <v>#NAME?</v>
      </c>
      <c r="M41" s="73"/>
      <c r="N41" s="73"/>
      <c r="O41" s="73"/>
      <c r="P41" s="73"/>
      <c r="Q41" s="73"/>
      <c r="R41" s="73"/>
      <c r="S41" s="73"/>
      <c r="T41" s="73"/>
      <c r="U41" s="73"/>
    </row>
    <row r="42" spans="1:253" ht="15.6" customHeight="1">
      <c r="C42" s="71" t="s">
        <v>165</v>
      </c>
      <c r="E42" s="73">
        <v>-2620</v>
      </c>
      <c r="F42" s="73"/>
      <c r="G42" s="73">
        <v>2721</v>
      </c>
      <c r="H42" s="73"/>
      <c r="I42" s="73">
        <v>-10093</v>
      </c>
      <c r="J42" s="73"/>
      <c r="K42" s="73">
        <v>5129</v>
      </c>
      <c r="L42" s="73" t="e">
        <f ca="1">_xlfn.XLOOKUP(C42,'[1]Cash Flows '!$C:$C,'[1]Cash Flows '!$C:$C)</f>
        <v>#NAME?</v>
      </c>
      <c r="M42" s="73"/>
      <c r="N42" s="73"/>
      <c r="O42" s="73"/>
      <c r="P42" s="73"/>
      <c r="Q42" s="73"/>
      <c r="R42" s="73"/>
      <c r="S42" s="73"/>
      <c r="T42" s="73"/>
      <c r="U42" s="73"/>
    </row>
    <row r="43" spans="1:253" ht="15.6" customHeight="1">
      <c r="C43" s="71" t="s">
        <v>22</v>
      </c>
      <c r="E43" s="73">
        <v>4550</v>
      </c>
      <c r="F43" s="73"/>
      <c r="G43" s="73">
        <v>83113</v>
      </c>
      <c r="H43" s="73"/>
      <c r="I43" s="73">
        <v>1375</v>
      </c>
      <c r="J43" s="73"/>
      <c r="K43" s="73">
        <v>4276</v>
      </c>
      <c r="L43" s="73" t="e">
        <f ca="1">_xlfn.XLOOKUP(C43,'[1]Cash Flows '!$C:$C,'[1]Cash Flows '!$C:$C)</f>
        <v>#NAME?</v>
      </c>
      <c r="M43" s="73"/>
      <c r="N43" s="73"/>
      <c r="O43" s="73"/>
      <c r="P43" s="73"/>
      <c r="Q43" s="73"/>
      <c r="R43" s="73"/>
      <c r="S43" s="73"/>
      <c r="T43" s="73"/>
      <c r="U43" s="73"/>
    </row>
    <row r="44" spans="1:253" ht="15.6" customHeight="1">
      <c r="C44" s="71" t="s">
        <v>23</v>
      </c>
      <c r="E44" s="73">
        <v>-3810</v>
      </c>
      <c r="F44" s="73"/>
      <c r="G44" s="73">
        <v>12319</v>
      </c>
      <c r="H44" s="73"/>
      <c r="I44" s="73">
        <v>-2852</v>
      </c>
      <c r="J44" s="73"/>
      <c r="K44" s="73">
        <v>-2048</v>
      </c>
      <c r="L44" s="73" t="e">
        <f ca="1">_xlfn.XLOOKUP(C44,'[1]Cash Flows '!$C:$C,'[1]Cash Flows '!$C:$C)</f>
        <v>#NAME?</v>
      </c>
      <c r="M44" s="73"/>
      <c r="N44" s="73"/>
      <c r="O44" s="73"/>
      <c r="P44" s="73"/>
      <c r="Q44" s="73"/>
      <c r="R44" s="73"/>
      <c r="S44" s="73"/>
      <c r="T44" s="73"/>
      <c r="U44" s="73"/>
    </row>
    <row r="45" spans="1:253" s="146" customFormat="1" ht="15.6" customHeight="1">
      <c r="A45" s="71"/>
      <c r="B45" s="71"/>
      <c r="C45" s="71"/>
      <c r="D45" s="71"/>
      <c r="F45" s="71"/>
      <c r="H45" s="71"/>
      <c r="J45" s="71"/>
      <c r="L45" s="73" t="e">
        <f ca="1">_xlfn.XLOOKUP(C45,'[1]Cash Flows '!$C:$C,'[1]Cash Flows '!$C:$C)</f>
        <v>#NAME?</v>
      </c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1"/>
      <c r="AS45" s="71"/>
      <c r="AT45" s="71"/>
      <c r="AU45" s="71"/>
      <c r="AV45" s="71"/>
      <c r="AW45" s="71"/>
      <c r="AX45" s="71"/>
      <c r="AY45" s="71"/>
      <c r="AZ45" s="71"/>
      <c r="BA45" s="71"/>
      <c r="BB45" s="71"/>
      <c r="BC45" s="71"/>
      <c r="BD45" s="71"/>
      <c r="BE45" s="71"/>
      <c r="BF45" s="71"/>
      <c r="BG45" s="71"/>
      <c r="BH45" s="71"/>
      <c r="BI45" s="71"/>
      <c r="BJ45" s="71"/>
      <c r="BK45" s="71"/>
      <c r="BL45" s="71"/>
      <c r="BM45" s="71"/>
      <c r="BN45" s="71"/>
      <c r="BO45" s="71"/>
      <c r="BP45" s="71"/>
      <c r="BQ45" s="71"/>
      <c r="BR45" s="71"/>
      <c r="BS45" s="71"/>
      <c r="BT45" s="71"/>
      <c r="BU45" s="71"/>
      <c r="BV45" s="71"/>
      <c r="BW45" s="71"/>
      <c r="BX45" s="71"/>
      <c r="BY45" s="71"/>
      <c r="BZ45" s="71"/>
      <c r="CA45" s="71"/>
      <c r="CB45" s="71"/>
      <c r="CC45" s="71"/>
      <c r="CD45" s="71"/>
      <c r="CE45" s="71"/>
      <c r="CF45" s="71"/>
      <c r="CG45" s="71"/>
      <c r="CH45" s="71"/>
      <c r="CI45" s="71"/>
      <c r="CJ45" s="71"/>
      <c r="CK45" s="71"/>
      <c r="CL45" s="71"/>
      <c r="CM45" s="71"/>
      <c r="CN45" s="71"/>
      <c r="CO45" s="71"/>
      <c r="CP45" s="71"/>
      <c r="CQ45" s="71"/>
      <c r="CR45" s="71"/>
      <c r="CS45" s="71"/>
      <c r="CT45" s="71"/>
      <c r="CU45" s="71"/>
      <c r="CV45" s="71"/>
      <c r="CW45" s="71"/>
      <c r="CX45" s="71"/>
      <c r="CY45" s="71"/>
      <c r="CZ45" s="71"/>
      <c r="DA45" s="71"/>
      <c r="DB45" s="71"/>
      <c r="DC45" s="71"/>
      <c r="DD45" s="71"/>
      <c r="DE45" s="71"/>
      <c r="DF45" s="71"/>
      <c r="DG45" s="71"/>
      <c r="DH45" s="71"/>
      <c r="DI45" s="71"/>
      <c r="DJ45" s="71"/>
      <c r="DK45" s="71"/>
      <c r="DL45" s="71"/>
      <c r="DM45" s="71"/>
      <c r="DN45" s="71"/>
      <c r="DO45" s="71"/>
      <c r="DP45" s="71"/>
      <c r="DQ45" s="71"/>
      <c r="DR45" s="71"/>
      <c r="DS45" s="71"/>
      <c r="DT45" s="71"/>
      <c r="DU45" s="71"/>
      <c r="DV45" s="71"/>
      <c r="DW45" s="71"/>
      <c r="DX45" s="71"/>
      <c r="DY45" s="71"/>
      <c r="DZ45" s="71"/>
      <c r="EA45" s="71"/>
      <c r="EB45" s="71"/>
      <c r="EC45" s="71"/>
      <c r="ED45" s="71"/>
      <c r="EE45" s="71"/>
      <c r="EF45" s="71"/>
      <c r="EG45" s="71"/>
      <c r="EH45" s="71"/>
      <c r="EI45" s="71"/>
      <c r="EJ45" s="71"/>
      <c r="EK45" s="71"/>
      <c r="EL45" s="71"/>
      <c r="EM45" s="71"/>
      <c r="EN45" s="71"/>
      <c r="EO45" s="71"/>
      <c r="EP45" s="71"/>
      <c r="EQ45" s="71"/>
      <c r="ER45" s="71"/>
      <c r="ES45" s="71"/>
      <c r="ET45" s="71"/>
      <c r="EU45" s="71"/>
      <c r="EV45" s="71"/>
      <c r="EW45" s="71"/>
      <c r="EX45" s="71"/>
      <c r="EY45" s="71"/>
      <c r="EZ45" s="71"/>
      <c r="FA45" s="71"/>
      <c r="FB45" s="71"/>
      <c r="FC45" s="71"/>
      <c r="FD45" s="71"/>
      <c r="FE45" s="71"/>
      <c r="FF45" s="71"/>
      <c r="FG45" s="71"/>
      <c r="FH45" s="71"/>
      <c r="FI45" s="71"/>
      <c r="FJ45" s="71"/>
      <c r="FK45" s="71"/>
      <c r="FL45" s="71"/>
      <c r="FM45" s="71"/>
      <c r="FN45" s="71"/>
      <c r="FO45" s="71"/>
      <c r="FP45" s="71"/>
      <c r="FQ45" s="71"/>
      <c r="FR45" s="71"/>
      <c r="FS45" s="71"/>
      <c r="FT45" s="71"/>
      <c r="FU45" s="71"/>
      <c r="FV45" s="71"/>
      <c r="FW45" s="71"/>
      <c r="FX45" s="71"/>
      <c r="FY45" s="71"/>
      <c r="FZ45" s="71"/>
      <c r="GA45" s="71"/>
      <c r="GB45" s="71"/>
      <c r="GC45" s="71"/>
      <c r="GD45" s="71"/>
      <c r="GE45" s="71"/>
      <c r="GF45" s="71"/>
      <c r="GG45" s="71"/>
      <c r="GH45" s="71"/>
      <c r="GI45" s="71"/>
      <c r="GJ45" s="71"/>
      <c r="GK45" s="71"/>
      <c r="GL45" s="71"/>
      <c r="GM45" s="71"/>
      <c r="GN45" s="71"/>
      <c r="GO45" s="71"/>
      <c r="GP45" s="71"/>
      <c r="GQ45" s="71"/>
      <c r="GR45" s="71"/>
      <c r="GS45" s="71"/>
      <c r="GT45" s="71"/>
      <c r="GU45" s="71"/>
      <c r="GV45" s="71"/>
      <c r="GW45" s="71"/>
      <c r="GX45" s="71"/>
      <c r="GY45" s="71"/>
      <c r="GZ45" s="71"/>
      <c r="HA45" s="71"/>
      <c r="HB45" s="71"/>
      <c r="HC45" s="71"/>
      <c r="HD45" s="71"/>
      <c r="HE45" s="71"/>
      <c r="HF45" s="71"/>
      <c r="HG45" s="71"/>
      <c r="HH45" s="71"/>
      <c r="HI45" s="71"/>
      <c r="HJ45" s="71"/>
      <c r="HK45" s="71"/>
      <c r="HL45" s="71"/>
      <c r="HM45" s="71"/>
      <c r="HN45" s="71"/>
      <c r="HO45" s="71"/>
      <c r="HP45" s="71"/>
      <c r="HQ45" s="71"/>
      <c r="HR45" s="71"/>
      <c r="HS45" s="71"/>
      <c r="HT45" s="71"/>
      <c r="HU45" s="71"/>
      <c r="HV45" s="71"/>
      <c r="HW45" s="71"/>
      <c r="HX45" s="71"/>
      <c r="HY45" s="71"/>
      <c r="HZ45" s="71"/>
      <c r="IA45" s="71"/>
      <c r="IB45" s="71"/>
      <c r="IC45" s="71"/>
      <c r="ID45" s="71"/>
      <c r="IE45" s="71"/>
      <c r="IF45" s="71"/>
      <c r="IG45" s="71"/>
      <c r="IH45" s="71"/>
      <c r="II45" s="71"/>
      <c r="IJ45" s="71"/>
      <c r="IK45" s="71"/>
      <c r="IL45" s="71"/>
      <c r="IM45" s="71"/>
      <c r="IN45" s="71"/>
      <c r="IO45" s="71"/>
      <c r="IP45" s="71"/>
      <c r="IQ45" s="71"/>
      <c r="IR45" s="71"/>
      <c r="IS45" s="71"/>
    </row>
    <row r="46" spans="1:253" s="146" customFormat="1" ht="15.6" customHeight="1">
      <c r="A46" s="71"/>
      <c r="B46" s="71"/>
      <c r="C46" s="71"/>
      <c r="D46" s="71"/>
      <c r="E46" s="71"/>
      <c r="F46" s="71"/>
      <c r="H46" s="71"/>
      <c r="I46" s="71"/>
      <c r="J46" s="71"/>
      <c r="L46" s="73" t="e">
        <f ca="1">_xlfn.XLOOKUP(C46,'[1]Cash Flows '!$C:$C,'[1]Cash Flows '!$C:$C)</f>
        <v>#NAME?</v>
      </c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71"/>
      <c r="AM46" s="71"/>
      <c r="AN46" s="71"/>
      <c r="AO46" s="71"/>
      <c r="AP46" s="71"/>
      <c r="AQ46" s="71"/>
      <c r="AR46" s="71"/>
      <c r="AS46" s="71"/>
      <c r="AT46" s="71"/>
      <c r="AU46" s="71"/>
      <c r="AV46" s="71"/>
      <c r="AW46" s="71"/>
      <c r="AX46" s="71"/>
      <c r="AY46" s="71"/>
      <c r="AZ46" s="71"/>
      <c r="BA46" s="71"/>
      <c r="BB46" s="71"/>
      <c r="BC46" s="71"/>
      <c r="BD46" s="71"/>
      <c r="BE46" s="71"/>
      <c r="BF46" s="71"/>
      <c r="BG46" s="71"/>
      <c r="BH46" s="71"/>
      <c r="BI46" s="71"/>
      <c r="BJ46" s="71"/>
      <c r="BK46" s="71"/>
      <c r="BL46" s="71"/>
      <c r="BM46" s="71"/>
      <c r="BN46" s="71"/>
      <c r="BO46" s="71"/>
      <c r="BP46" s="71"/>
      <c r="BQ46" s="71"/>
      <c r="BR46" s="71"/>
      <c r="BS46" s="71"/>
      <c r="BT46" s="71"/>
      <c r="BU46" s="71"/>
      <c r="BV46" s="71"/>
      <c r="BW46" s="71"/>
      <c r="BX46" s="71"/>
      <c r="BY46" s="71"/>
      <c r="BZ46" s="71"/>
      <c r="CA46" s="71"/>
      <c r="CB46" s="71"/>
      <c r="CC46" s="71"/>
      <c r="CD46" s="71"/>
      <c r="CE46" s="71"/>
      <c r="CF46" s="71"/>
      <c r="CG46" s="71"/>
      <c r="CH46" s="71"/>
      <c r="CI46" s="71"/>
      <c r="CJ46" s="71"/>
      <c r="CK46" s="71"/>
      <c r="CL46" s="71"/>
      <c r="CM46" s="71"/>
      <c r="CN46" s="71"/>
      <c r="CO46" s="71"/>
      <c r="CP46" s="71"/>
      <c r="CQ46" s="71"/>
      <c r="CR46" s="71"/>
      <c r="CS46" s="71"/>
      <c r="CT46" s="71"/>
      <c r="CU46" s="71"/>
      <c r="CV46" s="71"/>
      <c r="CW46" s="71"/>
      <c r="CX46" s="71"/>
      <c r="CY46" s="71"/>
      <c r="CZ46" s="71"/>
      <c r="DA46" s="71"/>
      <c r="DB46" s="71"/>
      <c r="DC46" s="71"/>
      <c r="DD46" s="71"/>
      <c r="DE46" s="71"/>
      <c r="DF46" s="71"/>
      <c r="DG46" s="71"/>
      <c r="DH46" s="71"/>
      <c r="DI46" s="71"/>
      <c r="DJ46" s="71"/>
      <c r="DK46" s="71"/>
      <c r="DL46" s="71"/>
      <c r="DM46" s="71"/>
      <c r="DN46" s="71"/>
      <c r="DO46" s="71"/>
      <c r="DP46" s="71"/>
      <c r="DQ46" s="71"/>
      <c r="DR46" s="71"/>
      <c r="DS46" s="71"/>
      <c r="DT46" s="71"/>
      <c r="DU46" s="71"/>
      <c r="DV46" s="71"/>
      <c r="DW46" s="71"/>
      <c r="DX46" s="71"/>
      <c r="DY46" s="71"/>
      <c r="DZ46" s="71"/>
      <c r="EA46" s="71"/>
      <c r="EB46" s="71"/>
      <c r="EC46" s="71"/>
      <c r="ED46" s="71"/>
      <c r="EE46" s="71"/>
      <c r="EF46" s="71"/>
      <c r="EG46" s="71"/>
      <c r="EH46" s="71"/>
      <c r="EI46" s="71"/>
      <c r="EJ46" s="71"/>
      <c r="EK46" s="71"/>
      <c r="EL46" s="71"/>
      <c r="EM46" s="71"/>
      <c r="EN46" s="71"/>
      <c r="EO46" s="71"/>
      <c r="EP46" s="71"/>
      <c r="EQ46" s="71"/>
      <c r="ER46" s="71"/>
      <c r="ES46" s="71"/>
      <c r="ET46" s="71"/>
      <c r="EU46" s="71"/>
      <c r="EV46" s="71"/>
      <c r="EW46" s="71"/>
      <c r="EX46" s="71"/>
      <c r="EY46" s="71"/>
      <c r="EZ46" s="71"/>
      <c r="FA46" s="71"/>
      <c r="FB46" s="71"/>
      <c r="FC46" s="71"/>
      <c r="FD46" s="71"/>
      <c r="FE46" s="71"/>
      <c r="FF46" s="71"/>
      <c r="FG46" s="71"/>
      <c r="FH46" s="71"/>
      <c r="FI46" s="71"/>
      <c r="FJ46" s="71"/>
      <c r="FK46" s="71"/>
      <c r="FL46" s="71"/>
      <c r="FM46" s="71"/>
      <c r="FN46" s="71"/>
      <c r="FO46" s="71"/>
      <c r="FP46" s="71"/>
      <c r="FQ46" s="71"/>
      <c r="FR46" s="71"/>
      <c r="FS46" s="71"/>
      <c r="FT46" s="71"/>
      <c r="FU46" s="71"/>
      <c r="FV46" s="71"/>
      <c r="FW46" s="71"/>
      <c r="FX46" s="71"/>
      <c r="FY46" s="71"/>
      <c r="FZ46" s="71"/>
      <c r="GA46" s="71"/>
      <c r="GB46" s="71"/>
      <c r="GC46" s="71"/>
      <c r="GD46" s="71"/>
      <c r="GE46" s="71"/>
      <c r="GF46" s="71"/>
      <c r="GG46" s="71"/>
      <c r="GH46" s="71"/>
      <c r="GI46" s="71"/>
      <c r="GJ46" s="71"/>
      <c r="GK46" s="71"/>
      <c r="GL46" s="71"/>
      <c r="GM46" s="71"/>
      <c r="GN46" s="71"/>
      <c r="GO46" s="71"/>
      <c r="GP46" s="71"/>
      <c r="GQ46" s="71"/>
      <c r="GR46" s="71"/>
      <c r="GS46" s="71"/>
      <c r="GT46" s="71"/>
      <c r="GU46" s="71"/>
      <c r="GV46" s="71"/>
      <c r="GW46" s="71"/>
      <c r="GX46" s="71"/>
      <c r="GY46" s="71"/>
      <c r="GZ46" s="71"/>
      <c r="HA46" s="71"/>
      <c r="HB46" s="71"/>
      <c r="HC46" s="71"/>
      <c r="HD46" s="71"/>
      <c r="HE46" s="71"/>
      <c r="HF46" s="71"/>
      <c r="HG46" s="71"/>
      <c r="HH46" s="71"/>
      <c r="HI46" s="71"/>
      <c r="HJ46" s="71"/>
      <c r="HK46" s="71"/>
      <c r="HL46" s="71"/>
      <c r="HM46" s="71"/>
      <c r="HN46" s="71"/>
      <c r="HO46" s="71"/>
      <c r="HP46" s="71"/>
      <c r="HQ46" s="71"/>
      <c r="HR46" s="71"/>
      <c r="HS46" s="71"/>
      <c r="HT46" s="71"/>
      <c r="HU46" s="71"/>
      <c r="HV46" s="71"/>
      <c r="HW46" s="71"/>
      <c r="HX46" s="71"/>
      <c r="HY46" s="71"/>
      <c r="HZ46" s="71"/>
      <c r="IA46" s="71"/>
      <c r="IB46" s="71"/>
      <c r="IC46" s="71"/>
      <c r="ID46" s="71"/>
      <c r="IE46" s="71"/>
      <c r="IF46" s="71"/>
      <c r="IG46" s="71"/>
      <c r="IH46" s="71"/>
      <c r="II46" s="71"/>
      <c r="IJ46" s="71"/>
      <c r="IK46" s="71"/>
      <c r="IL46" s="71"/>
      <c r="IM46" s="71"/>
      <c r="IN46" s="71"/>
      <c r="IO46" s="71"/>
      <c r="IP46" s="71"/>
      <c r="IQ46" s="71"/>
      <c r="IR46" s="71"/>
      <c r="IS46" s="71"/>
    </row>
    <row r="47" spans="1:253" s="142" customFormat="1" ht="24" customHeight="1">
      <c r="J47" s="143"/>
      <c r="K47" s="19" t="s">
        <v>80</v>
      </c>
      <c r="L47" s="73" t="e">
        <f ca="1">_xlfn.XLOOKUP(C47,'[1]Cash Flows '!$C:$C,'[1]Cash Flows '!$C:$C)</f>
        <v>#NAME?</v>
      </c>
      <c r="N47" s="144"/>
    </row>
    <row r="48" spans="1:253" s="142" customFormat="1" ht="24" customHeight="1">
      <c r="J48" s="143"/>
      <c r="K48" s="19" t="s">
        <v>81</v>
      </c>
      <c r="L48" s="73" t="e">
        <f ca="1">_xlfn.XLOOKUP(C48,'[1]Cash Flows '!$C:$C,'[1]Cash Flows '!$C:$C)</f>
        <v>#NAME?</v>
      </c>
      <c r="N48" s="144"/>
    </row>
    <row r="49" spans="1:253" s="146" customFormat="1" ht="24" customHeight="1">
      <c r="A49" s="246" t="s">
        <v>197</v>
      </c>
      <c r="B49" s="246"/>
      <c r="C49" s="246"/>
      <c r="D49" s="246"/>
      <c r="E49" s="246"/>
      <c r="F49" s="246"/>
      <c r="G49" s="246"/>
      <c r="H49" s="246"/>
      <c r="I49" s="246"/>
      <c r="J49" s="246"/>
      <c r="K49" s="246"/>
      <c r="L49" s="73" t="e">
        <f ca="1">_xlfn.XLOOKUP(C49,'[1]Cash Flows '!$C:$C,'[1]Cash Flows '!$C:$C)</f>
        <v>#NAME?</v>
      </c>
      <c r="M49" s="145"/>
      <c r="N49" s="145"/>
      <c r="O49" s="145"/>
      <c r="P49" s="145"/>
      <c r="Q49" s="145"/>
      <c r="R49" s="145"/>
      <c r="S49" s="145"/>
      <c r="T49" s="145"/>
      <c r="U49" s="145"/>
    </row>
    <row r="50" spans="1:253" s="146" customFormat="1" ht="24" customHeight="1">
      <c r="A50" s="244" t="s">
        <v>3</v>
      </c>
      <c r="B50" s="244"/>
      <c r="C50" s="244"/>
      <c r="D50" s="244"/>
      <c r="E50" s="244"/>
      <c r="F50" s="244"/>
      <c r="G50" s="244"/>
      <c r="H50" s="244"/>
      <c r="I50" s="244"/>
      <c r="J50" s="244"/>
      <c r="K50" s="244"/>
      <c r="L50" s="73" t="e">
        <f ca="1">_xlfn.XLOOKUP(C50,'[1]Cash Flows '!$C:$C,'[1]Cash Flows '!$C:$C)</f>
        <v>#NAME?</v>
      </c>
      <c r="M50" s="75"/>
      <c r="N50" s="75"/>
      <c r="O50" s="75"/>
      <c r="P50" s="75"/>
      <c r="Q50" s="75"/>
      <c r="R50" s="75"/>
      <c r="S50" s="75"/>
      <c r="T50" s="75"/>
      <c r="U50" s="75"/>
    </row>
    <row r="51" spans="1:253" s="148" customFormat="1" ht="24" customHeight="1">
      <c r="A51" s="244" t="s">
        <v>168</v>
      </c>
      <c r="B51" s="244"/>
      <c r="C51" s="244"/>
      <c r="D51" s="244"/>
      <c r="E51" s="244"/>
      <c r="F51" s="244"/>
      <c r="G51" s="244"/>
      <c r="H51" s="244"/>
      <c r="I51" s="244"/>
      <c r="J51" s="244"/>
      <c r="K51" s="244"/>
      <c r="L51" s="73" t="e">
        <f ca="1">_xlfn.XLOOKUP(C51,'[1]Cash Flows '!$C:$C,'[1]Cash Flows '!$C:$C)</f>
        <v>#NAME?</v>
      </c>
      <c r="M51" s="75"/>
      <c r="N51" s="75"/>
      <c r="O51" s="75"/>
      <c r="P51" s="75"/>
      <c r="Q51" s="75"/>
      <c r="R51" s="75"/>
      <c r="S51" s="75"/>
      <c r="T51" s="75"/>
      <c r="U51" s="75"/>
      <c r="V51" s="146"/>
      <c r="W51" s="146"/>
      <c r="X51" s="146"/>
      <c r="Y51" s="146"/>
      <c r="Z51" s="146"/>
      <c r="AA51" s="146"/>
      <c r="AB51" s="146"/>
      <c r="AC51" s="146"/>
      <c r="AD51" s="146"/>
      <c r="AE51" s="146"/>
      <c r="AF51" s="146"/>
      <c r="AG51" s="146"/>
      <c r="AH51" s="146"/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146"/>
      <c r="AW51" s="146"/>
      <c r="AX51" s="146"/>
      <c r="AY51" s="146"/>
      <c r="AZ51" s="146"/>
      <c r="BA51" s="146"/>
      <c r="BB51" s="146"/>
      <c r="BC51" s="146"/>
      <c r="BD51" s="146"/>
      <c r="BE51" s="146"/>
      <c r="BF51" s="146"/>
      <c r="BG51" s="146"/>
      <c r="BH51" s="146"/>
      <c r="BI51" s="146"/>
      <c r="BJ51" s="146"/>
      <c r="BK51" s="146"/>
      <c r="BL51" s="146"/>
      <c r="BM51" s="146"/>
      <c r="BN51" s="146"/>
      <c r="BO51" s="146"/>
      <c r="BP51" s="146"/>
      <c r="BQ51" s="146"/>
      <c r="BR51" s="146"/>
      <c r="BS51" s="146"/>
      <c r="BT51" s="146"/>
      <c r="BU51" s="146"/>
      <c r="BV51" s="146"/>
      <c r="BW51" s="146"/>
      <c r="BX51" s="146"/>
      <c r="BY51" s="146"/>
      <c r="BZ51" s="146"/>
      <c r="CA51" s="146"/>
      <c r="CB51" s="146"/>
      <c r="CC51" s="146"/>
      <c r="CD51" s="146"/>
      <c r="CE51" s="146"/>
      <c r="CF51" s="146"/>
      <c r="CG51" s="146"/>
      <c r="CH51" s="146"/>
      <c r="CI51" s="146"/>
      <c r="CJ51" s="146"/>
      <c r="CK51" s="146"/>
      <c r="CL51" s="146"/>
      <c r="CM51" s="146"/>
      <c r="CN51" s="146"/>
      <c r="CO51" s="146"/>
      <c r="CP51" s="146"/>
      <c r="CQ51" s="146"/>
      <c r="CR51" s="146"/>
      <c r="CS51" s="146"/>
      <c r="CT51" s="146"/>
      <c r="CU51" s="146"/>
      <c r="CV51" s="146"/>
      <c r="CW51" s="146"/>
      <c r="CX51" s="146"/>
      <c r="CY51" s="146"/>
      <c r="CZ51" s="146"/>
      <c r="DA51" s="146"/>
      <c r="DB51" s="146"/>
      <c r="DC51" s="146"/>
      <c r="DD51" s="146"/>
      <c r="DE51" s="146"/>
      <c r="DF51" s="146"/>
      <c r="DG51" s="146"/>
      <c r="DH51" s="146"/>
      <c r="DI51" s="146"/>
      <c r="DJ51" s="146"/>
      <c r="DK51" s="146"/>
      <c r="DL51" s="146"/>
      <c r="DM51" s="146"/>
      <c r="DN51" s="146"/>
      <c r="DO51" s="146"/>
      <c r="DP51" s="146"/>
      <c r="DQ51" s="146"/>
      <c r="DR51" s="146"/>
      <c r="DS51" s="146"/>
      <c r="DT51" s="146"/>
      <c r="DU51" s="146"/>
      <c r="DV51" s="146"/>
      <c r="DW51" s="146"/>
      <c r="DX51" s="146"/>
      <c r="DY51" s="146"/>
      <c r="DZ51" s="146"/>
      <c r="EA51" s="146"/>
      <c r="EB51" s="146"/>
      <c r="EC51" s="146"/>
      <c r="ED51" s="146"/>
      <c r="EE51" s="146"/>
      <c r="EF51" s="146"/>
      <c r="EG51" s="146"/>
      <c r="EH51" s="146"/>
      <c r="EI51" s="146"/>
      <c r="EJ51" s="146"/>
      <c r="EK51" s="146"/>
      <c r="EL51" s="146"/>
      <c r="EM51" s="146"/>
      <c r="EN51" s="146"/>
      <c r="EO51" s="146"/>
      <c r="EP51" s="146"/>
      <c r="EQ51" s="146"/>
      <c r="ER51" s="146"/>
      <c r="ES51" s="146"/>
      <c r="ET51" s="146"/>
      <c r="EU51" s="146"/>
      <c r="EV51" s="146"/>
      <c r="EW51" s="146"/>
      <c r="EX51" s="146"/>
      <c r="EY51" s="146"/>
      <c r="EZ51" s="146"/>
      <c r="FA51" s="146"/>
      <c r="FB51" s="146"/>
      <c r="FC51" s="146"/>
      <c r="FD51" s="146"/>
      <c r="FE51" s="146"/>
      <c r="FF51" s="146"/>
      <c r="FG51" s="146"/>
      <c r="FH51" s="146"/>
      <c r="FI51" s="146"/>
      <c r="FJ51" s="146"/>
      <c r="FK51" s="146"/>
      <c r="FL51" s="146"/>
      <c r="FM51" s="146"/>
      <c r="FN51" s="146"/>
      <c r="FO51" s="146"/>
      <c r="FP51" s="146"/>
      <c r="FQ51" s="146"/>
      <c r="FR51" s="146"/>
      <c r="FS51" s="146"/>
      <c r="FT51" s="146"/>
      <c r="FU51" s="146"/>
      <c r="FV51" s="146"/>
      <c r="FW51" s="146"/>
      <c r="FX51" s="146"/>
      <c r="FY51" s="146"/>
      <c r="FZ51" s="146"/>
      <c r="GA51" s="146"/>
      <c r="GB51" s="146"/>
      <c r="GC51" s="146"/>
      <c r="GD51" s="146"/>
      <c r="GE51" s="146"/>
      <c r="GF51" s="146"/>
      <c r="GG51" s="146"/>
      <c r="GH51" s="146"/>
      <c r="GI51" s="146"/>
      <c r="GJ51" s="146"/>
      <c r="GK51" s="146"/>
      <c r="GL51" s="146"/>
      <c r="GM51" s="146"/>
      <c r="GN51" s="146"/>
      <c r="GO51" s="146"/>
      <c r="GP51" s="146"/>
      <c r="GQ51" s="146"/>
      <c r="GR51" s="146"/>
      <c r="GS51" s="146"/>
      <c r="GT51" s="146"/>
      <c r="GU51" s="146"/>
      <c r="GV51" s="146"/>
      <c r="GW51" s="146"/>
      <c r="GX51" s="146"/>
      <c r="GY51" s="146"/>
      <c r="GZ51" s="146"/>
      <c r="HA51" s="146"/>
      <c r="HB51" s="146"/>
      <c r="HC51" s="146"/>
      <c r="HD51" s="146"/>
      <c r="HE51" s="146"/>
      <c r="HF51" s="146"/>
      <c r="HG51" s="146"/>
      <c r="HH51" s="146"/>
      <c r="HI51" s="146"/>
      <c r="HJ51" s="146"/>
      <c r="HK51" s="146"/>
      <c r="HL51" s="146"/>
      <c r="HM51" s="146"/>
      <c r="HN51" s="146"/>
      <c r="HO51" s="146"/>
      <c r="HP51" s="146"/>
      <c r="HQ51" s="146"/>
      <c r="HR51" s="146"/>
      <c r="HS51" s="146"/>
      <c r="HT51" s="146"/>
      <c r="HU51" s="146"/>
      <c r="HV51" s="146"/>
      <c r="HW51" s="146"/>
      <c r="HX51" s="146"/>
      <c r="HY51" s="146"/>
      <c r="HZ51" s="146"/>
      <c r="IA51" s="146"/>
      <c r="IB51" s="146"/>
      <c r="IC51" s="146"/>
      <c r="ID51" s="146"/>
      <c r="IE51" s="146"/>
      <c r="IF51" s="146"/>
      <c r="IG51" s="146"/>
      <c r="IH51" s="146"/>
      <c r="II51" s="146"/>
      <c r="IJ51" s="146"/>
      <c r="IK51" s="146"/>
      <c r="IL51" s="146"/>
      <c r="IM51" s="146"/>
      <c r="IN51" s="146"/>
      <c r="IO51" s="146"/>
      <c r="IP51" s="146"/>
      <c r="IQ51" s="146"/>
      <c r="IR51" s="146"/>
      <c r="IS51" s="146"/>
    </row>
    <row r="52" spans="1:253" s="148" customFormat="1" ht="24" customHeight="1">
      <c r="A52" s="244" t="s">
        <v>233</v>
      </c>
      <c r="B52" s="244"/>
      <c r="C52" s="244"/>
      <c r="D52" s="244"/>
      <c r="E52" s="244"/>
      <c r="F52" s="244"/>
      <c r="G52" s="244"/>
      <c r="H52" s="244"/>
      <c r="I52" s="244"/>
      <c r="J52" s="244"/>
      <c r="K52" s="244"/>
      <c r="L52" s="73" t="e">
        <f ca="1">_xlfn.XLOOKUP(C52,'[1]Cash Flows '!$C:$C,'[1]Cash Flows '!$C:$C)</f>
        <v>#NAME?</v>
      </c>
      <c r="M52" s="75"/>
      <c r="N52" s="75"/>
      <c r="O52" s="75"/>
      <c r="P52" s="75"/>
      <c r="Q52" s="75"/>
      <c r="R52" s="75"/>
      <c r="S52" s="75"/>
      <c r="T52" s="75"/>
      <c r="U52" s="75"/>
      <c r="V52" s="146"/>
      <c r="W52" s="146"/>
      <c r="X52" s="146"/>
      <c r="Y52" s="146"/>
      <c r="Z52" s="146"/>
      <c r="AA52" s="146"/>
      <c r="AB52" s="146"/>
      <c r="AC52" s="146"/>
      <c r="AD52" s="146"/>
      <c r="AE52" s="146"/>
      <c r="AF52" s="146"/>
      <c r="AG52" s="146"/>
      <c r="AH52" s="146"/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  <c r="BI52" s="146"/>
      <c r="BJ52" s="146"/>
      <c r="BK52" s="146"/>
      <c r="BL52" s="146"/>
      <c r="BM52" s="146"/>
      <c r="BN52" s="146"/>
      <c r="BO52" s="146"/>
      <c r="BP52" s="146"/>
      <c r="BQ52" s="146"/>
      <c r="BR52" s="146"/>
      <c r="BS52" s="146"/>
      <c r="BT52" s="146"/>
      <c r="BU52" s="146"/>
      <c r="BV52" s="146"/>
      <c r="BW52" s="146"/>
      <c r="BX52" s="146"/>
      <c r="BY52" s="146"/>
      <c r="BZ52" s="146"/>
      <c r="CA52" s="146"/>
      <c r="CB52" s="146"/>
      <c r="CC52" s="146"/>
      <c r="CD52" s="146"/>
      <c r="CE52" s="146"/>
      <c r="CF52" s="146"/>
      <c r="CG52" s="146"/>
      <c r="CH52" s="146"/>
      <c r="CI52" s="146"/>
      <c r="CJ52" s="146"/>
      <c r="CK52" s="146"/>
      <c r="CL52" s="146"/>
      <c r="CM52" s="146"/>
      <c r="CN52" s="146"/>
      <c r="CO52" s="146"/>
      <c r="CP52" s="146"/>
      <c r="CQ52" s="146"/>
      <c r="CR52" s="146"/>
      <c r="CS52" s="146"/>
      <c r="CT52" s="146"/>
      <c r="CU52" s="146"/>
      <c r="CV52" s="146"/>
      <c r="CW52" s="146"/>
      <c r="CX52" s="146"/>
      <c r="CY52" s="146"/>
      <c r="CZ52" s="146"/>
      <c r="DA52" s="146"/>
      <c r="DB52" s="146"/>
      <c r="DC52" s="146"/>
      <c r="DD52" s="146"/>
      <c r="DE52" s="146"/>
      <c r="DF52" s="146"/>
      <c r="DG52" s="146"/>
      <c r="DH52" s="146"/>
      <c r="DI52" s="146"/>
      <c r="DJ52" s="146"/>
      <c r="DK52" s="146"/>
      <c r="DL52" s="146"/>
      <c r="DM52" s="146"/>
      <c r="DN52" s="146"/>
      <c r="DO52" s="146"/>
      <c r="DP52" s="146"/>
      <c r="DQ52" s="146"/>
      <c r="DR52" s="146"/>
      <c r="DS52" s="146"/>
      <c r="DT52" s="146"/>
      <c r="DU52" s="146"/>
      <c r="DV52" s="146"/>
      <c r="DW52" s="146"/>
      <c r="DX52" s="146"/>
      <c r="DY52" s="146"/>
      <c r="DZ52" s="146"/>
      <c r="EA52" s="146"/>
      <c r="EB52" s="146"/>
      <c r="EC52" s="146"/>
      <c r="ED52" s="146"/>
      <c r="EE52" s="146"/>
      <c r="EF52" s="146"/>
      <c r="EG52" s="146"/>
      <c r="EH52" s="146"/>
      <c r="EI52" s="146"/>
      <c r="EJ52" s="146"/>
      <c r="EK52" s="146"/>
      <c r="EL52" s="146"/>
      <c r="EM52" s="146"/>
      <c r="EN52" s="146"/>
      <c r="EO52" s="146"/>
      <c r="EP52" s="146"/>
      <c r="EQ52" s="146"/>
      <c r="ER52" s="146"/>
      <c r="ES52" s="146"/>
      <c r="ET52" s="146"/>
      <c r="EU52" s="146"/>
      <c r="EV52" s="146"/>
      <c r="EW52" s="146"/>
      <c r="EX52" s="146"/>
      <c r="EY52" s="146"/>
      <c r="EZ52" s="146"/>
      <c r="FA52" s="146"/>
      <c r="FB52" s="146"/>
      <c r="FC52" s="146"/>
      <c r="FD52" s="146"/>
      <c r="FE52" s="146"/>
      <c r="FF52" s="146"/>
      <c r="FG52" s="146"/>
      <c r="FH52" s="146"/>
      <c r="FI52" s="146"/>
      <c r="FJ52" s="146"/>
      <c r="FK52" s="146"/>
      <c r="FL52" s="146"/>
      <c r="FM52" s="146"/>
      <c r="FN52" s="146"/>
      <c r="FO52" s="146"/>
      <c r="FP52" s="146"/>
      <c r="FQ52" s="146"/>
      <c r="FR52" s="146"/>
      <c r="FS52" s="146"/>
      <c r="FT52" s="146"/>
      <c r="FU52" s="146"/>
      <c r="FV52" s="146"/>
      <c r="FW52" s="146"/>
      <c r="FX52" s="146"/>
      <c r="FY52" s="146"/>
      <c r="FZ52" s="146"/>
      <c r="GA52" s="146"/>
      <c r="GB52" s="146"/>
      <c r="GC52" s="146"/>
      <c r="GD52" s="146"/>
      <c r="GE52" s="146"/>
      <c r="GF52" s="146"/>
      <c r="GG52" s="146"/>
      <c r="GH52" s="146"/>
      <c r="GI52" s="146"/>
      <c r="GJ52" s="146"/>
      <c r="GK52" s="146"/>
      <c r="GL52" s="146"/>
      <c r="GM52" s="146"/>
      <c r="GN52" s="146"/>
      <c r="GO52" s="146"/>
      <c r="GP52" s="146"/>
      <c r="GQ52" s="146"/>
      <c r="GR52" s="146"/>
      <c r="GS52" s="146"/>
      <c r="GT52" s="146"/>
      <c r="GU52" s="146"/>
      <c r="GV52" s="146"/>
      <c r="GW52" s="146"/>
      <c r="GX52" s="146"/>
      <c r="GY52" s="146"/>
      <c r="GZ52" s="146"/>
      <c r="HA52" s="146"/>
      <c r="HB52" s="146"/>
      <c r="HC52" s="146"/>
      <c r="HD52" s="146"/>
      <c r="HE52" s="146"/>
      <c r="HF52" s="146"/>
      <c r="HG52" s="146"/>
      <c r="HH52" s="146"/>
      <c r="HI52" s="146"/>
      <c r="HJ52" s="146"/>
      <c r="HK52" s="146"/>
      <c r="HL52" s="146"/>
      <c r="HM52" s="146"/>
      <c r="HN52" s="146"/>
      <c r="HO52" s="146"/>
      <c r="HP52" s="146"/>
      <c r="HQ52" s="146"/>
      <c r="HR52" s="146"/>
      <c r="HS52" s="146"/>
      <c r="HT52" s="146"/>
      <c r="HU52" s="146"/>
      <c r="HV52" s="146"/>
      <c r="HW52" s="146"/>
      <c r="HX52" s="146"/>
      <c r="HY52" s="146"/>
      <c r="HZ52" s="146"/>
      <c r="IA52" s="146"/>
      <c r="IB52" s="146"/>
      <c r="IC52" s="146"/>
      <c r="ID52" s="146"/>
      <c r="IE52" s="146"/>
      <c r="IF52" s="146"/>
      <c r="IG52" s="146"/>
      <c r="IH52" s="146"/>
      <c r="II52" s="146"/>
      <c r="IJ52" s="146"/>
      <c r="IK52" s="146"/>
      <c r="IL52" s="146"/>
      <c r="IM52" s="146"/>
      <c r="IN52" s="146"/>
      <c r="IO52" s="146"/>
      <c r="IP52" s="146"/>
      <c r="IQ52" s="146"/>
      <c r="IR52" s="146"/>
      <c r="IS52" s="146"/>
    </row>
    <row r="53" spans="1:253" s="148" customFormat="1" ht="17.100000000000001" customHeight="1">
      <c r="A53" s="71"/>
      <c r="B53" s="71"/>
      <c r="C53" s="71"/>
      <c r="D53" s="71"/>
      <c r="E53" s="245" t="s">
        <v>6</v>
      </c>
      <c r="F53" s="245"/>
      <c r="G53" s="245"/>
      <c r="H53" s="245"/>
      <c r="I53" s="245"/>
      <c r="J53" s="245"/>
      <c r="K53" s="245"/>
      <c r="L53" s="73" t="e">
        <f ca="1">_xlfn.XLOOKUP(C53,'[1]Cash Flows '!$C:$C,'[1]Cash Flows '!$C:$C)</f>
        <v>#NAME?</v>
      </c>
      <c r="M53" s="147"/>
      <c r="N53" s="147"/>
      <c r="O53" s="147"/>
      <c r="P53" s="147"/>
      <c r="Q53" s="147"/>
      <c r="R53" s="147"/>
      <c r="S53" s="147"/>
      <c r="T53" s="147"/>
      <c r="U53" s="147"/>
    </row>
    <row r="54" spans="1:253" s="148" customFormat="1" ht="17.100000000000001" customHeight="1">
      <c r="A54" s="71"/>
      <c r="B54" s="71"/>
      <c r="C54" s="71"/>
      <c r="D54" s="71"/>
      <c r="E54" s="243" t="s">
        <v>7</v>
      </c>
      <c r="F54" s="243"/>
      <c r="G54" s="243"/>
      <c r="H54" s="147"/>
      <c r="I54" s="243" t="s">
        <v>8</v>
      </c>
      <c r="J54" s="243"/>
      <c r="K54" s="243"/>
      <c r="L54" s="73" t="e">
        <f ca="1">_xlfn.XLOOKUP(C54,'[1]Cash Flows '!$C:$C,'[1]Cash Flows '!$C:$C)</f>
        <v>#NAME?</v>
      </c>
      <c r="M54" s="147"/>
      <c r="N54" s="147"/>
      <c r="O54" s="147"/>
      <c r="P54" s="147"/>
      <c r="Q54" s="147"/>
      <c r="R54" s="147"/>
      <c r="S54" s="147"/>
      <c r="T54" s="147"/>
      <c r="U54" s="147"/>
    </row>
    <row r="55" spans="1:253" s="148" customFormat="1" ht="16.149999999999999" customHeight="1">
      <c r="A55" s="71"/>
      <c r="B55" s="71"/>
      <c r="C55" s="71"/>
      <c r="D55" s="71"/>
      <c r="E55" s="149">
        <v>2025</v>
      </c>
      <c r="F55" s="147"/>
      <c r="G55" s="149">
        <v>2024</v>
      </c>
      <c r="H55" s="147"/>
      <c r="I55" s="149">
        <v>2025</v>
      </c>
      <c r="J55" s="147"/>
      <c r="K55" s="149">
        <v>2024</v>
      </c>
      <c r="L55" s="73" t="e">
        <f ca="1">_xlfn.XLOOKUP(C55,'[1]Cash Flows '!$C:$C,'[1]Cash Flows '!$C:$C)</f>
        <v>#NAME?</v>
      </c>
      <c r="M55" s="147"/>
      <c r="N55" s="147"/>
      <c r="O55" s="147"/>
      <c r="P55" s="147"/>
      <c r="Q55" s="147"/>
      <c r="R55" s="147"/>
      <c r="S55" s="147"/>
      <c r="T55" s="147"/>
      <c r="U55" s="147"/>
    </row>
    <row r="56" spans="1:253" ht="17.100000000000001" customHeight="1">
      <c r="B56" s="153"/>
      <c r="C56" s="71" t="s">
        <v>34</v>
      </c>
      <c r="E56" s="73">
        <v>4747</v>
      </c>
      <c r="F56" s="73"/>
      <c r="G56" s="73">
        <v>17753</v>
      </c>
      <c r="H56" s="73"/>
      <c r="I56" s="73">
        <v>4747</v>
      </c>
      <c r="J56" s="73"/>
      <c r="K56" s="73">
        <v>17753</v>
      </c>
      <c r="L56" s="73" t="e">
        <f ca="1">_xlfn.XLOOKUP(C56,'[1]Cash Flows '!$C:$C,'[1]Cash Flows '!$C:$C)</f>
        <v>#NAME?</v>
      </c>
      <c r="M56" s="73"/>
      <c r="N56" s="73"/>
      <c r="O56" s="73"/>
      <c r="P56" s="73"/>
      <c r="Q56" s="73"/>
      <c r="R56" s="73"/>
      <c r="S56" s="73"/>
      <c r="T56" s="73"/>
      <c r="U56" s="73"/>
    </row>
    <row r="57" spans="1:253" ht="17.100000000000001" customHeight="1">
      <c r="B57" s="153"/>
      <c r="C57" s="71" t="s">
        <v>166</v>
      </c>
      <c r="E57" s="73">
        <v>207</v>
      </c>
      <c r="F57" s="73"/>
      <c r="G57" s="73">
        <v>6150</v>
      </c>
      <c r="H57" s="73"/>
      <c r="I57" s="73">
        <v>0</v>
      </c>
      <c r="J57" s="73"/>
      <c r="K57" s="73">
        <v>0</v>
      </c>
      <c r="L57" s="73" t="e">
        <f ca="1">_xlfn.XLOOKUP(C57,'[1]Cash Flows '!$C:$C,'[1]Cash Flows '!$C:$C)</f>
        <v>#NAME?</v>
      </c>
      <c r="M57" s="73"/>
      <c r="N57" s="73"/>
      <c r="O57" s="73"/>
      <c r="P57" s="73"/>
      <c r="Q57" s="73"/>
      <c r="R57" s="73"/>
      <c r="S57" s="73"/>
      <c r="T57" s="73"/>
      <c r="U57" s="73"/>
    </row>
    <row r="58" spans="1:253" ht="17.100000000000001" customHeight="1">
      <c r="C58" s="71" t="s">
        <v>167</v>
      </c>
      <c r="E58" s="73">
        <v>-77</v>
      </c>
      <c r="F58" s="73"/>
      <c r="G58" s="73">
        <v>1114</v>
      </c>
      <c r="H58" s="73"/>
      <c r="I58" s="73">
        <v>7</v>
      </c>
      <c r="J58" s="73"/>
      <c r="K58" s="73">
        <v>32</v>
      </c>
      <c r="L58" s="73" t="e">
        <f ca="1">_xlfn.XLOOKUP(C58,'[1]Cash Flows '!$C:$C,'[1]Cash Flows '!$C:$C)</f>
        <v>#NAME?</v>
      </c>
      <c r="M58" s="73"/>
      <c r="N58" s="73"/>
      <c r="O58" s="73"/>
      <c r="P58" s="73"/>
      <c r="Q58" s="73"/>
      <c r="R58" s="73"/>
      <c r="S58" s="73"/>
      <c r="T58" s="73"/>
      <c r="U58" s="73"/>
    </row>
    <row r="59" spans="1:253" ht="17.100000000000001" customHeight="1">
      <c r="B59" s="71" t="s">
        <v>169</v>
      </c>
      <c r="E59" s="73"/>
      <c r="F59" s="73"/>
      <c r="G59" s="73"/>
      <c r="I59" s="73"/>
      <c r="K59" s="73"/>
      <c r="L59" s="73" t="e">
        <f ca="1">_xlfn.XLOOKUP(C59,'[1]Cash Flows '!$C:$C,'[1]Cash Flows '!$C:$C)</f>
        <v>#NAME?</v>
      </c>
      <c r="M59" s="73"/>
      <c r="N59" s="73"/>
      <c r="O59" s="73"/>
      <c r="P59" s="73"/>
      <c r="Q59" s="73"/>
      <c r="R59" s="73"/>
      <c r="S59" s="73"/>
      <c r="T59" s="73"/>
      <c r="U59" s="73"/>
    </row>
    <row r="60" spans="1:253" ht="17.100000000000001" customHeight="1">
      <c r="C60" s="71" t="s">
        <v>47</v>
      </c>
      <c r="E60" s="73">
        <v>-57516</v>
      </c>
      <c r="F60" s="73"/>
      <c r="G60" s="73">
        <v>-22356</v>
      </c>
      <c r="H60" s="73"/>
      <c r="I60" s="73">
        <v>-54014</v>
      </c>
      <c r="J60" s="73"/>
      <c r="K60" s="73">
        <v>21030</v>
      </c>
      <c r="L60" s="73" t="e">
        <f ca="1">_xlfn.XLOOKUP(C60,'[1]Cash Flows '!$C:$C,'[1]Cash Flows '!$C:$C)</f>
        <v>#NAME?</v>
      </c>
      <c r="M60" s="73"/>
      <c r="N60" s="73"/>
      <c r="O60" s="73"/>
      <c r="P60" s="73"/>
      <c r="Q60" s="73"/>
      <c r="R60" s="73"/>
      <c r="S60" s="73"/>
      <c r="T60" s="73"/>
      <c r="U60" s="73"/>
    </row>
    <row r="61" spans="1:253" ht="17.100000000000001" customHeight="1">
      <c r="C61" s="71" t="s">
        <v>49</v>
      </c>
      <c r="E61" s="73">
        <v>12981</v>
      </c>
      <c r="F61" s="73"/>
      <c r="G61" s="73">
        <v>-3236</v>
      </c>
      <c r="H61" s="73"/>
      <c r="I61" s="73">
        <v>-18518</v>
      </c>
      <c r="J61" s="73"/>
      <c r="K61" s="73">
        <v>-20987</v>
      </c>
      <c r="L61" s="73" t="e">
        <f ca="1">_xlfn.XLOOKUP(C61,'[1]Cash Flows '!$C:$C,'[1]Cash Flows '!$C:$C)</f>
        <v>#NAME?</v>
      </c>
      <c r="M61" s="73"/>
      <c r="N61" s="73"/>
      <c r="O61" s="73"/>
      <c r="P61" s="73"/>
      <c r="Q61" s="73"/>
      <c r="R61" s="73"/>
      <c r="S61" s="73"/>
      <c r="T61" s="73"/>
      <c r="U61" s="73"/>
    </row>
    <row r="62" spans="1:253" ht="17.100000000000001" customHeight="1">
      <c r="C62" s="71" t="s">
        <v>48</v>
      </c>
      <c r="E62" s="73">
        <v>14040</v>
      </c>
      <c r="F62" s="73"/>
      <c r="G62" s="73">
        <v>-40384</v>
      </c>
      <c r="I62" s="73">
        <v>8953</v>
      </c>
      <c r="K62" s="73">
        <v>-29334</v>
      </c>
      <c r="L62" s="73" t="e">
        <f ca="1">_xlfn.XLOOKUP(C62,'[1]Cash Flows '!$C:$C,'[1]Cash Flows '!$C:$C)</f>
        <v>#NAME?</v>
      </c>
      <c r="M62" s="73"/>
      <c r="N62" s="73"/>
      <c r="O62" s="73"/>
      <c r="P62" s="73"/>
      <c r="Q62" s="73"/>
      <c r="R62" s="73"/>
      <c r="S62" s="73"/>
      <c r="T62" s="73"/>
      <c r="U62" s="73"/>
    </row>
    <row r="63" spans="1:253" ht="17.100000000000001" customHeight="1">
      <c r="C63" s="71" t="s">
        <v>50</v>
      </c>
      <c r="E63" s="73">
        <v>0</v>
      </c>
      <c r="F63" s="73"/>
      <c r="G63" s="73">
        <v>-3</v>
      </c>
      <c r="H63" s="73"/>
      <c r="I63" s="73">
        <v>0</v>
      </c>
      <c r="J63" s="73"/>
      <c r="K63" s="73">
        <v>-3</v>
      </c>
      <c r="L63" s="73" t="e">
        <f ca="1">_xlfn.XLOOKUP(C63,'[1]Cash Flows '!$C:$C,'[1]Cash Flows '!$C:$C)</f>
        <v>#NAME?</v>
      </c>
      <c r="M63" s="73"/>
      <c r="N63" s="73"/>
      <c r="O63" s="73"/>
      <c r="P63" s="73"/>
      <c r="Q63" s="73"/>
      <c r="R63" s="73"/>
      <c r="S63" s="73"/>
      <c r="T63" s="73"/>
      <c r="U63" s="73"/>
    </row>
    <row r="64" spans="1:253" ht="17.100000000000001" customHeight="1">
      <c r="C64" s="71" t="s">
        <v>54</v>
      </c>
      <c r="E64" s="73">
        <v>2334</v>
      </c>
      <c r="F64" s="73"/>
      <c r="G64" s="73">
        <v>-4717</v>
      </c>
      <c r="H64" s="73"/>
      <c r="I64" s="73">
        <v>2941</v>
      </c>
      <c r="J64" s="73"/>
      <c r="K64" s="73">
        <v>-3065</v>
      </c>
      <c r="L64" s="73" t="e">
        <f ca="1">_xlfn.XLOOKUP(C64,'[1]Cash Flows '!$C:$C,'[1]Cash Flows '!$C:$C)</f>
        <v>#NAME?</v>
      </c>
      <c r="M64" s="73"/>
      <c r="N64" s="73"/>
      <c r="O64" s="73"/>
      <c r="P64" s="73"/>
      <c r="Q64" s="73"/>
      <c r="R64" s="73"/>
      <c r="S64" s="73"/>
      <c r="T64" s="73"/>
      <c r="U64" s="73"/>
    </row>
    <row r="65" spans="1:21" ht="17.100000000000001" customHeight="1">
      <c r="C65" s="71" t="s">
        <v>170</v>
      </c>
      <c r="E65" s="73">
        <v>0</v>
      </c>
      <c r="F65" s="73"/>
      <c r="G65" s="73">
        <v>0</v>
      </c>
      <c r="H65" s="73"/>
      <c r="I65" s="73">
        <v>-7840</v>
      </c>
      <c r="J65" s="73"/>
      <c r="K65" s="73">
        <v>-892</v>
      </c>
      <c r="L65" s="73" t="e">
        <f ca="1">_xlfn.XLOOKUP(C65,'[1]Cash Flows '!$C:$C,'[1]Cash Flows '!$C:$C)</f>
        <v>#NAME?</v>
      </c>
      <c r="M65" s="73"/>
      <c r="N65" s="73"/>
      <c r="O65" s="73"/>
      <c r="P65" s="73"/>
      <c r="Q65" s="73"/>
      <c r="R65" s="73"/>
      <c r="S65" s="73"/>
      <c r="T65" s="73"/>
      <c r="U65" s="73"/>
    </row>
    <row r="66" spans="1:21" ht="17.100000000000001" customHeight="1">
      <c r="C66" s="71" t="s">
        <v>171</v>
      </c>
      <c r="E66" s="73">
        <v>-14233</v>
      </c>
      <c r="F66" s="73"/>
      <c r="G66" s="73">
        <v>-11416</v>
      </c>
      <c r="H66" s="73"/>
      <c r="I66" s="73">
        <v>-1945</v>
      </c>
      <c r="J66" s="73"/>
      <c r="K66" s="73">
        <v>-2446</v>
      </c>
      <c r="L66" s="73" t="e">
        <f ca="1">_xlfn.XLOOKUP(C66,'[1]Cash Flows '!$C:$C,'[1]Cash Flows '!$C:$C)</f>
        <v>#NAME?</v>
      </c>
      <c r="M66" s="73"/>
      <c r="N66" s="73"/>
      <c r="O66" s="73"/>
      <c r="P66" s="73"/>
      <c r="Q66" s="73"/>
      <c r="R66" s="73"/>
      <c r="S66" s="73"/>
      <c r="T66" s="73"/>
      <c r="U66" s="73"/>
    </row>
    <row r="67" spans="1:21" ht="17.100000000000001" customHeight="1">
      <c r="C67" s="71" t="s">
        <v>236</v>
      </c>
      <c r="E67" s="73">
        <v>-5445</v>
      </c>
      <c r="F67" s="73"/>
      <c r="G67" s="73">
        <v>-46802</v>
      </c>
      <c r="H67" s="73"/>
      <c r="I67" s="73">
        <v>-5445</v>
      </c>
      <c r="J67" s="73"/>
      <c r="K67" s="73">
        <v>-46802</v>
      </c>
      <c r="L67" s="73"/>
      <c r="M67" s="73"/>
      <c r="N67" s="73"/>
      <c r="O67" s="73"/>
      <c r="P67" s="73"/>
      <c r="Q67" s="73"/>
      <c r="R67" s="73"/>
      <c r="S67" s="73"/>
      <c r="T67" s="73"/>
      <c r="U67" s="73"/>
    </row>
    <row r="68" spans="1:21" ht="17.100000000000001" customHeight="1">
      <c r="C68" s="71" t="s">
        <v>172</v>
      </c>
      <c r="E68" s="73">
        <v>-2315</v>
      </c>
      <c r="F68" s="73"/>
      <c r="G68" s="73">
        <v>-23346</v>
      </c>
      <c r="H68" s="73"/>
      <c r="I68" s="73">
        <v>-2315</v>
      </c>
      <c r="J68" s="73"/>
      <c r="K68" s="73">
        <v>-23701</v>
      </c>
      <c r="L68" s="73" t="e">
        <f ca="1">_xlfn.XLOOKUP(C68,'[1]Cash Flows '!$C:$C,'[1]Cash Flows '!$C:$C)</f>
        <v>#NAME?</v>
      </c>
      <c r="M68" s="73"/>
      <c r="N68" s="73"/>
      <c r="O68" s="73"/>
      <c r="P68" s="73"/>
      <c r="Q68" s="73"/>
      <c r="R68" s="73"/>
      <c r="S68" s="73"/>
      <c r="T68" s="73"/>
      <c r="U68" s="73"/>
    </row>
    <row r="69" spans="1:21" ht="17.100000000000001" customHeight="1">
      <c r="A69" s="71" t="s">
        <v>173</v>
      </c>
      <c r="E69" s="154">
        <f>SUM(E32:E44)+SUM(E56:E68)</f>
        <v>87743</v>
      </c>
      <c r="F69" s="73"/>
      <c r="G69" s="154">
        <f>SUM(G32:G44)+SUM(G56:G68)</f>
        <v>-52996</v>
      </c>
      <c r="H69" s="73"/>
      <c r="I69" s="154">
        <f>SUM(I32:I44)+SUM(I56:I68)</f>
        <v>30016</v>
      </c>
      <c r="J69" s="73"/>
      <c r="K69" s="154">
        <f>SUM(K32:K44)+SUM(K56:K68)</f>
        <v>-29557</v>
      </c>
      <c r="L69" s="73" t="e">
        <f ca="1">_xlfn.XLOOKUP(C69,'[1]Cash Flows '!$C:$C,'[1]Cash Flows '!$C:$C)</f>
        <v>#NAME?</v>
      </c>
      <c r="M69" s="73"/>
      <c r="N69" s="73"/>
      <c r="O69" s="73"/>
      <c r="P69" s="73"/>
      <c r="Q69" s="73"/>
      <c r="R69" s="73"/>
      <c r="S69" s="73"/>
      <c r="T69" s="73"/>
      <c r="U69" s="73"/>
    </row>
    <row r="70" spans="1:21" ht="17.100000000000001" customHeight="1">
      <c r="C70" s="71" t="s">
        <v>174</v>
      </c>
      <c r="E70" s="72">
        <v>-989</v>
      </c>
      <c r="F70" s="73"/>
      <c r="G70" s="72">
        <v>-2697</v>
      </c>
      <c r="H70" s="155"/>
      <c r="I70" s="72">
        <v>0</v>
      </c>
      <c r="J70" s="155"/>
      <c r="K70" s="72">
        <v>-632</v>
      </c>
      <c r="L70" s="73" t="e">
        <f ca="1">_xlfn.XLOOKUP(C70,'[1]Cash Flows '!$C:$C,'[1]Cash Flows '!$C:$C)</f>
        <v>#NAME?</v>
      </c>
      <c r="M70" s="73"/>
      <c r="N70" s="73"/>
      <c r="O70" s="73"/>
      <c r="P70" s="73"/>
      <c r="Q70" s="73"/>
      <c r="R70" s="73"/>
      <c r="S70" s="73"/>
      <c r="T70" s="73"/>
      <c r="U70" s="73"/>
    </row>
    <row r="71" spans="1:21" ht="17.100000000000001" customHeight="1">
      <c r="C71" s="71" t="s">
        <v>175</v>
      </c>
      <c r="E71" s="72">
        <v>-10458</v>
      </c>
      <c r="F71" s="73"/>
      <c r="G71" s="72">
        <v>-12462</v>
      </c>
      <c r="H71" s="155"/>
      <c r="I71" s="72">
        <v>-5288</v>
      </c>
      <c r="J71" s="155"/>
      <c r="K71" s="72">
        <v>-7879</v>
      </c>
      <c r="L71" s="73" t="e">
        <f ca="1">_xlfn.XLOOKUP(C71,'[1]Cash Flows '!$C:$C,'[1]Cash Flows '!$C:$C)</f>
        <v>#NAME?</v>
      </c>
      <c r="M71" s="73"/>
      <c r="N71" s="73"/>
      <c r="O71" s="73"/>
      <c r="P71" s="73"/>
      <c r="Q71" s="73"/>
      <c r="R71" s="73"/>
      <c r="S71" s="73"/>
      <c r="T71" s="73"/>
      <c r="U71" s="73"/>
    </row>
    <row r="72" spans="1:21" ht="17.100000000000001" customHeight="1">
      <c r="C72" s="71" t="s">
        <v>198</v>
      </c>
      <c r="E72" s="73">
        <v>1201</v>
      </c>
      <c r="F72" s="73"/>
      <c r="G72" s="72">
        <v>22</v>
      </c>
      <c r="H72" s="155"/>
      <c r="I72" s="72">
        <v>0</v>
      </c>
      <c r="J72" s="155"/>
      <c r="K72" s="72">
        <v>0</v>
      </c>
      <c r="L72" s="73" t="e">
        <f ca="1">_xlfn.XLOOKUP(C72,'[1]Cash Flows '!$C:$C,'[1]Cash Flows '!$C:$C)</f>
        <v>#NAME?</v>
      </c>
      <c r="M72" s="73"/>
      <c r="N72" s="73"/>
      <c r="O72" s="73"/>
      <c r="P72" s="73"/>
      <c r="Q72" s="73"/>
      <c r="R72" s="73"/>
      <c r="S72" s="73"/>
      <c r="T72" s="73"/>
      <c r="U72" s="73"/>
    </row>
    <row r="73" spans="1:21" ht="17.100000000000001" customHeight="1">
      <c r="A73" s="71" t="s">
        <v>176</v>
      </c>
      <c r="E73" s="156">
        <f>SUM(E69:E72)</f>
        <v>77497</v>
      </c>
      <c r="F73" s="73"/>
      <c r="G73" s="156">
        <f>SUM(G69:G72)</f>
        <v>-68133</v>
      </c>
      <c r="H73" s="155"/>
      <c r="I73" s="156">
        <f>SUM(I69:I72)</f>
        <v>24728</v>
      </c>
      <c r="J73" s="155"/>
      <c r="K73" s="156">
        <f>SUM(K69:K72)</f>
        <v>-38068</v>
      </c>
      <c r="L73" s="73" t="e">
        <f ca="1">_xlfn.XLOOKUP(C73,'[1]Cash Flows '!$C:$C,'[1]Cash Flows '!$C:$C)</f>
        <v>#NAME?</v>
      </c>
      <c r="M73" s="73"/>
      <c r="N73" s="73"/>
      <c r="O73" s="73"/>
      <c r="P73" s="73"/>
      <c r="Q73" s="73"/>
      <c r="R73" s="73"/>
      <c r="S73" s="73"/>
      <c r="T73" s="73"/>
      <c r="U73" s="73"/>
    </row>
    <row r="74" spans="1:21" ht="17.100000000000001" customHeight="1">
      <c r="A74" s="71" t="s">
        <v>177</v>
      </c>
      <c r="E74" s="69"/>
      <c r="G74" s="69"/>
      <c r="H74" s="155"/>
      <c r="I74" s="69"/>
      <c r="J74" s="155"/>
      <c r="K74" s="69"/>
      <c r="L74" s="73" t="e">
        <f ca="1">_xlfn.XLOOKUP(C74,'[1]Cash Flows '!$C:$C,'[1]Cash Flows '!$C:$C)</f>
        <v>#NAME?</v>
      </c>
      <c r="M74" s="69"/>
      <c r="N74" s="69"/>
      <c r="O74" s="69"/>
      <c r="P74" s="69"/>
      <c r="Q74" s="69"/>
      <c r="R74" s="69"/>
      <c r="S74" s="69"/>
      <c r="T74" s="69"/>
      <c r="U74" s="69"/>
    </row>
    <row r="75" spans="1:21" ht="17.100000000000001" customHeight="1">
      <c r="C75" s="71" t="s">
        <v>178</v>
      </c>
      <c r="E75" s="72">
        <v>-824</v>
      </c>
      <c r="G75" s="72">
        <v>-2907</v>
      </c>
      <c r="H75" s="155"/>
      <c r="I75" s="72">
        <v>0</v>
      </c>
      <c r="J75" s="155"/>
      <c r="K75" s="72">
        <v>0</v>
      </c>
      <c r="L75" s="73" t="e">
        <f ca="1">_xlfn.XLOOKUP(C75,'[1]Cash Flows '!$C:$C,'[1]Cash Flows '!$C:$C)</f>
        <v>#NAME?</v>
      </c>
      <c r="M75" s="72"/>
      <c r="N75" s="73"/>
      <c r="O75" s="73"/>
      <c r="P75" s="73"/>
      <c r="Q75" s="73"/>
      <c r="R75" s="73"/>
      <c r="S75" s="73"/>
      <c r="T75" s="73"/>
      <c r="U75" s="73"/>
    </row>
    <row r="76" spans="1:21" ht="17.100000000000001" customHeight="1">
      <c r="C76" s="71" t="s">
        <v>238</v>
      </c>
      <c r="E76" s="72">
        <v>-1360</v>
      </c>
      <c r="G76" s="72">
        <v>0</v>
      </c>
      <c r="H76" s="155"/>
      <c r="I76" s="72">
        <v>-1360</v>
      </c>
      <c r="J76" s="155"/>
      <c r="K76" s="72">
        <v>0</v>
      </c>
      <c r="L76" s="73"/>
      <c r="M76" s="72"/>
      <c r="N76" s="73"/>
      <c r="O76" s="73"/>
      <c r="P76" s="73"/>
      <c r="Q76" s="73"/>
      <c r="R76" s="73"/>
      <c r="S76" s="73"/>
      <c r="T76" s="73"/>
      <c r="U76" s="73"/>
    </row>
    <row r="77" spans="1:21" ht="17.100000000000001" customHeight="1">
      <c r="C77" s="71" t="s">
        <v>227</v>
      </c>
      <c r="E77" s="72">
        <v>-12561</v>
      </c>
      <c r="G77" s="72">
        <v>-9410</v>
      </c>
      <c r="I77" s="157">
        <v>-276</v>
      </c>
      <c r="K77" s="157">
        <v>-43</v>
      </c>
      <c r="L77" s="73" t="e">
        <f ca="1">_xlfn.XLOOKUP(C77,'[1]Cash Flows '!$C:$C,'[1]Cash Flows '!$C:$C)</f>
        <v>#NAME?</v>
      </c>
      <c r="M77" s="157"/>
      <c r="N77" s="67"/>
      <c r="O77" s="67"/>
      <c r="P77" s="67"/>
      <c r="Q77" s="67"/>
      <c r="R77" s="67"/>
      <c r="S77" s="67"/>
      <c r="T77" s="67"/>
      <c r="U77" s="67"/>
    </row>
    <row r="78" spans="1:21" ht="17.100000000000001" customHeight="1">
      <c r="C78" s="71" t="s">
        <v>179</v>
      </c>
      <c r="E78" s="67">
        <v>627</v>
      </c>
      <c r="G78" s="157">
        <v>1330</v>
      </c>
      <c r="I78" s="72">
        <v>6047</v>
      </c>
      <c r="K78" s="157">
        <v>885</v>
      </c>
      <c r="L78" s="73" t="e">
        <f ca="1">_xlfn.XLOOKUP(C78,'[1]Cash Flows '!$C:$C,'[1]Cash Flows '!$C:$C)</f>
        <v>#NAME?</v>
      </c>
      <c r="M78" s="72"/>
      <c r="N78" s="73"/>
      <c r="O78" s="73"/>
      <c r="P78" s="73"/>
      <c r="Q78" s="73"/>
      <c r="R78" s="73"/>
      <c r="S78" s="73"/>
      <c r="T78" s="73"/>
      <c r="U78" s="73"/>
    </row>
    <row r="79" spans="1:21" ht="17.100000000000001" customHeight="1">
      <c r="C79" s="71" t="s">
        <v>180</v>
      </c>
      <c r="E79" s="73">
        <v>0</v>
      </c>
      <c r="G79" s="72">
        <v>0</v>
      </c>
      <c r="H79" s="155"/>
      <c r="I79" s="72">
        <v>-6950</v>
      </c>
      <c r="J79" s="155"/>
      <c r="K79" s="72">
        <v>-8000</v>
      </c>
      <c r="L79" s="73" t="e">
        <f ca="1">_xlfn.XLOOKUP(C79,'[1]Cash Flows '!$C:$C,'[1]Cash Flows '!$C:$C)</f>
        <v>#NAME?</v>
      </c>
      <c r="M79" s="72"/>
      <c r="N79" s="73"/>
      <c r="O79" s="73"/>
      <c r="P79" s="73"/>
      <c r="Q79" s="73"/>
      <c r="R79" s="73"/>
      <c r="S79" s="73"/>
      <c r="T79" s="73"/>
      <c r="U79" s="73"/>
    </row>
    <row r="80" spans="1:21" ht="17.100000000000001" customHeight="1">
      <c r="C80" s="71" t="s">
        <v>217</v>
      </c>
      <c r="E80" s="73">
        <v>0</v>
      </c>
      <c r="G80" s="72">
        <v>0</v>
      </c>
      <c r="H80" s="155"/>
      <c r="I80" s="72">
        <v>21000</v>
      </c>
      <c r="J80" s="155"/>
      <c r="K80" s="72">
        <v>0</v>
      </c>
      <c r="L80" s="73" t="e">
        <f ca="1">_xlfn.XLOOKUP(C80,'[1]Cash Flows '!$C:$C,'[1]Cash Flows '!$C:$C)</f>
        <v>#NAME?</v>
      </c>
      <c r="M80" s="72"/>
      <c r="N80" s="73"/>
      <c r="O80" s="73"/>
      <c r="P80" s="73"/>
      <c r="Q80" s="73"/>
      <c r="R80" s="73"/>
      <c r="S80" s="73"/>
      <c r="T80" s="73"/>
      <c r="U80" s="73"/>
    </row>
    <row r="81" spans="1:253" ht="17.100000000000001" customHeight="1">
      <c r="C81" s="71" t="s">
        <v>181</v>
      </c>
      <c r="E81" s="73">
        <v>1854</v>
      </c>
      <c r="G81" s="73">
        <v>1516</v>
      </c>
      <c r="H81" s="74"/>
      <c r="I81" s="73">
        <v>2518</v>
      </c>
      <c r="J81" s="74"/>
      <c r="K81" s="73">
        <v>1072</v>
      </c>
      <c r="L81" s="73" t="e">
        <f ca="1">_xlfn.XLOOKUP(C81,'[1]Cash Flows '!$C:$C,'[1]Cash Flows '!$C:$C)</f>
        <v>#NAME?</v>
      </c>
      <c r="M81" s="72"/>
      <c r="N81" s="155"/>
      <c r="O81" s="72"/>
      <c r="P81" s="155"/>
      <c r="Q81" s="72"/>
      <c r="R81" s="73"/>
      <c r="S81" s="73"/>
      <c r="T81" s="73"/>
      <c r="U81" s="73"/>
    </row>
    <row r="82" spans="1:253" ht="17.100000000000001" customHeight="1">
      <c r="C82" s="71" t="s">
        <v>249</v>
      </c>
      <c r="E82" s="73">
        <v>51415</v>
      </c>
      <c r="G82" s="73">
        <v>59768</v>
      </c>
      <c r="H82" s="74"/>
      <c r="I82" s="73">
        <v>54047</v>
      </c>
      <c r="J82" s="74"/>
      <c r="K82" s="73">
        <v>62384</v>
      </c>
      <c r="L82" s="73" t="e">
        <f ca="1">_xlfn.XLOOKUP(C82,'[1]Cash Flows '!$C:$C,'[1]Cash Flows '!$C:$C)</f>
        <v>#NAME?</v>
      </c>
      <c r="M82" s="73"/>
      <c r="N82" s="73"/>
      <c r="O82" s="73"/>
      <c r="P82" s="73"/>
      <c r="Q82" s="73"/>
      <c r="R82" s="73"/>
      <c r="S82" s="73"/>
      <c r="T82" s="73"/>
      <c r="U82" s="73"/>
    </row>
    <row r="83" spans="1:253" ht="17.100000000000001" customHeight="1">
      <c r="A83" s="71" t="s">
        <v>182</v>
      </c>
      <c r="E83" s="158">
        <f>SUM(E75:E82)</f>
        <v>39151</v>
      </c>
      <c r="F83" s="73"/>
      <c r="G83" s="158">
        <f>SUM(G75:G82)</f>
        <v>50297</v>
      </c>
      <c r="H83" s="155"/>
      <c r="I83" s="158">
        <f>SUM(I75:I82)</f>
        <v>75026</v>
      </c>
      <c r="J83" s="155"/>
      <c r="K83" s="158">
        <f>SUM(K75:K82)</f>
        <v>56298</v>
      </c>
      <c r="L83" s="73" t="e">
        <f ca="1">_xlfn.XLOOKUP(C83,'[1]Cash Flows '!$C:$C,'[1]Cash Flows '!$C:$C)</f>
        <v>#NAME?</v>
      </c>
      <c r="M83" s="73"/>
      <c r="N83" s="73"/>
      <c r="O83" s="73"/>
      <c r="P83" s="73"/>
      <c r="Q83" s="73"/>
      <c r="R83" s="73"/>
      <c r="S83" s="73"/>
      <c r="T83" s="73"/>
      <c r="U83" s="73"/>
    </row>
    <row r="84" spans="1:253" s="146" customFormat="1" ht="17.100000000000001" customHeight="1">
      <c r="A84" s="71"/>
      <c r="B84" s="71"/>
      <c r="C84" s="71"/>
      <c r="D84" s="71"/>
      <c r="E84" s="73"/>
      <c r="F84" s="71"/>
      <c r="G84" s="73"/>
      <c r="H84" s="155"/>
      <c r="I84" s="73"/>
      <c r="J84" s="155"/>
      <c r="K84" s="73"/>
      <c r="L84" s="73" t="e">
        <f ca="1">_xlfn.XLOOKUP(C84,'[1]Cash Flows '!$C:$C,'[1]Cash Flows '!$C:$C)</f>
        <v>#NAME?</v>
      </c>
      <c r="M84" s="73"/>
      <c r="N84" s="73"/>
      <c r="O84" s="73"/>
      <c r="P84" s="73"/>
      <c r="Q84" s="73"/>
      <c r="R84" s="73"/>
      <c r="S84" s="73"/>
      <c r="T84" s="73"/>
      <c r="U84" s="73"/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1"/>
      <c r="AS84" s="71"/>
      <c r="AT84" s="71"/>
      <c r="AU84" s="71"/>
      <c r="AV84" s="71"/>
      <c r="AW84" s="71"/>
      <c r="AX84" s="71"/>
      <c r="AY84" s="71"/>
      <c r="AZ84" s="71"/>
      <c r="BA84" s="71"/>
      <c r="BB84" s="71"/>
      <c r="BC84" s="71"/>
      <c r="BD84" s="71"/>
      <c r="BE84" s="71"/>
      <c r="BF84" s="71"/>
      <c r="BG84" s="71"/>
      <c r="BH84" s="71"/>
      <c r="BI84" s="71"/>
      <c r="BJ84" s="71"/>
      <c r="BK84" s="71"/>
      <c r="BL84" s="71"/>
      <c r="BM84" s="71"/>
      <c r="BN84" s="71"/>
      <c r="BO84" s="71"/>
      <c r="BP84" s="71"/>
      <c r="BQ84" s="71"/>
      <c r="BR84" s="71"/>
      <c r="BS84" s="71"/>
      <c r="BT84" s="71"/>
      <c r="BU84" s="71"/>
      <c r="BV84" s="71"/>
      <c r="BW84" s="71"/>
      <c r="BX84" s="71"/>
      <c r="BY84" s="71"/>
      <c r="BZ84" s="71"/>
      <c r="CA84" s="71"/>
      <c r="CB84" s="71"/>
      <c r="CC84" s="71"/>
      <c r="CD84" s="71"/>
      <c r="CE84" s="71"/>
      <c r="CF84" s="71"/>
      <c r="CG84" s="71"/>
      <c r="CH84" s="71"/>
      <c r="CI84" s="71"/>
      <c r="CJ84" s="71"/>
      <c r="CK84" s="71"/>
      <c r="CL84" s="71"/>
      <c r="CM84" s="71"/>
      <c r="CN84" s="71"/>
      <c r="CO84" s="71"/>
      <c r="CP84" s="71"/>
      <c r="CQ84" s="71"/>
      <c r="CR84" s="71"/>
      <c r="CS84" s="71"/>
      <c r="CT84" s="71"/>
      <c r="CU84" s="71"/>
      <c r="CV84" s="71"/>
      <c r="CW84" s="71"/>
      <c r="CX84" s="71"/>
      <c r="CY84" s="71"/>
      <c r="CZ84" s="71"/>
      <c r="DA84" s="71"/>
      <c r="DB84" s="71"/>
      <c r="DC84" s="71"/>
      <c r="DD84" s="71"/>
      <c r="DE84" s="71"/>
      <c r="DF84" s="71"/>
      <c r="DG84" s="71"/>
      <c r="DH84" s="71"/>
      <c r="DI84" s="71"/>
      <c r="DJ84" s="71"/>
      <c r="DK84" s="71"/>
      <c r="DL84" s="71"/>
      <c r="DM84" s="71"/>
      <c r="DN84" s="71"/>
      <c r="DO84" s="71"/>
      <c r="DP84" s="71"/>
      <c r="DQ84" s="71"/>
      <c r="DR84" s="71"/>
      <c r="DS84" s="71"/>
      <c r="DT84" s="71"/>
      <c r="DU84" s="71"/>
      <c r="DV84" s="71"/>
      <c r="DW84" s="71"/>
      <c r="DX84" s="71"/>
      <c r="DY84" s="71"/>
      <c r="DZ84" s="71"/>
      <c r="EA84" s="71"/>
      <c r="EB84" s="71"/>
      <c r="EC84" s="71"/>
      <c r="ED84" s="71"/>
      <c r="EE84" s="71"/>
      <c r="EF84" s="71"/>
      <c r="EG84" s="71"/>
      <c r="EH84" s="71"/>
      <c r="EI84" s="71"/>
      <c r="EJ84" s="71"/>
      <c r="EK84" s="71"/>
      <c r="EL84" s="71"/>
      <c r="EM84" s="71"/>
      <c r="EN84" s="71"/>
      <c r="EO84" s="71"/>
      <c r="EP84" s="71"/>
      <c r="EQ84" s="71"/>
      <c r="ER84" s="71"/>
      <c r="ES84" s="71"/>
      <c r="ET84" s="71"/>
      <c r="EU84" s="71"/>
      <c r="EV84" s="71"/>
      <c r="EW84" s="71"/>
      <c r="EX84" s="71"/>
      <c r="EY84" s="71"/>
      <c r="EZ84" s="71"/>
      <c r="FA84" s="71"/>
      <c r="FB84" s="71"/>
      <c r="FC84" s="71"/>
      <c r="FD84" s="71"/>
      <c r="FE84" s="71"/>
      <c r="FF84" s="71"/>
      <c r="FG84" s="71"/>
      <c r="FH84" s="71"/>
      <c r="FI84" s="71"/>
      <c r="FJ84" s="71"/>
      <c r="FK84" s="71"/>
      <c r="FL84" s="71"/>
      <c r="FM84" s="71"/>
      <c r="FN84" s="71"/>
      <c r="FO84" s="71"/>
      <c r="FP84" s="71"/>
      <c r="FQ84" s="71"/>
      <c r="FR84" s="71"/>
      <c r="FS84" s="71"/>
      <c r="FT84" s="71"/>
      <c r="FU84" s="71"/>
      <c r="FV84" s="71"/>
      <c r="FW84" s="71"/>
      <c r="FX84" s="71"/>
      <c r="FY84" s="71"/>
      <c r="FZ84" s="71"/>
      <c r="GA84" s="71"/>
      <c r="GB84" s="71"/>
      <c r="GC84" s="71"/>
      <c r="GD84" s="71"/>
      <c r="GE84" s="71"/>
      <c r="GF84" s="71"/>
      <c r="GG84" s="71"/>
      <c r="GH84" s="71"/>
      <c r="GI84" s="71"/>
      <c r="GJ84" s="71"/>
      <c r="GK84" s="71"/>
      <c r="GL84" s="71"/>
      <c r="GM84" s="71"/>
      <c r="GN84" s="71"/>
      <c r="GO84" s="71"/>
      <c r="GP84" s="71"/>
      <c r="GQ84" s="71"/>
      <c r="GR84" s="71"/>
      <c r="GS84" s="71"/>
      <c r="GT84" s="71"/>
      <c r="GU84" s="71"/>
      <c r="GV84" s="71"/>
      <c r="GW84" s="71"/>
      <c r="GX84" s="71"/>
      <c r="GY84" s="71"/>
      <c r="GZ84" s="71"/>
      <c r="HA84" s="71"/>
      <c r="HB84" s="71"/>
      <c r="HC84" s="71"/>
      <c r="HD84" s="71"/>
      <c r="HE84" s="71"/>
      <c r="HF84" s="71"/>
      <c r="HG84" s="71"/>
      <c r="HH84" s="71"/>
      <c r="HI84" s="71"/>
      <c r="HJ84" s="71"/>
      <c r="HK84" s="71"/>
      <c r="HL84" s="71"/>
      <c r="HM84" s="71"/>
      <c r="HN84" s="71"/>
      <c r="HO84" s="71"/>
      <c r="HP84" s="71"/>
      <c r="HQ84" s="71"/>
      <c r="HR84" s="71"/>
      <c r="HS84" s="71"/>
      <c r="HT84" s="71"/>
      <c r="HU84" s="71"/>
      <c r="HV84" s="71"/>
      <c r="HW84" s="71"/>
      <c r="HX84" s="71"/>
      <c r="HY84" s="71"/>
      <c r="HZ84" s="71"/>
      <c r="IA84" s="71"/>
      <c r="IB84" s="71"/>
      <c r="IC84" s="71"/>
      <c r="ID84" s="71"/>
      <c r="IE84" s="71"/>
      <c r="IF84" s="71"/>
      <c r="IG84" s="71"/>
      <c r="IH84" s="71"/>
      <c r="II84" s="71"/>
      <c r="IJ84" s="71"/>
      <c r="IK84" s="71"/>
      <c r="IL84" s="71"/>
      <c r="IM84" s="71"/>
      <c r="IN84" s="71"/>
      <c r="IO84" s="71"/>
      <c r="IP84" s="71"/>
      <c r="IQ84" s="71"/>
      <c r="IR84" s="71"/>
      <c r="IS84" s="71"/>
    </row>
    <row r="85" spans="1:253" s="146" customFormat="1" ht="17.100000000000001" customHeight="1">
      <c r="A85" s="71"/>
      <c r="B85" s="71"/>
      <c r="C85" s="71"/>
      <c r="D85" s="71"/>
      <c r="E85" s="73"/>
      <c r="F85" s="71"/>
      <c r="G85" s="73"/>
      <c r="H85" s="155"/>
      <c r="I85" s="73"/>
      <c r="J85" s="155"/>
      <c r="K85" s="73"/>
      <c r="L85" s="73" t="e">
        <f ca="1">_xlfn.XLOOKUP(C85,'[1]Cash Flows '!$C:$C,'[1]Cash Flows '!$C:$C)</f>
        <v>#NAME?</v>
      </c>
      <c r="M85" s="73"/>
      <c r="N85" s="73"/>
      <c r="O85" s="73"/>
      <c r="P85" s="73"/>
      <c r="Q85" s="73"/>
      <c r="R85" s="73"/>
      <c r="S85" s="73"/>
      <c r="T85" s="73"/>
      <c r="U85" s="73"/>
      <c r="V85" s="71"/>
      <c r="W85" s="71"/>
      <c r="X85" s="71"/>
      <c r="Y85" s="71"/>
      <c r="Z85" s="71"/>
      <c r="AA85" s="71"/>
      <c r="AB85" s="71"/>
      <c r="AC85" s="71"/>
      <c r="AD85" s="71"/>
      <c r="AE85" s="71"/>
      <c r="AF85" s="71"/>
      <c r="AG85" s="71"/>
      <c r="AH85" s="71"/>
      <c r="AI85" s="71"/>
      <c r="AJ85" s="71"/>
      <c r="AK85" s="71"/>
      <c r="AL85" s="71"/>
      <c r="AM85" s="71"/>
      <c r="AN85" s="71"/>
      <c r="AO85" s="71"/>
      <c r="AP85" s="71"/>
      <c r="AQ85" s="71"/>
      <c r="AR85" s="71"/>
      <c r="AS85" s="71"/>
      <c r="AT85" s="71"/>
      <c r="AU85" s="71"/>
      <c r="AV85" s="71"/>
      <c r="AW85" s="71"/>
      <c r="AX85" s="71"/>
      <c r="AY85" s="71"/>
      <c r="AZ85" s="71"/>
      <c r="BA85" s="71"/>
      <c r="BB85" s="71"/>
      <c r="BC85" s="71"/>
      <c r="BD85" s="71"/>
      <c r="BE85" s="71"/>
      <c r="BF85" s="71"/>
      <c r="BG85" s="71"/>
      <c r="BH85" s="71"/>
      <c r="BI85" s="71"/>
      <c r="BJ85" s="71"/>
      <c r="BK85" s="71"/>
      <c r="BL85" s="71"/>
      <c r="BM85" s="71"/>
      <c r="BN85" s="71"/>
      <c r="BO85" s="71"/>
      <c r="BP85" s="71"/>
      <c r="BQ85" s="71"/>
      <c r="BR85" s="71"/>
      <c r="BS85" s="71"/>
      <c r="BT85" s="71"/>
      <c r="BU85" s="71"/>
      <c r="BV85" s="71"/>
      <c r="BW85" s="71"/>
      <c r="BX85" s="71"/>
      <c r="BY85" s="71"/>
      <c r="BZ85" s="71"/>
      <c r="CA85" s="71"/>
      <c r="CB85" s="71"/>
      <c r="CC85" s="71"/>
      <c r="CD85" s="71"/>
      <c r="CE85" s="71"/>
      <c r="CF85" s="71"/>
      <c r="CG85" s="71"/>
      <c r="CH85" s="71"/>
      <c r="CI85" s="71"/>
      <c r="CJ85" s="71"/>
      <c r="CK85" s="71"/>
      <c r="CL85" s="71"/>
      <c r="CM85" s="71"/>
      <c r="CN85" s="71"/>
      <c r="CO85" s="71"/>
      <c r="CP85" s="71"/>
      <c r="CQ85" s="71"/>
      <c r="CR85" s="71"/>
      <c r="CS85" s="71"/>
      <c r="CT85" s="71"/>
      <c r="CU85" s="71"/>
      <c r="CV85" s="71"/>
      <c r="CW85" s="71"/>
      <c r="CX85" s="71"/>
      <c r="CY85" s="71"/>
      <c r="CZ85" s="71"/>
      <c r="DA85" s="71"/>
      <c r="DB85" s="71"/>
      <c r="DC85" s="71"/>
      <c r="DD85" s="71"/>
      <c r="DE85" s="71"/>
      <c r="DF85" s="71"/>
      <c r="DG85" s="71"/>
      <c r="DH85" s="71"/>
      <c r="DI85" s="71"/>
      <c r="DJ85" s="71"/>
      <c r="DK85" s="71"/>
      <c r="DL85" s="71"/>
      <c r="DM85" s="71"/>
      <c r="DN85" s="71"/>
      <c r="DO85" s="71"/>
      <c r="DP85" s="71"/>
      <c r="DQ85" s="71"/>
      <c r="DR85" s="71"/>
      <c r="DS85" s="71"/>
      <c r="DT85" s="71"/>
      <c r="DU85" s="71"/>
      <c r="DV85" s="71"/>
      <c r="DW85" s="71"/>
      <c r="DX85" s="71"/>
      <c r="DY85" s="71"/>
      <c r="DZ85" s="71"/>
      <c r="EA85" s="71"/>
      <c r="EB85" s="71"/>
      <c r="EC85" s="71"/>
      <c r="ED85" s="71"/>
      <c r="EE85" s="71"/>
      <c r="EF85" s="71"/>
      <c r="EG85" s="71"/>
      <c r="EH85" s="71"/>
      <c r="EI85" s="71"/>
      <c r="EJ85" s="71"/>
      <c r="EK85" s="71"/>
      <c r="EL85" s="71"/>
      <c r="EM85" s="71"/>
      <c r="EN85" s="71"/>
      <c r="EO85" s="71"/>
      <c r="EP85" s="71"/>
      <c r="EQ85" s="71"/>
      <c r="ER85" s="71"/>
      <c r="ES85" s="71"/>
      <c r="ET85" s="71"/>
      <c r="EU85" s="71"/>
      <c r="EV85" s="71"/>
      <c r="EW85" s="71"/>
      <c r="EX85" s="71"/>
      <c r="EY85" s="71"/>
      <c r="EZ85" s="71"/>
      <c r="FA85" s="71"/>
      <c r="FB85" s="71"/>
      <c r="FC85" s="71"/>
      <c r="FD85" s="71"/>
      <c r="FE85" s="71"/>
      <c r="FF85" s="71"/>
      <c r="FG85" s="71"/>
      <c r="FH85" s="71"/>
      <c r="FI85" s="71"/>
      <c r="FJ85" s="71"/>
      <c r="FK85" s="71"/>
      <c r="FL85" s="71"/>
      <c r="FM85" s="71"/>
      <c r="FN85" s="71"/>
      <c r="FO85" s="71"/>
      <c r="FP85" s="71"/>
      <c r="FQ85" s="71"/>
      <c r="FR85" s="71"/>
      <c r="FS85" s="71"/>
      <c r="FT85" s="71"/>
      <c r="FU85" s="71"/>
      <c r="FV85" s="71"/>
      <c r="FW85" s="71"/>
      <c r="FX85" s="71"/>
      <c r="FY85" s="71"/>
      <c r="FZ85" s="71"/>
      <c r="GA85" s="71"/>
      <c r="GB85" s="71"/>
      <c r="GC85" s="71"/>
      <c r="GD85" s="71"/>
      <c r="GE85" s="71"/>
      <c r="GF85" s="71"/>
      <c r="GG85" s="71"/>
      <c r="GH85" s="71"/>
      <c r="GI85" s="71"/>
      <c r="GJ85" s="71"/>
      <c r="GK85" s="71"/>
      <c r="GL85" s="71"/>
      <c r="GM85" s="71"/>
      <c r="GN85" s="71"/>
      <c r="GO85" s="71"/>
      <c r="GP85" s="71"/>
      <c r="GQ85" s="71"/>
      <c r="GR85" s="71"/>
      <c r="GS85" s="71"/>
      <c r="GT85" s="71"/>
      <c r="GU85" s="71"/>
      <c r="GV85" s="71"/>
      <c r="GW85" s="71"/>
      <c r="GX85" s="71"/>
      <c r="GY85" s="71"/>
      <c r="GZ85" s="71"/>
      <c r="HA85" s="71"/>
      <c r="HB85" s="71"/>
      <c r="HC85" s="71"/>
      <c r="HD85" s="71"/>
      <c r="HE85" s="71"/>
      <c r="HF85" s="71"/>
      <c r="HG85" s="71"/>
      <c r="HH85" s="71"/>
      <c r="HI85" s="71"/>
      <c r="HJ85" s="71"/>
      <c r="HK85" s="71"/>
      <c r="HL85" s="71"/>
      <c r="HM85" s="71"/>
      <c r="HN85" s="71"/>
      <c r="HO85" s="71"/>
      <c r="HP85" s="71"/>
      <c r="HQ85" s="71"/>
      <c r="HR85" s="71"/>
      <c r="HS85" s="71"/>
      <c r="HT85" s="71"/>
      <c r="HU85" s="71"/>
      <c r="HV85" s="71"/>
      <c r="HW85" s="71"/>
      <c r="HX85" s="71"/>
      <c r="HY85" s="71"/>
      <c r="HZ85" s="71"/>
      <c r="IA85" s="71"/>
      <c r="IB85" s="71"/>
      <c r="IC85" s="71"/>
      <c r="ID85" s="71"/>
      <c r="IE85" s="71"/>
      <c r="IF85" s="71"/>
      <c r="IG85" s="71"/>
      <c r="IH85" s="71"/>
      <c r="II85" s="71"/>
      <c r="IJ85" s="71"/>
      <c r="IK85" s="71"/>
      <c r="IL85" s="71"/>
      <c r="IM85" s="71"/>
      <c r="IN85" s="71"/>
      <c r="IO85" s="71"/>
      <c r="IP85" s="71"/>
      <c r="IQ85" s="71"/>
      <c r="IR85" s="71"/>
      <c r="IS85" s="71"/>
    </row>
    <row r="86" spans="1:253" s="146" customFormat="1" ht="17.100000000000001" customHeight="1">
      <c r="A86" s="71"/>
      <c r="B86" s="71"/>
      <c r="C86" s="71"/>
      <c r="D86" s="71"/>
      <c r="E86" s="73"/>
      <c r="F86" s="71"/>
      <c r="G86" s="73"/>
      <c r="H86" s="155"/>
      <c r="I86" s="73"/>
      <c r="J86" s="155"/>
      <c r="K86" s="73"/>
      <c r="L86" s="73" t="e">
        <f ca="1">_xlfn.XLOOKUP(C86,'[1]Cash Flows '!$C:$C,'[1]Cash Flows '!$C:$C)</f>
        <v>#NAME?</v>
      </c>
      <c r="M86" s="73"/>
      <c r="N86" s="73"/>
      <c r="O86" s="73"/>
      <c r="P86" s="73"/>
      <c r="Q86" s="73"/>
      <c r="R86" s="73"/>
      <c r="S86" s="73"/>
      <c r="T86" s="73"/>
      <c r="U86" s="73"/>
      <c r="V86" s="71"/>
      <c r="W86" s="71"/>
      <c r="X86" s="71"/>
      <c r="Y86" s="71"/>
      <c r="Z86" s="71"/>
      <c r="AA86" s="71"/>
      <c r="AB86" s="71"/>
      <c r="AC86" s="71"/>
      <c r="AD86" s="71"/>
      <c r="AE86" s="71"/>
      <c r="AF86" s="71"/>
      <c r="AG86" s="71"/>
      <c r="AH86" s="71"/>
      <c r="AI86" s="71"/>
      <c r="AJ86" s="71"/>
      <c r="AK86" s="71"/>
      <c r="AL86" s="71"/>
      <c r="AM86" s="71"/>
      <c r="AN86" s="71"/>
      <c r="AO86" s="71"/>
      <c r="AP86" s="71"/>
      <c r="AQ86" s="71"/>
      <c r="AR86" s="71"/>
      <c r="AS86" s="71"/>
      <c r="AT86" s="71"/>
      <c r="AU86" s="71"/>
      <c r="AV86" s="71"/>
      <c r="AW86" s="71"/>
      <c r="AX86" s="71"/>
      <c r="AY86" s="71"/>
      <c r="AZ86" s="71"/>
      <c r="BA86" s="71"/>
      <c r="BB86" s="71"/>
      <c r="BC86" s="71"/>
      <c r="BD86" s="71"/>
      <c r="BE86" s="71"/>
      <c r="BF86" s="71"/>
      <c r="BG86" s="71"/>
      <c r="BH86" s="71"/>
      <c r="BI86" s="71"/>
      <c r="BJ86" s="71"/>
      <c r="BK86" s="71"/>
      <c r="BL86" s="71"/>
      <c r="BM86" s="71"/>
      <c r="BN86" s="71"/>
      <c r="BO86" s="71"/>
      <c r="BP86" s="71"/>
      <c r="BQ86" s="71"/>
      <c r="BR86" s="71"/>
      <c r="BS86" s="71"/>
      <c r="BT86" s="71"/>
      <c r="BU86" s="71"/>
      <c r="BV86" s="71"/>
      <c r="BW86" s="71"/>
      <c r="BX86" s="71"/>
      <c r="BY86" s="71"/>
      <c r="BZ86" s="71"/>
      <c r="CA86" s="71"/>
      <c r="CB86" s="71"/>
      <c r="CC86" s="71"/>
      <c r="CD86" s="71"/>
      <c r="CE86" s="71"/>
      <c r="CF86" s="71"/>
      <c r="CG86" s="71"/>
      <c r="CH86" s="71"/>
      <c r="CI86" s="71"/>
      <c r="CJ86" s="71"/>
      <c r="CK86" s="71"/>
      <c r="CL86" s="71"/>
      <c r="CM86" s="71"/>
      <c r="CN86" s="71"/>
      <c r="CO86" s="71"/>
      <c r="CP86" s="71"/>
      <c r="CQ86" s="71"/>
      <c r="CR86" s="71"/>
      <c r="CS86" s="71"/>
      <c r="CT86" s="71"/>
      <c r="CU86" s="71"/>
      <c r="CV86" s="71"/>
      <c r="CW86" s="71"/>
      <c r="CX86" s="71"/>
      <c r="CY86" s="71"/>
      <c r="CZ86" s="71"/>
      <c r="DA86" s="71"/>
      <c r="DB86" s="71"/>
      <c r="DC86" s="71"/>
      <c r="DD86" s="71"/>
      <c r="DE86" s="71"/>
      <c r="DF86" s="71"/>
      <c r="DG86" s="71"/>
      <c r="DH86" s="71"/>
      <c r="DI86" s="71"/>
      <c r="DJ86" s="71"/>
      <c r="DK86" s="71"/>
      <c r="DL86" s="71"/>
      <c r="DM86" s="71"/>
      <c r="DN86" s="71"/>
      <c r="DO86" s="71"/>
      <c r="DP86" s="71"/>
      <c r="DQ86" s="71"/>
      <c r="DR86" s="71"/>
      <c r="DS86" s="71"/>
      <c r="DT86" s="71"/>
      <c r="DU86" s="71"/>
      <c r="DV86" s="71"/>
      <c r="DW86" s="71"/>
      <c r="DX86" s="71"/>
      <c r="DY86" s="71"/>
      <c r="DZ86" s="71"/>
      <c r="EA86" s="71"/>
      <c r="EB86" s="71"/>
      <c r="EC86" s="71"/>
      <c r="ED86" s="71"/>
      <c r="EE86" s="71"/>
      <c r="EF86" s="71"/>
      <c r="EG86" s="71"/>
      <c r="EH86" s="71"/>
      <c r="EI86" s="71"/>
      <c r="EJ86" s="71"/>
      <c r="EK86" s="71"/>
      <c r="EL86" s="71"/>
      <c r="EM86" s="71"/>
      <c r="EN86" s="71"/>
      <c r="EO86" s="71"/>
      <c r="EP86" s="71"/>
      <c r="EQ86" s="71"/>
      <c r="ER86" s="71"/>
      <c r="ES86" s="71"/>
      <c r="ET86" s="71"/>
      <c r="EU86" s="71"/>
      <c r="EV86" s="71"/>
      <c r="EW86" s="71"/>
      <c r="EX86" s="71"/>
      <c r="EY86" s="71"/>
      <c r="EZ86" s="71"/>
      <c r="FA86" s="71"/>
      <c r="FB86" s="71"/>
      <c r="FC86" s="71"/>
      <c r="FD86" s="71"/>
      <c r="FE86" s="71"/>
      <c r="FF86" s="71"/>
      <c r="FG86" s="71"/>
      <c r="FH86" s="71"/>
      <c r="FI86" s="71"/>
      <c r="FJ86" s="71"/>
      <c r="FK86" s="71"/>
      <c r="FL86" s="71"/>
      <c r="FM86" s="71"/>
      <c r="FN86" s="71"/>
      <c r="FO86" s="71"/>
      <c r="FP86" s="71"/>
      <c r="FQ86" s="71"/>
      <c r="FR86" s="71"/>
      <c r="FS86" s="71"/>
      <c r="FT86" s="71"/>
      <c r="FU86" s="71"/>
      <c r="FV86" s="71"/>
      <c r="FW86" s="71"/>
      <c r="FX86" s="71"/>
      <c r="FY86" s="71"/>
      <c r="FZ86" s="71"/>
      <c r="GA86" s="71"/>
      <c r="GB86" s="71"/>
      <c r="GC86" s="71"/>
      <c r="GD86" s="71"/>
      <c r="GE86" s="71"/>
      <c r="GF86" s="71"/>
      <c r="GG86" s="71"/>
      <c r="GH86" s="71"/>
      <c r="GI86" s="71"/>
      <c r="GJ86" s="71"/>
      <c r="GK86" s="71"/>
      <c r="GL86" s="71"/>
      <c r="GM86" s="71"/>
      <c r="GN86" s="71"/>
      <c r="GO86" s="71"/>
      <c r="GP86" s="71"/>
      <c r="GQ86" s="71"/>
      <c r="GR86" s="71"/>
      <c r="GS86" s="71"/>
      <c r="GT86" s="71"/>
      <c r="GU86" s="71"/>
      <c r="GV86" s="71"/>
      <c r="GW86" s="71"/>
      <c r="GX86" s="71"/>
      <c r="GY86" s="71"/>
      <c r="GZ86" s="71"/>
      <c r="HA86" s="71"/>
      <c r="HB86" s="71"/>
      <c r="HC86" s="71"/>
      <c r="HD86" s="71"/>
      <c r="HE86" s="71"/>
      <c r="HF86" s="71"/>
      <c r="HG86" s="71"/>
      <c r="HH86" s="71"/>
      <c r="HI86" s="71"/>
      <c r="HJ86" s="71"/>
      <c r="HK86" s="71"/>
      <c r="HL86" s="71"/>
      <c r="HM86" s="71"/>
      <c r="HN86" s="71"/>
      <c r="HO86" s="71"/>
      <c r="HP86" s="71"/>
      <c r="HQ86" s="71"/>
      <c r="HR86" s="71"/>
      <c r="HS86" s="71"/>
      <c r="HT86" s="71"/>
      <c r="HU86" s="71"/>
      <c r="HV86" s="71"/>
      <c r="HW86" s="71"/>
      <c r="HX86" s="71"/>
      <c r="HY86" s="71"/>
      <c r="HZ86" s="71"/>
      <c r="IA86" s="71"/>
      <c r="IB86" s="71"/>
      <c r="IC86" s="71"/>
      <c r="ID86" s="71"/>
      <c r="IE86" s="71"/>
      <c r="IF86" s="71"/>
      <c r="IG86" s="71"/>
      <c r="IH86" s="71"/>
      <c r="II86" s="71"/>
      <c r="IJ86" s="71"/>
      <c r="IK86" s="71"/>
      <c r="IL86" s="71"/>
      <c r="IM86" s="71"/>
      <c r="IN86" s="71"/>
      <c r="IO86" s="71"/>
      <c r="IP86" s="71"/>
      <c r="IQ86" s="71"/>
      <c r="IR86" s="71"/>
      <c r="IS86" s="71"/>
    </row>
    <row r="87" spans="1:253" s="146" customFormat="1" ht="17.100000000000001" customHeight="1">
      <c r="A87" s="71"/>
      <c r="B87" s="71"/>
      <c r="C87" s="71"/>
      <c r="D87" s="71"/>
      <c r="E87" s="73"/>
      <c r="F87" s="71"/>
      <c r="G87" s="73"/>
      <c r="H87" s="155"/>
      <c r="I87" s="73"/>
      <c r="J87" s="155"/>
      <c r="K87" s="73"/>
      <c r="L87" s="73" t="e">
        <f ca="1">_xlfn.XLOOKUP(C87,'[1]Cash Flows '!$C:$C,'[1]Cash Flows '!$C:$C)</f>
        <v>#NAME?</v>
      </c>
      <c r="M87" s="73"/>
      <c r="N87" s="73"/>
      <c r="O87" s="73"/>
      <c r="P87" s="73"/>
      <c r="Q87" s="73"/>
      <c r="R87" s="73"/>
      <c r="S87" s="73"/>
      <c r="T87" s="73"/>
      <c r="U87" s="73"/>
      <c r="V87" s="71"/>
      <c r="W87" s="71"/>
      <c r="X87" s="71"/>
      <c r="Y87" s="71"/>
      <c r="Z87" s="71"/>
      <c r="AA87" s="71"/>
      <c r="AB87" s="71"/>
      <c r="AC87" s="71"/>
      <c r="AD87" s="71"/>
      <c r="AE87" s="71"/>
      <c r="AF87" s="71"/>
      <c r="AG87" s="71"/>
      <c r="AH87" s="71"/>
      <c r="AI87" s="71"/>
      <c r="AJ87" s="71"/>
      <c r="AK87" s="71"/>
      <c r="AL87" s="71"/>
      <c r="AM87" s="71"/>
      <c r="AN87" s="71"/>
      <c r="AO87" s="71"/>
      <c r="AP87" s="71"/>
      <c r="AQ87" s="71"/>
      <c r="AR87" s="71"/>
      <c r="AS87" s="71"/>
      <c r="AT87" s="71"/>
      <c r="AU87" s="71"/>
      <c r="AV87" s="71"/>
      <c r="AW87" s="71"/>
      <c r="AX87" s="71"/>
      <c r="AY87" s="71"/>
      <c r="AZ87" s="71"/>
      <c r="BA87" s="71"/>
      <c r="BB87" s="71"/>
      <c r="BC87" s="71"/>
      <c r="BD87" s="71"/>
      <c r="BE87" s="71"/>
      <c r="BF87" s="71"/>
      <c r="BG87" s="71"/>
      <c r="BH87" s="71"/>
      <c r="BI87" s="71"/>
      <c r="BJ87" s="71"/>
      <c r="BK87" s="71"/>
      <c r="BL87" s="71"/>
      <c r="BM87" s="71"/>
      <c r="BN87" s="71"/>
      <c r="BO87" s="71"/>
      <c r="BP87" s="71"/>
      <c r="BQ87" s="71"/>
      <c r="BR87" s="71"/>
      <c r="BS87" s="71"/>
      <c r="BT87" s="71"/>
      <c r="BU87" s="71"/>
      <c r="BV87" s="71"/>
      <c r="BW87" s="71"/>
      <c r="BX87" s="71"/>
      <c r="BY87" s="71"/>
      <c r="BZ87" s="71"/>
      <c r="CA87" s="71"/>
      <c r="CB87" s="71"/>
      <c r="CC87" s="71"/>
      <c r="CD87" s="71"/>
      <c r="CE87" s="71"/>
      <c r="CF87" s="71"/>
      <c r="CG87" s="71"/>
      <c r="CH87" s="71"/>
      <c r="CI87" s="71"/>
      <c r="CJ87" s="71"/>
      <c r="CK87" s="71"/>
      <c r="CL87" s="71"/>
      <c r="CM87" s="71"/>
      <c r="CN87" s="71"/>
      <c r="CO87" s="71"/>
      <c r="CP87" s="71"/>
      <c r="CQ87" s="71"/>
      <c r="CR87" s="71"/>
      <c r="CS87" s="71"/>
      <c r="CT87" s="71"/>
      <c r="CU87" s="71"/>
      <c r="CV87" s="71"/>
      <c r="CW87" s="71"/>
      <c r="CX87" s="71"/>
      <c r="CY87" s="71"/>
      <c r="CZ87" s="71"/>
      <c r="DA87" s="71"/>
      <c r="DB87" s="71"/>
      <c r="DC87" s="71"/>
      <c r="DD87" s="71"/>
      <c r="DE87" s="71"/>
      <c r="DF87" s="71"/>
      <c r="DG87" s="71"/>
      <c r="DH87" s="71"/>
      <c r="DI87" s="71"/>
      <c r="DJ87" s="71"/>
      <c r="DK87" s="71"/>
      <c r="DL87" s="71"/>
      <c r="DM87" s="71"/>
      <c r="DN87" s="71"/>
      <c r="DO87" s="71"/>
      <c r="DP87" s="71"/>
      <c r="DQ87" s="71"/>
      <c r="DR87" s="71"/>
      <c r="DS87" s="71"/>
      <c r="DT87" s="71"/>
      <c r="DU87" s="71"/>
      <c r="DV87" s="71"/>
      <c r="DW87" s="71"/>
      <c r="DX87" s="71"/>
      <c r="DY87" s="71"/>
      <c r="DZ87" s="71"/>
      <c r="EA87" s="71"/>
      <c r="EB87" s="71"/>
      <c r="EC87" s="71"/>
      <c r="ED87" s="71"/>
      <c r="EE87" s="71"/>
      <c r="EF87" s="71"/>
      <c r="EG87" s="71"/>
      <c r="EH87" s="71"/>
      <c r="EI87" s="71"/>
      <c r="EJ87" s="71"/>
      <c r="EK87" s="71"/>
      <c r="EL87" s="71"/>
      <c r="EM87" s="71"/>
      <c r="EN87" s="71"/>
      <c r="EO87" s="71"/>
      <c r="EP87" s="71"/>
      <c r="EQ87" s="71"/>
      <c r="ER87" s="71"/>
      <c r="ES87" s="71"/>
      <c r="ET87" s="71"/>
      <c r="EU87" s="71"/>
      <c r="EV87" s="71"/>
      <c r="EW87" s="71"/>
      <c r="EX87" s="71"/>
      <c r="EY87" s="71"/>
      <c r="EZ87" s="71"/>
      <c r="FA87" s="71"/>
      <c r="FB87" s="71"/>
      <c r="FC87" s="71"/>
      <c r="FD87" s="71"/>
      <c r="FE87" s="71"/>
      <c r="FF87" s="71"/>
      <c r="FG87" s="71"/>
      <c r="FH87" s="71"/>
      <c r="FI87" s="71"/>
      <c r="FJ87" s="71"/>
      <c r="FK87" s="71"/>
      <c r="FL87" s="71"/>
      <c r="FM87" s="71"/>
      <c r="FN87" s="71"/>
      <c r="FO87" s="71"/>
      <c r="FP87" s="71"/>
      <c r="FQ87" s="71"/>
      <c r="FR87" s="71"/>
      <c r="FS87" s="71"/>
      <c r="FT87" s="71"/>
      <c r="FU87" s="71"/>
      <c r="FV87" s="71"/>
      <c r="FW87" s="71"/>
      <c r="FX87" s="71"/>
      <c r="FY87" s="71"/>
      <c r="FZ87" s="71"/>
      <c r="GA87" s="71"/>
      <c r="GB87" s="71"/>
      <c r="GC87" s="71"/>
      <c r="GD87" s="71"/>
      <c r="GE87" s="71"/>
      <c r="GF87" s="71"/>
      <c r="GG87" s="71"/>
      <c r="GH87" s="71"/>
      <c r="GI87" s="71"/>
      <c r="GJ87" s="71"/>
      <c r="GK87" s="71"/>
      <c r="GL87" s="71"/>
      <c r="GM87" s="71"/>
      <c r="GN87" s="71"/>
      <c r="GO87" s="71"/>
      <c r="GP87" s="71"/>
      <c r="GQ87" s="71"/>
      <c r="GR87" s="71"/>
      <c r="GS87" s="71"/>
      <c r="GT87" s="71"/>
      <c r="GU87" s="71"/>
      <c r="GV87" s="71"/>
      <c r="GW87" s="71"/>
      <c r="GX87" s="71"/>
      <c r="GY87" s="71"/>
      <c r="GZ87" s="71"/>
      <c r="HA87" s="71"/>
      <c r="HB87" s="71"/>
      <c r="HC87" s="71"/>
      <c r="HD87" s="71"/>
      <c r="HE87" s="71"/>
      <c r="HF87" s="71"/>
      <c r="HG87" s="71"/>
      <c r="HH87" s="71"/>
      <c r="HI87" s="71"/>
      <c r="HJ87" s="71"/>
      <c r="HK87" s="71"/>
      <c r="HL87" s="71"/>
      <c r="HM87" s="71"/>
      <c r="HN87" s="71"/>
      <c r="HO87" s="71"/>
      <c r="HP87" s="71"/>
      <c r="HQ87" s="71"/>
      <c r="HR87" s="71"/>
      <c r="HS87" s="71"/>
      <c r="HT87" s="71"/>
      <c r="HU87" s="71"/>
      <c r="HV87" s="71"/>
      <c r="HW87" s="71"/>
      <c r="HX87" s="71"/>
      <c r="HY87" s="71"/>
      <c r="HZ87" s="71"/>
      <c r="IA87" s="71"/>
      <c r="IB87" s="71"/>
      <c r="IC87" s="71"/>
      <c r="ID87" s="71"/>
      <c r="IE87" s="71"/>
      <c r="IF87" s="71"/>
      <c r="IG87" s="71"/>
      <c r="IH87" s="71"/>
      <c r="II87" s="71"/>
      <c r="IJ87" s="71"/>
      <c r="IK87" s="71"/>
      <c r="IL87" s="71"/>
      <c r="IM87" s="71"/>
      <c r="IN87" s="71"/>
      <c r="IO87" s="71"/>
      <c r="IP87" s="71"/>
      <c r="IQ87" s="71"/>
      <c r="IR87" s="71"/>
      <c r="IS87" s="71"/>
    </row>
    <row r="88" spans="1:253" s="146" customFormat="1" ht="17.100000000000001" customHeight="1">
      <c r="A88" s="71"/>
      <c r="B88" s="71"/>
      <c r="C88" s="71"/>
      <c r="D88" s="71"/>
      <c r="E88" s="73"/>
      <c r="F88" s="71"/>
      <c r="G88" s="73"/>
      <c r="H88" s="155"/>
      <c r="I88" s="73"/>
      <c r="J88" s="155"/>
      <c r="K88" s="73"/>
      <c r="L88" s="73"/>
      <c r="M88" s="73"/>
      <c r="N88" s="73"/>
      <c r="O88" s="73"/>
      <c r="P88" s="73"/>
      <c r="Q88" s="73"/>
      <c r="R88" s="73"/>
      <c r="S88" s="73"/>
      <c r="T88" s="73"/>
      <c r="U88" s="73"/>
      <c r="V88" s="71"/>
      <c r="W88" s="71"/>
      <c r="X88" s="71"/>
      <c r="Y88" s="71"/>
      <c r="Z88" s="71"/>
      <c r="AA88" s="71"/>
      <c r="AB88" s="71"/>
      <c r="AC88" s="71"/>
      <c r="AD88" s="71"/>
      <c r="AE88" s="71"/>
      <c r="AF88" s="71"/>
      <c r="AG88" s="71"/>
      <c r="AH88" s="71"/>
      <c r="AI88" s="71"/>
      <c r="AJ88" s="71"/>
      <c r="AK88" s="71"/>
      <c r="AL88" s="71"/>
      <c r="AM88" s="71"/>
      <c r="AN88" s="71"/>
      <c r="AO88" s="71"/>
      <c r="AP88" s="71"/>
      <c r="AQ88" s="71"/>
      <c r="AR88" s="71"/>
      <c r="AS88" s="71"/>
      <c r="AT88" s="71"/>
      <c r="AU88" s="71"/>
      <c r="AV88" s="71"/>
      <c r="AW88" s="71"/>
      <c r="AX88" s="71"/>
      <c r="AY88" s="71"/>
      <c r="AZ88" s="71"/>
      <c r="BA88" s="71"/>
      <c r="BB88" s="71"/>
      <c r="BC88" s="71"/>
      <c r="BD88" s="71"/>
      <c r="BE88" s="71"/>
      <c r="BF88" s="71"/>
      <c r="BG88" s="71"/>
      <c r="BH88" s="71"/>
      <c r="BI88" s="71"/>
      <c r="BJ88" s="71"/>
      <c r="BK88" s="71"/>
      <c r="BL88" s="71"/>
      <c r="BM88" s="71"/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  <c r="BY88" s="71"/>
      <c r="BZ88" s="71"/>
      <c r="CA88" s="71"/>
      <c r="CB88" s="71"/>
      <c r="CC88" s="71"/>
      <c r="CD88" s="71"/>
      <c r="CE88" s="71"/>
      <c r="CF88" s="71"/>
      <c r="CG88" s="71"/>
      <c r="CH88" s="71"/>
      <c r="CI88" s="71"/>
      <c r="CJ88" s="71"/>
      <c r="CK88" s="71"/>
      <c r="CL88" s="71"/>
      <c r="CM88" s="71"/>
      <c r="CN88" s="71"/>
      <c r="CO88" s="71"/>
      <c r="CP88" s="71"/>
      <c r="CQ88" s="71"/>
      <c r="CR88" s="71"/>
      <c r="CS88" s="71"/>
      <c r="CT88" s="71"/>
      <c r="CU88" s="71"/>
      <c r="CV88" s="71"/>
      <c r="CW88" s="71"/>
      <c r="CX88" s="71"/>
      <c r="CY88" s="71"/>
      <c r="CZ88" s="71"/>
      <c r="DA88" s="71"/>
      <c r="DB88" s="71"/>
      <c r="DC88" s="71"/>
      <c r="DD88" s="71"/>
      <c r="DE88" s="71"/>
      <c r="DF88" s="71"/>
      <c r="DG88" s="71"/>
      <c r="DH88" s="71"/>
      <c r="DI88" s="71"/>
      <c r="DJ88" s="71"/>
      <c r="DK88" s="71"/>
      <c r="DL88" s="71"/>
      <c r="DM88" s="71"/>
      <c r="DN88" s="71"/>
      <c r="DO88" s="71"/>
      <c r="DP88" s="71"/>
      <c r="DQ88" s="71"/>
      <c r="DR88" s="71"/>
      <c r="DS88" s="71"/>
      <c r="DT88" s="71"/>
      <c r="DU88" s="71"/>
      <c r="DV88" s="71"/>
      <c r="DW88" s="71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  <c r="GY88" s="71"/>
      <c r="GZ88" s="71"/>
      <c r="HA88" s="71"/>
      <c r="HB88" s="71"/>
      <c r="HC88" s="71"/>
      <c r="HD88" s="71"/>
      <c r="HE88" s="71"/>
      <c r="HF88" s="71"/>
      <c r="HG88" s="71"/>
      <c r="HH88" s="71"/>
      <c r="HI88" s="71"/>
      <c r="HJ88" s="71"/>
      <c r="HK88" s="71"/>
      <c r="HL88" s="71"/>
      <c r="HM88" s="71"/>
      <c r="HN88" s="71"/>
      <c r="HO88" s="71"/>
      <c r="HP88" s="71"/>
      <c r="HQ88" s="71"/>
      <c r="HR88" s="71"/>
      <c r="HS88" s="71"/>
      <c r="HT88" s="71"/>
      <c r="HU88" s="71"/>
      <c r="HV88" s="71"/>
      <c r="HW88" s="71"/>
      <c r="HX88" s="71"/>
      <c r="HY88" s="71"/>
      <c r="HZ88" s="71"/>
      <c r="IA88" s="71"/>
      <c r="IB88" s="71"/>
      <c r="IC88" s="71"/>
      <c r="ID88" s="71"/>
      <c r="IE88" s="71"/>
      <c r="IF88" s="71"/>
      <c r="IG88" s="71"/>
      <c r="IH88" s="71"/>
      <c r="II88" s="71"/>
      <c r="IJ88" s="71"/>
      <c r="IK88" s="71"/>
      <c r="IL88" s="71"/>
      <c r="IM88" s="71"/>
      <c r="IN88" s="71"/>
      <c r="IO88" s="71"/>
      <c r="IP88" s="71"/>
      <c r="IQ88" s="71"/>
      <c r="IR88" s="71"/>
      <c r="IS88" s="71"/>
    </row>
    <row r="89" spans="1:253" s="142" customFormat="1" ht="24" customHeight="1">
      <c r="J89" s="143"/>
      <c r="K89" s="19" t="s">
        <v>80</v>
      </c>
      <c r="L89" s="73" t="e">
        <f ca="1">_xlfn.XLOOKUP(C89,'[1]Cash Flows '!$C:$C,'[1]Cash Flows '!$C:$C)</f>
        <v>#NAME?</v>
      </c>
      <c r="N89" s="144"/>
    </row>
    <row r="90" spans="1:253" s="142" customFormat="1" ht="24" customHeight="1">
      <c r="J90" s="143"/>
      <c r="K90" s="19" t="s">
        <v>81</v>
      </c>
      <c r="L90" s="73" t="e">
        <f ca="1">_xlfn.XLOOKUP(C90,'[1]Cash Flows '!$C:$C,'[1]Cash Flows '!$C:$C)</f>
        <v>#NAME?</v>
      </c>
      <c r="N90" s="144"/>
    </row>
    <row r="91" spans="1:253" s="146" customFormat="1" ht="24" customHeight="1">
      <c r="A91" s="246" t="s">
        <v>199</v>
      </c>
      <c r="B91" s="246"/>
      <c r="C91" s="246"/>
      <c r="D91" s="246"/>
      <c r="E91" s="246"/>
      <c r="F91" s="246"/>
      <c r="G91" s="246"/>
      <c r="H91" s="246"/>
      <c r="I91" s="246"/>
      <c r="J91" s="246"/>
      <c r="K91" s="246"/>
      <c r="L91" s="73" t="e">
        <f ca="1">_xlfn.XLOOKUP(C91,'[1]Cash Flows '!$C:$C,'[1]Cash Flows '!$C:$C)</f>
        <v>#NAME?</v>
      </c>
      <c r="M91" s="145"/>
      <c r="N91" s="145"/>
      <c r="O91" s="145"/>
      <c r="P91" s="145"/>
      <c r="Q91" s="145"/>
      <c r="R91" s="145"/>
      <c r="S91" s="145"/>
      <c r="T91" s="145"/>
      <c r="U91" s="145"/>
    </row>
    <row r="92" spans="1:253" s="148" customFormat="1" ht="24" customHeight="1">
      <c r="A92" s="244" t="s">
        <v>3</v>
      </c>
      <c r="B92" s="244"/>
      <c r="C92" s="244"/>
      <c r="D92" s="244"/>
      <c r="E92" s="244"/>
      <c r="F92" s="244"/>
      <c r="G92" s="244"/>
      <c r="H92" s="244"/>
      <c r="I92" s="244"/>
      <c r="J92" s="244"/>
      <c r="K92" s="244"/>
      <c r="L92" s="73" t="e">
        <f ca="1">_xlfn.XLOOKUP(C92,'[1]Cash Flows '!$C:$C,'[1]Cash Flows '!$C:$C)</f>
        <v>#NAME?</v>
      </c>
      <c r="M92" s="75"/>
      <c r="N92" s="75"/>
      <c r="O92" s="75"/>
      <c r="P92" s="75"/>
      <c r="Q92" s="75"/>
      <c r="R92" s="75"/>
      <c r="S92" s="75"/>
      <c r="T92" s="75"/>
      <c r="U92" s="75"/>
      <c r="V92" s="146"/>
      <c r="W92" s="146"/>
      <c r="X92" s="146"/>
      <c r="Y92" s="146"/>
      <c r="Z92" s="146"/>
      <c r="AA92" s="146"/>
      <c r="AB92" s="146"/>
      <c r="AC92" s="146"/>
      <c r="AD92" s="146"/>
      <c r="AE92" s="146"/>
      <c r="AF92" s="146"/>
      <c r="AG92" s="146"/>
      <c r="AH92" s="146"/>
      <c r="AI92" s="146"/>
      <c r="AJ92" s="146"/>
      <c r="AK92" s="146"/>
      <c r="AL92" s="146"/>
      <c r="AM92" s="146"/>
      <c r="AN92" s="146"/>
      <c r="AO92" s="146"/>
      <c r="AP92" s="146"/>
      <c r="AQ92" s="146"/>
      <c r="AR92" s="146"/>
      <c r="AS92" s="146"/>
      <c r="AT92" s="146"/>
      <c r="AU92" s="146"/>
      <c r="AV92" s="146"/>
      <c r="AW92" s="146"/>
      <c r="AX92" s="146"/>
      <c r="AY92" s="146"/>
      <c r="AZ92" s="146"/>
      <c r="BA92" s="146"/>
      <c r="BB92" s="146"/>
      <c r="BC92" s="146"/>
      <c r="BD92" s="146"/>
      <c r="BE92" s="146"/>
      <c r="BF92" s="146"/>
      <c r="BG92" s="146"/>
      <c r="BH92" s="146"/>
      <c r="BI92" s="146"/>
      <c r="BJ92" s="146"/>
      <c r="BK92" s="146"/>
      <c r="BL92" s="146"/>
      <c r="BM92" s="146"/>
      <c r="BN92" s="146"/>
      <c r="BO92" s="146"/>
      <c r="BP92" s="146"/>
      <c r="BQ92" s="146"/>
      <c r="BR92" s="146"/>
      <c r="BS92" s="146"/>
      <c r="BT92" s="146"/>
      <c r="BU92" s="146"/>
      <c r="BV92" s="146"/>
      <c r="BW92" s="146"/>
      <c r="BX92" s="146"/>
      <c r="BY92" s="146"/>
      <c r="BZ92" s="146"/>
      <c r="CA92" s="146"/>
      <c r="CB92" s="146"/>
      <c r="CC92" s="146"/>
      <c r="CD92" s="146"/>
      <c r="CE92" s="146"/>
      <c r="CF92" s="146"/>
      <c r="CG92" s="146"/>
      <c r="CH92" s="146"/>
      <c r="CI92" s="146"/>
      <c r="CJ92" s="146"/>
      <c r="CK92" s="146"/>
      <c r="CL92" s="146"/>
      <c r="CM92" s="146"/>
      <c r="CN92" s="146"/>
      <c r="CO92" s="146"/>
      <c r="CP92" s="146"/>
      <c r="CQ92" s="146"/>
      <c r="CR92" s="146"/>
      <c r="CS92" s="146"/>
      <c r="CT92" s="146"/>
      <c r="CU92" s="146"/>
      <c r="CV92" s="146"/>
      <c r="CW92" s="146"/>
      <c r="CX92" s="146"/>
      <c r="CY92" s="146"/>
      <c r="CZ92" s="146"/>
      <c r="DA92" s="146"/>
      <c r="DB92" s="146"/>
      <c r="DC92" s="146"/>
      <c r="DD92" s="146"/>
      <c r="DE92" s="146"/>
      <c r="DF92" s="146"/>
      <c r="DG92" s="146"/>
      <c r="DH92" s="146"/>
      <c r="DI92" s="146"/>
      <c r="DJ92" s="146"/>
      <c r="DK92" s="146"/>
      <c r="DL92" s="146"/>
      <c r="DM92" s="146"/>
      <c r="DN92" s="146"/>
      <c r="DO92" s="146"/>
      <c r="DP92" s="146"/>
      <c r="DQ92" s="146"/>
      <c r="DR92" s="146"/>
      <c r="DS92" s="146"/>
      <c r="DT92" s="146"/>
      <c r="DU92" s="146"/>
      <c r="DV92" s="146"/>
      <c r="DW92" s="146"/>
      <c r="DX92" s="146"/>
      <c r="DY92" s="146"/>
      <c r="DZ92" s="146"/>
      <c r="EA92" s="146"/>
      <c r="EB92" s="146"/>
      <c r="EC92" s="146"/>
      <c r="ED92" s="146"/>
      <c r="EE92" s="146"/>
      <c r="EF92" s="146"/>
      <c r="EG92" s="146"/>
      <c r="EH92" s="146"/>
      <c r="EI92" s="146"/>
      <c r="EJ92" s="146"/>
      <c r="EK92" s="146"/>
      <c r="EL92" s="146"/>
      <c r="EM92" s="146"/>
      <c r="EN92" s="146"/>
      <c r="EO92" s="146"/>
      <c r="EP92" s="146"/>
      <c r="EQ92" s="146"/>
      <c r="ER92" s="146"/>
      <c r="ES92" s="146"/>
      <c r="ET92" s="146"/>
      <c r="EU92" s="146"/>
      <c r="EV92" s="146"/>
      <c r="EW92" s="146"/>
      <c r="EX92" s="146"/>
      <c r="EY92" s="146"/>
      <c r="EZ92" s="146"/>
      <c r="FA92" s="146"/>
      <c r="FB92" s="146"/>
      <c r="FC92" s="146"/>
      <c r="FD92" s="146"/>
      <c r="FE92" s="146"/>
      <c r="FF92" s="146"/>
      <c r="FG92" s="146"/>
      <c r="FH92" s="146"/>
      <c r="FI92" s="146"/>
      <c r="FJ92" s="146"/>
      <c r="FK92" s="146"/>
      <c r="FL92" s="146"/>
      <c r="FM92" s="146"/>
      <c r="FN92" s="146"/>
      <c r="FO92" s="146"/>
      <c r="FP92" s="146"/>
      <c r="FQ92" s="146"/>
      <c r="FR92" s="146"/>
      <c r="FS92" s="146"/>
      <c r="FT92" s="146"/>
      <c r="FU92" s="146"/>
      <c r="FV92" s="146"/>
      <c r="FW92" s="146"/>
      <c r="FX92" s="146"/>
      <c r="FY92" s="146"/>
      <c r="FZ92" s="146"/>
      <c r="GA92" s="146"/>
      <c r="GB92" s="146"/>
      <c r="GC92" s="146"/>
      <c r="GD92" s="146"/>
      <c r="GE92" s="146"/>
      <c r="GF92" s="146"/>
      <c r="GG92" s="146"/>
      <c r="GH92" s="146"/>
      <c r="GI92" s="146"/>
      <c r="GJ92" s="146"/>
      <c r="GK92" s="146"/>
      <c r="GL92" s="146"/>
      <c r="GM92" s="146"/>
      <c r="GN92" s="146"/>
      <c r="GO92" s="146"/>
      <c r="GP92" s="146"/>
      <c r="GQ92" s="146"/>
      <c r="GR92" s="146"/>
      <c r="GS92" s="146"/>
      <c r="GT92" s="146"/>
      <c r="GU92" s="146"/>
      <c r="GV92" s="146"/>
      <c r="GW92" s="146"/>
      <c r="GX92" s="146"/>
      <c r="GY92" s="146"/>
      <c r="GZ92" s="146"/>
      <c r="HA92" s="146"/>
      <c r="HB92" s="146"/>
      <c r="HC92" s="146"/>
      <c r="HD92" s="146"/>
      <c r="HE92" s="146"/>
      <c r="HF92" s="146"/>
      <c r="HG92" s="146"/>
      <c r="HH92" s="146"/>
      <c r="HI92" s="146"/>
      <c r="HJ92" s="146"/>
      <c r="HK92" s="146"/>
      <c r="HL92" s="146"/>
      <c r="HM92" s="146"/>
      <c r="HN92" s="146"/>
      <c r="HO92" s="146"/>
      <c r="HP92" s="146"/>
      <c r="HQ92" s="146"/>
      <c r="HR92" s="146"/>
      <c r="HS92" s="146"/>
      <c r="HT92" s="146"/>
      <c r="HU92" s="146"/>
      <c r="HV92" s="146"/>
      <c r="HW92" s="146"/>
      <c r="HX92" s="146"/>
      <c r="HY92" s="146"/>
      <c r="HZ92" s="146"/>
      <c r="IA92" s="146"/>
      <c r="IB92" s="146"/>
      <c r="IC92" s="146"/>
      <c r="ID92" s="146"/>
      <c r="IE92" s="146"/>
      <c r="IF92" s="146"/>
      <c r="IG92" s="146"/>
      <c r="IH92" s="146"/>
      <c r="II92" s="146"/>
      <c r="IJ92" s="146"/>
      <c r="IK92" s="146"/>
      <c r="IL92" s="146"/>
      <c r="IM92" s="146"/>
      <c r="IN92" s="146"/>
      <c r="IO92" s="146"/>
      <c r="IP92" s="146"/>
      <c r="IQ92" s="146"/>
      <c r="IR92" s="146"/>
      <c r="IS92" s="146"/>
    </row>
    <row r="93" spans="1:253" s="148" customFormat="1" ht="24" customHeight="1">
      <c r="A93" s="244" t="s">
        <v>168</v>
      </c>
      <c r="B93" s="244"/>
      <c r="C93" s="244"/>
      <c r="D93" s="244"/>
      <c r="E93" s="244"/>
      <c r="F93" s="244"/>
      <c r="G93" s="244"/>
      <c r="H93" s="244"/>
      <c r="I93" s="244"/>
      <c r="J93" s="244"/>
      <c r="K93" s="244"/>
      <c r="L93" s="73" t="e">
        <f ca="1">_xlfn.XLOOKUP(C93,'[1]Cash Flows '!$C:$C,'[1]Cash Flows '!$C:$C)</f>
        <v>#NAME?</v>
      </c>
      <c r="M93" s="75"/>
      <c r="N93" s="75"/>
      <c r="O93" s="75"/>
      <c r="P93" s="75"/>
      <c r="Q93" s="75"/>
      <c r="R93" s="75"/>
      <c r="S93" s="75"/>
      <c r="T93" s="75"/>
      <c r="U93" s="75"/>
      <c r="V93" s="146"/>
      <c r="W93" s="146"/>
      <c r="X93" s="146"/>
      <c r="Y93" s="146"/>
      <c r="Z93" s="146"/>
      <c r="AA93" s="146"/>
      <c r="AB93" s="146"/>
      <c r="AC93" s="146"/>
      <c r="AD93" s="146"/>
      <c r="AE93" s="146"/>
      <c r="AF93" s="146"/>
      <c r="AG93" s="146"/>
      <c r="AH93" s="146"/>
      <c r="AI93" s="146"/>
      <c r="AJ93" s="146"/>
      <c r="AK93" s="146"/>
      <c r="AL93" s="146"/>
      <c r="AM93" s="146"/>
      <c r="AN93" s="146"/>
      <c r="AO93" s="146"/>
      <c r="AP93" s="146"/>
      <c r="AQ93" s="146"/>
      <c r="AR93" s="146"/>
      <c r="AS93" s="146"/>
      <c r="AT93" s="146"/>
      <c r="AU93" s="146"/>
      <c r="AV93" s="146"/>
      <c r="AW93" s="146"/>
      <c r="AX93" s="146"/>
      <c r="AY93" s="146"/>
      <c r="AZ93" s="146"/>
      <c r="BA93" s="146"/>
      <c r="BB93" s="146"/>
      <c r="BC93" s="146"/>
      <c r="BD93" s="146"/>
      <c r="BE93" s="146"/>
      <c r="BF93" s="146"/>
      <c r="BG93" s="146"/>
      <c r="BH93" s="146"/>
      <c r="BI93" s="146"/>
      <c r="BJ93" s="146"/>
      <c r="BK93" s="146"/>
      <c r="BL93" s="146"/>
      <c r="BM93" s="146"/>
      <c r="BN93" s="146"/>
      <c r="BO93" s="146"/>
      <c r="BP93" s="146"/>
      <c r="BQ93" s="146"/>
      <c r="BR93" s="146"/>
      <c r="BS93" s="146"/>
      <c r="BT93" s="146"/>
      <c r="BU93" s="146"/>
      <c r="BV93" s="146"/>
      <c r="BW93" s="146"/>
      <c r="BX93" s="146"/>
      <c r="BY93" s="146"/>
      <c r="BZ93" s="146"/>
      <c r="CA93" s="146"/>
      <c r="CB93" s="146"/>
      <c r="CC93" s="146"/>
      <c r="CD93" s="146"/>
      <c r="CE93" s="146"/>
      <c r="CF93" s="146"/>
      <c r="CG93" s="146"/>
      <c r="CH93" s="146"/>
      <c r="CI93" s="146"/>
      <c r="CJ93" s="146"/>
      <c r="CK93" s="146"/>
      <c r="CL93" s="146"/>
      <c r="CM93" s="146"/>
      <c r="CN93" s="146"/>
      <c r="CO93" s="146"/>
      <c r="CP93" s="146"/>
      <c r="CQ93" s="146"/>
      <c r="CR93" s="146"/>
      <c r="CS93" s="146"/>
      <c r="CT93" s="146"/>
      <c r="CU93" s="146"/>
      <c r="CV93" s="146"/>
      <c r="CW93" s="146"/>
      <c r="CX93" s="146"/>
      <c r="CY93" s="146"/>
      <c r="CZ93" s="146"/>
      <c r="DA93" s="146"/>
      <c r="DB93" s="146"/>
      <c r="DC93" s="146"/>
      <c r="DD93" s="146"/>
      <c r="DE93" s="146"/>
      <c r="DF93" s="146"/>
      <c r="DG93" s="146"/>
      <c r="DH93" s="146"/>
      <c r="DI93" s="146"/>
      <c r="DJ93" s="146"/>
      <c r="DK93" s="146"/>
      <c r="DL93" s="146"/>
      <c r="DM93" s="146"/>
      <c r="DN93" s="146"/>
      <c r="DO93" s="146"/>
      <c r="DP93" s="146"/>
      <c r="DQ93" s="146"/>
      <c r="DR93" s="146"/>
      <c r="DS93" s="146"/>
      <c r="DT93" s="146"/>
      <c r="DU93" s="146"/>
      <c r="DV93" s="146"/>
      <c r="DW93" s="146"/>
      <c r="DX93" s="146"/>
      <c r="DY93" s="146"/>
      <c r="DZ93" s="146"/>
      <c r="EA93" s="146"/>
      <c r="EB93" s="146"/>
      <c r="EC93" s="146"/>
      <c r="ED93" s="146"/>
      <c r="EE93" s="146"/>
      <c r="EF93" s="146"/>
      <c r="EG93" s="146"/>
      <c r="EH93" s="146"/>
      <c r="EI93" s="146"/>
      <c r="EJ93" s="146"/>
      <c r="EK93" s="146"/>
      <c r="EL93" s="146"/>
      <c r="EM93" s="146"/>
      <c r="EN93" s="146"/>
      <c r="EO93" s="146"/>
      <c r="EP93" s="146"/>
      <c r="EQ93" s="146"/>
      <c r="ER93" s="146"/>
      <c r="ES93" s="146"/>
      <c r="ET93" s="146"/>
      <c r="EU93" s="146"/>
      <c r="EV93" s="146"/>
      <c r="EW93" s="146"/>
      <c r="EX93" s="146"/>
      <c r="EY93" s="146"/>
      <c r="EZ93" s="146"/>
      <c r="FA93" s="146"/>
      <c r="FB93" s="146"/>
      <c r="FC93" s="146"/>
      <c r="FD93" s="146"/>
      <c r="FE93" s="146"/>
      <c r="FF93" s="146"/>
      <c r="FG93" s="146"/>
      <c r="FH93" s="146"/>
      <c r="FI93" s="146"/>
      <c r="FJ93" s="146"/>
      <c r="FK93" s="146"/>
      <c r="FL93" s="146"/>
      <c r="FM93" s="146"/>
      <c r="FN93" s="146"/>
      <c r="FO93" s="146"/>
      <c r="FP93" s="146"/>
      <c r="FQ93" s="146"/>
      <c r="FR93" s="146"/>
      <c r="FS93" s="146"/>
      <c r="FT93" s="146"/>
      <c r="FU93" s="146"/>
      <c r="FV93" s="146"/>
      <c r="FW93" s="146"/>
      <c r="FX93" s="146"/>
      <c r="FY93" s="146"/>
      <c r="FZ93" s="146"/>
      <c r="GA93" s="146"/>
      <c r="GB93" s="146"/>
      <c r="GC93" s="146"/>
      <c r="GD93" s="146"/>
      <c r="GE93" s="146"/>
      <c r="GF93" s="146"/>
      <c r="GG93" s="146"/>
      <c r="GH93" s="146"/>
      <c r="GI93" s="146"/>
      <c r="GJ93" s="146"/>
      <c r="GK93" s="146"/>
      <c r="GL93" s="146"/>
      <c r="GM93" s="146"/>
      <c r="GN93" s="146"/>
      <c r="GO93" s="146"/>
      <c r="GP93" s="146"/>
      <c r="GQ93" s="146"/>
      <c r="GR93" s="146"/>
      <c r="GS93" s="146"/>
      <c r="GT93" s="146"/>
      <c r="GU93" s="146"/>
      <c r="GV93" s="146"/>
      <c r="GW93" s="146"/>
      <c r="GX93" s="146"/>
      <c r="GY93" s="146"/>
      <c r="GZ93" s="146"/>
      <c r="HA93" s="146"/>
      <c r="HB93" s="146"/>
      <c r="HC93" s="146"/>
      <c r="HD93" s="146"/>
      <c r="HE93" s="146"/>
      <c r="HF93" s="146"/>
      <c r="HG93" s="146"/>
      <c r="HH93" s="146"/>
      <c r="HI93" s="146"/>
      <c r="HJ93" s="146"/>
      <c r="HK93" s="146"/>
      <c r="HL93" s="146"/>
      <c r="HM93" s="146"/>
      <c r="HN93" s="146"/>
      <c r="HO93" s="146"/>
      <c r="HP93" s="146"/>
      <c r="HQ93" s="146"/>
      <c r="HR93" s="146"/>
      <c r="HS93" s="146"/>
      <c r="HT93" s="146"/>
      <c r="HU93" s="146"/>
      <c r="HV93" s="146"/>
      <c r="HW93" s="146"/>
      <c r="HX93" s="146"/>
      <c r="HY93" s="146"/>
      <c r="HZ93" s="146"/>
      <c r="IA93" s="146"/>
      <c r="IB93" s="146"/>
      <c r="IC93" s="146"/>
      <c r="ID93" s="146"/>
      <c r="IE93" s="146"/>
      <c r="IF93" s="146"/>
      <c r="IG93" s="146"/>
      <c r="IH93" s="146"/>
      <c r="II93" s="146"/>
      <c r="IJ93" s="146"/>
      <c r="IK93" s="146"/>
      <c r="IL93" s="146"/>
      <c r="IM93" s="146"/>
      <c r="IN93" s="146"/>
      <c r="IO93" s="146"/>
      <c r="IP93" s="146"/>
      <c r="IQ93" s="146"/>
      <c r="IR93" s="146"/>
      <c r="IS93" s="146"/>
    </row>
    <row r="94" spans="1:253" s="148" customFormat="1" ht="24" customHeight="1">
      <c r="A94" s="244" t="s">
        <v>233</v>
      </c>
      <c r="B94" s="244"/>
      <c r="C94" s="244"/>
      <c r="D94" s="244"/>
      <c r="E94" s="244"/>
      <c r="F94" s="244"/>
      <c r="G94" s="244"/>
      <c r="H94" s="244"/>
      <c r="I94" s="244"/>
      <c r="J94" s="244"/>
      <c r="K94" s="244"/>
      <c r="L94" s="73" t="e">
        <f ca="1">_xlfn.XLOOKUP(C94,'[1]Cash Flows '!$C:$C,'[1]Cash Flows '!$C:$C)</f>
        <v>#NAME?</v>
      </c>
      <c r="M94" s="75"/>
      <c r="N94" s="75"/>
      <c r="O94" s="75"/>
      <c r="P94" s="75"/>
      <c r="Q94" s="75"/>
      <c r="R94" s="75"/>
      <c r="S94" s="75"/>
      <c r="T94" s="75"/>
      <c r="U94" s="75"/>
      <c r="V94" s="146"/>
      <c r="W94" s="146"/>
      <c r="X94" s="146"/>
      <c r="Y94" s="146"/>
      <c r="Z94" s="146"/>
      <c r="AA94" s="146"/>
      <c r="AB94" s="146"/>
      <c r="AC94" s="146"/>
      <c r="AD94" s="146"/>
      <c r="AE94" s="146"/>
      <c r="AF94" s="146"/>
      <c r="AG94" s="146"/>
      <c r="AH94" s="146"/>
      <c r="AI94" s="146"/>
      <c r="AJ94" s="146"/>
      <c r="AK94" s="146"/>
      <c r="AL94" s="146"/>
      <c r="AM94" s="146"/>
      <c r="AN94" s="146"/>
      <c r="AO94" s="146"/>
      <c r="AP94" s="146"/>
      <c r="AQ94" s="146"/>
      <c r="AR94" s="146"/>
      <c r="AS94" s="146"/>
      <c r="AT94" s="146"/>
      <c r="AU94" s="146"/>
      <c r="AV94" s="146"/>
      <c r="AW94" s="146"/>
      <c r="AX94" s="146"/>
      <c r="AY94" s="146"/>
      <c r="AZ94" s="146"/>
      <c r="BA94" s="146"/>
      <c r="BB94" s="146"/>
      <c r="BC94" s="146"/>
      <c r="BD94" s="146"/>
      <c r="BE94" s="146"/>
      <c r="BF94" s="146"/>
      <c r="BG94" s="146"/>
      <c r="BH94" s="146"/>
      <c r="BI94" s="146"/>
      <c r="BJ94" s="146"/>
      <c r="BK94" s="146"/>
      <c r="BL94" s="146"/>
      <c r="BM94" s="146"/>
      <c r="BN94" s="146"/>
      <c r="BO94" s="146"/>
      <c r="BP94" s="146"/>
      <c r="BQ94" s="146"/>
      <c r="BR94" s="146"/>
      <c r="BS94" s="146"/>
      <c r="BT94" s="146"/>
      <c r="BU94" s="146"/>
      <c r="BV94" s="146"/>
      <c r="BW94" s="146"/>
      <c r="BX94" s="146"/>
      <c r="BY94" s="146"/>
      <c r="BZ94" s="146"/>
      <c r="CA94" s="146"/>
      <c r="CB94" s="146"/>
      <c r="CC94" s="146"/>
      <c r="CD94" s="146"/>
      <c r="CE94" s="146"/>
      <c r="CF94" s="146"/>
      <c r="CG94" s="146"/>
      <c r="CH94" s="146"/>
      <c r="CI94" s="146"/>
      <c r="CJ94" s="146"/>
      <c r="CK94" s="146"/>
      <c r="CL94" s="146"/>
      <c r="CM94" s="146"/>
      <c r="CN94" s="146"/>
      <c r="CO94" s="146"/>
      <c r="CP94" s="146"/>
      <c r="CQ94" s="146"/>
      <c r="CR94" s="146"/>
      <c r="CS94" s="146"/>
      <c r="CT94" s="146"/>
      <c r="CU94" s="146"/>
      <c r="CV94" s="146"/>
      <c r="CW94" s="146"/>
      <c r="CX94" s="146"/>
      <c r="CY94" s="146"/>
      <c r="CZ94" s="146"/>
      <c r="DA94" s="146"/>
      <c r="DB94" s="146"/>
      <c r="DC94" s="146"/>
      <c r="DD94" s="146"/>
      <c r="DE94" s="146"/>
      <c r="DF94" s="146"/>
      <c r="DG94" s="146"/>
      <c r="DH94" s="146"/>
      <c r="DI94" s="146"/>
      <c r="DJ94" s="146"/>
      <c r="DK94" s="146"/>
      <c r="DL94" s="146"/>
      <c r="DM94" s="146"/>
      <c r="DN94" s="146"/>
      <c r="DO94" s="146"/>
      <c r="DP94" s="146"/>
      <c r="DQ94" s="146"/>
      <c r="DR94" s="146"/>
      <c r="DS94" s="146"/>
      <c r="DT94" s="146"/>
      <c r="DU94" s="146"/>
      <c r="DV94" s="146"/>
      <c r="DW94" s="146"/>
      <c r="DX94" s="146"/>
      <c r="DY94" s="146"/>
      <c r="DZ94" s="146"/>
      <c r="EA94" s="146"/>
      <c r="EB94" s="146"/>
      <c r="EC94" s="146"/>
      <c r="ED94" s="146"/>
      <c r="EE94" s="146"/>
      <c r="EF94" s="146"/>
      <c r="EG94" s="146"/>
      <c r="EH94" s="146"/>
      <c r="EI94" s="146"/>
      <c r="EJ94" s="146"/>
      <c r="EK94" s="146"/>
      <c r="EL94" s="146"/>
      <c r="EM94" s="146"/>
      <c r="EN94" s="146"/>
      <c r="EO94" s="146"/>
      <c r="EP94" s="146"/>
      <c r="EQ94" s="146"/>
      <c r="ER94" s="146"/>
      <c r="ES94" s="146"/>
      <c r="ET94" s="146"/>
      <c r="EU94" s="146"/>
      <c r="EV94" s="146"/>
      <c r="EW94" s="146"/>
      <c r="EX94" s="146"/>
      <c r="EY94" s="146"/>
      <c r="EZ94" s="146"/>
      <c r="FA94" s="146"/>
      <c r="FB94" s="146"/>
      <c r="FC94" s="146"/>
      <c r="FD94" s="146"/>
      <c r="FE94" s="146"/>
      <c r="FF94" s="146"/>
      <c r="FG94" s="146"/>
      <c r="FH94" s="146"/>
      <c r="FI94" s="146"/>
      <c r="FJ94" s="146"/>
      <c r="FK94" s="146"/>
      <c r="FL94" s="146"/>
      <c r="FM94" s="146"/>
      <c r="FN94" s="146"/>
      <c r="FO94" s="146"/>
      <c r="FP94" s="146"/>
      <c r="FQ94" s="146"/>
      <c r="FR94" s="146"/>
      <c r="FS94" s="146"/>
      <c r="FT94" s="146"/>
      <c r="FU94" s="146"/>
      <c r="FV94" s="146"/>
      <c r="FW94" s="146"/>
      <c r="FX94" s="146"/>
      <c r="FY94" s="146"/>
      <c r="FZ94" s="146"/>
      <c r="GA94" s="146"/>
      <c r="GB94" s="146"/>
      <c r="GC94" s="146"/>
      <c r="GD94" s="146"/>
      <c r="GE94" s="146"/>
      <c r="GF94" s="146"/>
      <c r="GG94" s="146"/>
      <c r="GH94" s="146"/>
      <c r="GI94" s="146"/>
      <c r="GJ94" s="146"/>
      <c r="GK94" s="146"/>
      <c r="GL94" s="146"/>
      <c r="GM94" s="146"/>
      <c r="GN94" s="146"/>
      <c r="GO94" s="146"/>
      <c r="GP94" s="146"/>
      <c r="GQ94" s="146"/>
      <c r="GR94" s="146"/>
      <c r="GS94" s="146"/>
      <c r="GT94" s="146"/>
      <c r="GU94" s="146"/>
      <c r="GV94" s="146"/>
      <c r="GW94" s="146"/>
      <c r="GX94" s="146"/>
      <c r="GY94" s="146"/>
      <c r="GZ94" s="146"/>
      <c r="HA94" s="146"/>
      <c r="HB94" s="146"/>
      <c r="HC94" s="146"/>
      <c r="HD94" s="146"/>
      <c r="HE94" s="146"/>
      <c r="HF94" s="146"/>
      <c r="HG94" s="146"/>
      <c r="HH94" s="146"/>
      <c r="HI94" s="146"/>
      <c r="HJ94" s="146"/>
      <c r="HK94" s="146"/>
      <c r="HL94" s="146"/>
      <c r="HM94" s="146"/>
      <c r="HN94" s="146"/>
      <c r="HO94" s="146"/>
      <c r="HP94" s="146"/>
      <c r="HQ94" s="146"/>
      <c r="HR94" s="146"/>
      <c r="HS94" s="146"/>
      <c r="HT94" s="146"/>
      <c r="HU94" s="146"/>
      <c r="HV94" s="146"/>
      <c r="HW94" s="146"/>
      <c r="HX94" s="146"/>
      <c r="HY94" s="146"/>
      <c r="HZ94" s="146"/>
      <c r="IA94" s="146"/>
      <c r="IB94" s="146"/>
      <c r="IC94" s="146"/>
      <c r="ID94" s="146"/>
      <c r="IE94" s="146"/>
      <c r="IF94" s="146"/>
      <c r="IG94" s="146"/>
      <c r="IH94" s="146"/>
      <c r="II94" s="146"/>
      <c r="IJ94" s="146"/>
      <c r="IK94" s="146"/>
      <c r="IL94" s="146"/>
      <c r="IM94" s="146"/>
      <c r="IN94" s="146"/>
      <c r="IO94" s="146"/>
      <c r="IP94" s="146"/>
      <c r="IQ94" s="146"/>
      <c r="IR94" s="146"/>
      <c r="IS94" s="146"/>
    </row>
    <row r="95" spans="1:253" s="148" customFormat="1" ht="17.100000000000001" customHeight="1">
      <c r="A95" s="71"/>
      <c r="B95" s="71"/>
      <c r="C95" s="71"/>
      <c r="D95" s="71"/>
      <c r="E95" s="245" t="s">
        <v>6</v>
      </c>
      <c r="F95" s="245"/>
      <c r="G95" s="245"/>
      <c r="H95" s="245"/>
      <c r="I95" s="245"/>
      <c r="J95" s="245"/>
      <c r="K95" s="245"/>
      <c r="L95" s="73" t="e">
        <f ca="1">_xlfn.XLOOKUP(C95,'[1]Cash Flows '!$C:$C,'[1]Cash Flows '!$C:$C)</f>
        <v>#NAME?</v>
      </c>
      <c r="M95" s="147"/>
      <c r="N95" s="147"/>
      <c r="O95" s="147"/>
      <c r="P95" s="147"/>
      <c r="Q95" s="147"/>
      <c r="R95" s="147"/>
      <c r="S95" s="147"/>
      <c r="T95" s="147"/>
      <c r="U95" s="147"/>
    </row>
    <row r="96" spans="1:253" ht="17.100000000000001" customHeight="1">
      <c r="E96" s="243" t="s">
        <v>7</v>
      </c>
      <c r="F96" s="243"/>
      <c r="G96" s="243"/>
      <c r="H96" s="147"/>
      <c r="I96" s="243" t="s">
        <v>8</v>
      </c>
      <c r="J96" s="243"/>
      <c r="K96" s="243"/>
      <c r="L96" s="73" t="e">
        <f ca="1">_xlfn.XLOOKUP(C96,'[1]Cash Flows '!$C:$C,'[1]Cash Flows '!$C:$C)</f>
        <v>#NAME?</v>
      </c>
      <c r="M96" s="147"/>
      <c r="N96" s="147"/>
      <c r="O96" s="147"/>
      <c r="P96" s="147"/>
      <c r="Q96" s="147"/>
      <c r="R96" s="147"/>
      <c r="S96" s="147"/>
      <c r="T96" s="147"/>
      <c r="U96" s="147"/>
      <c r="V96" s="148"/>
      <c r="W96" s="148"/>
      <c r="X96" s="148"/>
      <c r="Y96" s="148"/>
      <c r="Z96" s="148"/>
      <c r="AA96" s="148"/>
      <c r="AB96" s="148"/>
      <c r="AC96" s="148"/>
      <c r="AD96" s="148"/>
      <c r="AE96" s="148"/>
      <c r="AF96" s="148"/>
      <c r="AG96" s="148"/>
      <c r="AH96" s="148"/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  <c r="BI96" s="148"/>
      <c r="BJ96" s="148"/>
      <c r="BK96" s="148"/>
      <c r="BL96" s="148"/>
      <c r="BM96" s="148"/>
      <c r="BN96" s="148"/>
      <c r="BO96" s="148"/>
      <c r="BP96" s="148"/>
      <c r="BQ96" s="148"/>
      <c r="BR96" s="148"/>
      <c r="BS96" s="148"/>
      <c r="BT96" s="148"/>
      <c r="BU96" s="148"/>
      <c r="BV96" s="148"/>
      <c r="BW96" s="148"/>
      <c r="BX96" s="148"/>
      <c r="BY96" s="148"/>
      <c r="BZ96" s="148"/>
      <c r="CA96" s="148"/>
      <c r="CB96" s="148"/>
      <c r="CC96" s="148"/>
      <c r="CD96" s="148"/>
      <c r="CE96" s="148"/>
      <c r="CF96" s="148"/>
      <c r="CG96" s="148"/>
      <c r="CH96" s="148"/>
      <c r="CI96" s="148"/>
      <c r="CJ96" s="148"/>
      <c r="CK96" s="148"/>
      <c r="CL96" s="148"/>
      <c r="CM96" s="148"/>
      <c r="CN96" s="148"/>
      <c r="CO96" s="148"/>
      <c r="CP96" s="148"/>
      <c r="CQ96" s="148"/>
      <c r="CR96" s="148"/>
      <c r="CS96" s="148"/>
      <c r="CT96" s="148"/>
      <c r="CU96" s="148"/>
      <c r="CV96" s="148"/>
      <c r="CW96" s="148"/>
      <c r="CX96" s="148"/>
      <c r="CY96" s="148"/>
      <c r="CZ96" s="148"/>
      <c r="DA96" s="148"/>
      <c r="DB96" s="148"/>
      <c r="DC96" s="148"/>
      <c r="DD96" s="148"/>
      <c r="DE96" s="148"/>
      <c r="DF96" s="148"/>
      <c r="DG96" s="148"/>
      <c r="DH96" s="148"/>
      <c r="DI96" s="148"/>
      <c r="DJ96" s="148"/>
      <c r="DK96" s="148"/>
      <c r="DL96" s="148"/>
      <c r="DM96" s="148"/>
      <c r="DN96" s="148"/>
      <c r="DO96" s="148"/>
      <c r="DP96" s="148"/>
      <c r="DQ96" s="148"/>
      <c r="DR96" s="148"/>
      <c r="DS96" s="148"/>
      <c r="DT96" s="148"/>
      <c r="DU96" s="148"/>
      <c r="DV96" s="148"/>
      <c r="DW96" s="148"/>
      <c r="DX96" s="148"/>
      <c r="DY96" s="148"/>
      <c r="DZ96" s="148"/>
      <c r="EA96" s="148"/>
      <c r="EB96" s="148"/>
      <c r="EC96" s="148"/>
      <c r="ED96" s="148"/>
      <c r="EE96" s="148"/>
      <c r="EF96" s="148"/>
      <c r="EG96" s="148"/>
      <c r="EH96" s="148"/>
      <c r="EI96" s="148"/>
      <c r="EJ96" s="148"/>
      <c r="EK96" s="148"/>
      <c r="EL96" s="148"/>
      <c r="EM96" s="148"/>
      <c r="EN96" s="148"/>
      <c r="EO96" s="148"/>
      <c r="EP96" s="148"/>
      <c r="EQ96" s="148"/>
      <c r="ER96" s="148"/>
      <c r="ES96" s="148"/>
      <c r="ET96" s="148"/>
      <c r="EU96" s="148"/>
      <c r="EV96" s="148"/>
      <c r="EW96" s="148"/>
      <c r="EX96" s="148"/>
      <c r="EY96" s="148"/>
      <c r="EZ96" s="148"/>
      <c r="FA96" s="148"/>
      <c r="FB96" s="148"/>
      <c r="FC96" s="148"/>
      <c r="FD96" s="148"/>
      <c r="FE96" s="148"/>
      <c r="FF96" s="148"/>
      <c r="FG96" s="148"/>
      <c r="FH96" s="148"/>
      <c r="FI96" s="148"/>
      <c r="FJ96" s="148"/>
      <c r="FK96" s="148"/>
      <c r="FL96" s="148"/>
      <c r="FM96" s="148"/>
      <c r="FN96" s="148"/>
      <c r="FO96" s="148"/>
      <c r="FP96" s="148"/>
      <c r="FQ96" s="148"/>
      <c r="FR96" s="148"/>
      <c r="FS96" s="148"/>
      <c r="FT96" s="148"/>
      <c r="FU96" s="148"/>
      <c r="FV96" s="148"/>
      <c r="FW96" s="148"/>
      <c r="FX96" s="148"/>
      <c r="FY96" s="148"/>
      <c r="FZ96" s="148"/>
      <c r="GA96" s="148"/>
      <c r="GB96" s="148"/>
      <c r="GC96" s="148"/>
      <c r="GD96" s="148"/>
      <c r="GE96" s="148"/>
      <c r="GF96" s="148"/>
      <c r="GG96" s="148"/>
      <c r="GH96" s="148"/>
      <c r="GI96" s="148"/>
      <c r="GJ96" s="148"/>
      <c r="GK96" s="148"/>
      <c r="GL96" s="148"/>
      <c r="GM96" s="148"/>
      <c r="GN96" s="148"/>
      <c r="GO96" s="148"/>
      <c r="GP96" s="148"/>
      <c r="GQ96" s="148"/>
      <c r="GR96" s="148"/>
      <c r="GS96" s="148"/>
      <c r="GT96" s="148"/>
      <c r="GU96" s="148"/>
      <c r="GV96" s="148"/>
      <c r="GW96" s="148"/>
      <c r="GX96" s="148"/>
      <c r="GY96" s="148"/>
      <c r="GZ96" s="148"/>
      <c r="HA96" s="148"/>
      <c r="HB96" s="148"/>
      <c r="HC96" s="148"/>
      <c r="HD96" s="148"/>
      <c r="HE96" s="148"/>
      <c r="HF96" s="148"/>
      <c r="HG96" s="148"/>
      <c r="HH96" s="148"/>
      <c r="HI96" s="148"/>
      <c r="HJ96" s="148"/>
      <c r="HK96" s="148"/>
      <c r="HL96" s="148"/>
      <c r="HM96" s="148"/>
      <c r="HN96" s="148"/>
      <c r="HO96" s="148"/>
      <c r="HP96" s="148"/>
      <c r="HQ96" s="148"/>
      <c r="HR96" s="148"/>
      <c r="HS96" s="148"/>
      <c r="HT96" s="148"/>
      <c r="HU96" s="148"/>
      <c r="HV96" s="148"/>
      <c r="HW96" s="148"/>
      <c r="HX96" s="148"/>
      <c r="HY96" s="148"/>
      <c r="HZ96" s="148"/>
      <c r="IA96" s="148"/>
      <c r="IB96" s="148"/>
      <c r="IC96" s="148"/>
      <c r="ID96" s="148"/>
      <c r="IE96" s="148"/>
      <c r="IF96" s="148"/>
      <c r="IG96" s="148"/>
      <c r="IH96" s="148"/>
      <c r="II96" s="148"/>
      <c r="IJ96" s="148"/>
      <c r="IK96" s="148"/>
      <c r="IL96" s="148"/>
      <c r="IM96" s="148"/>
      <c r="IN96" s="148"/>
      <c r="IO96" s="148"/>
      <c r="IP96" s="148"/>
      <c r="IQ96" s="148"/>
      <c r="IR96" s="148"/>
      <c r="IS96" s="148"/>
    </row>
    <row r="97" spans="1:21" s="148" customFormat="1" ht="16.149999999999999" customHeight="1">
      <c r="A97" s="71"/>
      <c r="B97" s="71"/>
      <c r="C97" s="71"/>
      <c r="D97" s="71"/>
      <c r="E97" s="149">
        <v>2025</v>
      </c>
      <c r="F97" s="147"/>
      <c r="G97" s="149">
        <v>2024</v>
      </c>
      <c r="H97" s="147"/>
      <c r="I97" s="149">
        <v>2025</v>
      </c>
      <c r="J97" s="147"/>
      <c r="K97" s="149">
        <v>2024</v>
      </c>
      <c r="L97" s="73" t="e">
        <f ca="1">_xlfn.XLOOKUP(C97,'[1]Cash Flows '!$C:$C,'[1]Cash Flows '!$C:$C)</f>
        <v>#NAME?</v>
      </c>
      <c r="M97" s="147"/>
      <c r="N97" s="147"/>
      <c r="O97" s="147"/>
      <c r="P97" s="147"/>
      <c r="Q97" s="147"/>
      <c r="R97" s="147"/>
      <c r="S97" s="147"/>
      <c r="T97" s="147"/>
      <c r="U97" s="147"/>
    </row>
    <row r="98" spans="1:21" ht="17.100000000000001" customHeight="1">
      <c r="A98" s="71" t="s">
        <v>183</v>
      </c>
      <c r="E98" s="67"/>
      <c r="G98" s="67"/>
      <c r="I98" s="67"/>
      <c r="K98" s="67"/>
      <c r="L98" s="73" t="e">
        <f ca="1">_xlfn.XLOOKUP(C98,'[1]Cash Flows '!$C:$C,'[1]Cash Flows '!$C:$C)</f>
        <v>#NAME?</v>
      </c>
      <c r="M98" s="67"/>
      <c r="N98" s="67"/>
      <c r="O98" s="67"/>
      <c r="P98" s="67"/>
      <c r="Q98" s="67"/>
      <c r="R98" s="67"/>
      <c r="S98" s="67"/>
      <c r="T98" s="67"/>
      <c r="U98" s="67"/>
    </row>
    <row r="99" spans="1:21" ht="17.100000000000001" customHeight="1">
      <c r="C99" s="71" t="s">
        <v>214</v>
      </c>
      <c r="E99" s="67">
        <v>-20000</v>
      </c>
      <c r="G99" s="160">
        <v>0</v>
      </c>
      <c r="I99" s="67">
        <v>-20000</v>
      </c>
      <c r="K99" s="160">
        <v>0</v>
      </c>
      <c r="L99" s="73"/>
      <c r="M99" s="67"/>
      <c r="N99" s="67"/>
      <c r="O99" s="67"/>
      <c r="P99" s="67"/>
      <c r="Q99" s="67"/>
      <c r="R99" s="67"/>
      <c r="S99" s="67"/>
      <c r="T99" s="67"/>
      <c r="U99" s="67"/>
    </row>
    <row r="100" spans="1:21" ht="17.100000000000001" customHeight="1">
      <c r="C100" s="71" t="s">
        <v>241</v>
      </c>
      <c r="E100" s="67">
        <v>20000</v>
      </c>
      <c r="G100" s="160">
        <v>0</v>
      </c>
      <c r="I100" s="67">
        <v>20000</v>
      </c>
      <c r="K100" s="160">
        <v>0</v>
      </c>
      <c r="L100" s="73"/>
      <c r="M100" s="67"/>
      <c r="N100" s="67"/>
      <c r="O100" s="67"/>
      <c r="P100" s="67"/>
      <c r="Q100" s="67"/>
      <c r="R100" s="67"/>
      <c r="S100" s="67"/>
      <c r="T100" s="67"/>
      <c r="U100" s="67"/>
    </row>
    <row r="101" spans="1:21" ht="17.100000000000001" customHeight="1">
      <c r="C101" s="71" t="s">
        <v>228</v>
      </c>
      <c r="E101" s="67">
        <v>125000</v>
      </c>
      <c r="G101" s="67">
        <v>100000</v>
      </c>
      <c r="H101" s="74"/>
      <c r="I101" s="160">
        <v>0</v>
      </c>
      <c r="J101" s="74"/>
      <c r="K101" s="160">
        <v>50000</v>
      </c>
      <c r="L101" s="73" t="e">
        <f ca="1">_xlfn.XLOOKUP(C101,'[1]Cash Flows '!$C:$C,'[1]Cash Flows '!$C:$C)</f>
        <v>#NAME?</v>
      </c>
      <c r="M101" s="159"/>
      <c r="N101" s="159"/>
      <c r="O101" s="159"/>
      <c r="P101" s="159"/>
      <c r="Q101" s="159"/>
      <c r="R101" s="159"/>
      <c r="S101" s="159"/>
      <c r="T101" s="159"/>
      <c r="U101" s="159"/>
    </row>
    <row r="102" spans="1:21" ht="17.100000000000001" customHeight="1">
      <c r="C102" s="71" t="s">
        <v>200</v>
      </c>
      <c r="E102" s="67">
        <v>-125000</v>
      </c>
      <c r="G102" s="67">
        <v>-100000</v>
      </c>
      <c r="I102" s="160">
        <v>0</v>
      </c>
      <c r="K102" s="160">
        <v>-50000</v>
      </c>
      <c r="L102" s="73" t="e">
        <f ca="1">_xlfn.XLOOKUP(C102,'[1]Cash Flows '!$C:$C,'[1]Cash Flows '!$C:$C)</f>
        <v>#NAME?</v>
      </c>
      <c r="M102" s="67"/>
      <c r="N102" s="67"/>
      <c r="O102" s="67"/>
      <c r="P102" s="67"/>
      <c r="Q102" s="67"/>
      <c r="R102" s="67"/>
      <c r="S102" s="67"/>
      <c r="T102" s="67"/>
      <c r="U102" s="67"/>
    </row>
    <row r="103" spans="1:21" ht="17.100000000000001" customHeight="1">
      <c r="C103" s="71" t="s">
        <v>184</v>
      </c>
      <c r="E103" s="67">
        <v>-10926</v>
      </c>
      <c r="G103" s="67">
        <v>-12358</v>
      </c>
      <c r="H103" s="74"/>
      <c r="I103" s="67">
        <v>-1816</v>
      </c>
      <c r="J103" s="74"/>
      <c r="K103" s="67">
        <v>-1938</v>
      </c>
      <c r="L103" s="73" t="e">
        <f ca="1">_xlfn.XLOOKUP(C103,'[1]Cash Flows '!$C:$C,'[1]Cash Flows '!$C:$C)</f>
        <v>#NAME?</v>
      </c>
      <c r="M103" s="67"/>
      <c r="N103" s="67"/>
      <c r="O103" s="67"/>
      <c r="P103" s="67"/>
      <c r="Q103" s="67"/>
      <c r="R103" s="67"/>
      <c r="S103" s="67"/>
      <c r="T103" s="67"/>
      <c r="U103" s="67"/>
    </row>
    <row r="104" spans="1:21" ht="18">
      <c r="C104" s="71" t="s">
        <v>243</v>
      </c>
      <c r="E104" s="67">
        <v>3500</v>
      </c>
      <c r="G104" s="67">
        <v>0</v>
      </c>
      <c r="H104" s="74"/>
      <c r="I104" s="67">
        <v>0</v>
      </c>
      <c r="J104" s="74"/>
      <c r="K104" s="67">
        <v>0</v>
      </c>
      <c r="L104" s="73" t="e">
        <f ca="1">_xlfn.XLOOKUP(C104,'[1]Cash Flows '!$C:$C,'[1]Cash Flows '!$C:$C)</f>
        <v>#NAME?</v>
      </c>
      <c r="M104" s="159"/>
      <c r="N104" s="159"/>
      <c r="O104" s="159"/>
      <c r="P104" s="159"/>
      <c r="Q104" s="159"/>
      <c r="R104" s="159"/>
      <c r="S104" s="159"/>
      <c r="T104" s="159"/>
      <c r="U104" s="159"/>
    </row>
    <row r="105" spans="1:21" ht="17.100000000000001" customHeight="1">
      <c r="C105" s="71" t="s">
        <v>242</v>
      </c>
      <c r="E105" s="67">
        <v>-13500</v>
      </c>
      <c r="G105" s="67">
        <v>0</v>
      </c>
      <c r="H105" s="74"/>
      <c r="I105" s="160">
        <v>0</v>
      </c>
      <c r="J105" s="74"/>
      <c r="K105" s="160">
        <v>0</v>
      </c>
      <c r="L105" s="73" t="e">
        <f ca="1">_xlfn.XLOOKUP(C105,'[1]Cash Flows '!$C:$C,'[1]Cash Flows '!$C:$C)</f>
        <v>#NAME?</v>
      </c>
      <c r="M105" s="73"/>
      <c r="N105" s="73"/>
      <c r="O105" s="73"/>
      <c r="P105" s="73"/>
      <c r="Q105" s="73"/>
      <c r="R105" s="73"/>
      <c r="S105" s="73"/>
      <c r="T105" s="73"/>
      <c r="U105" s="73"/>
    </row>
    <row r="106" spans="1:21" ht="17.100000000000001" customHeight="1">
      <c r="C106" s="71" t="s">
        <v>201</v>
      </c>
      <c r="E106" s="67">
        <v>0</v>
      </c>
      <c r="G106" s="67">
        <v>-5931</v>
      </c>
      <c r="H106" s="74"/>
      <c r="I106" s="73">
        <v>0</v>
      </c>
      <c r="J106" s="74"/>
      <c r="K106" s="73">
        <v>-5931</v>
      </c>
      <c r="L106" s="73" t="e">
        <f ca="1">_xlfn.XLOOKUP(C106,'[1]Cash Flows '!$C:$C,'[1]Cash Flows '!$C:$C)</f>
        <v>#NAME?</v>
      </c>
      <c r="M106" s="73"/>
      <c r="N106" s="73"/>
      <c r="O106" s="73"/>
      <c r="P106" s="73"/>
      <c r="Q106" s="73"/>
      <c r="R106" s="73"/>
      <c r="S106" s="73"/>
      <c r="T106" s="73"/>
      <c r="U106" s="73"/>
    </row>
    <row r="107" spans="1:21" ht="17.100000000000001" customHeight="1">
      <c r="C107" s="71" t="s">
        <v>108</v>
      </c>
      <c r="E107" s="161">
        <v>-1940</v>
      </c>
      <c r="G107" s="161">
        <v>-2363</v>
      </c>
      <c r="H107" s="74"/>
      <c r="I107" s="160">
        <v>0</v>
      </c>
      <c r="J107" s="74"/>
      <c r="K107" s="160">
        <v>0</v>
      </c>
      <c r="L107" s="73" t="e">
        <f ca="1">_xlfn.XLOOKUP(C107,'[1]Cash Flows '!$C:$C,'[1]Cash Flows '!$C:$C)</f>
        <v>#NAME?</v>
      </c>
      <c r="M107" s="67"/>
      <c r="N107" s="67"/>
      <c r="O107" s="67"/>
      <c r="P107" s="67"/>
      <c r="Q107" s="67"/>
      <c r="R107" s="67"/>
      <c r="S107" s="67"/>
      <c r="T107" s="67"/>
      <c r="U107" s="67"/>
    </row>
    <row r="108" spans="1:21" ht="17.100000000000001" customHeight="1">
      <c r="A108" s="71" t="s">
        <v>185</v>
      </c>
      <c r="E108" s="156">
        <f>SUM(E101:E107)</f>
        <v>-22866</v>
      </c>
      <c r="F108" s="73"/>
      <c r="G108" s="156">
        <f>SUM(G101:G107)</f>
        <v>-20652</v>
      </c>
      <c r="H108" s="74"/>
      <c r="I108" s="156">
        <f>SUM(I101:I107)</f>
        <v>-1816</v>
      </c>
      <c r="J108" s="74"/>
      <c r="K108" s="156">
        <f>SUM(K101:K107)</f>
        <v>-7869</v>
      </c>
      <c r="L108" s="73" t="e">
        <f ca="1">_xlfn.XLOOKUP(C108,'[1]Cash Flows '!$C:$C,'[1]Cash Flows '!$C:$C)</f>
        <v>#NAME?</v>
      </c>
      <c r="M108" s="73"/>
      <c r="N108" s="73"/>
      <c r="O108" s="73"/>
      <c r="P108" s="73"/>
      <c r="Q108" s="73"/>
      <c r="R108" s="73"/>
      <c r="S108" s="73"/>
      <c r="T108" s="73"/>
      <c r="U108" s="73"/>
    </row>
    <row r="109" spans="1:21" ht="17.100000000000001" customHeight="1">
      <c r="A109" s="71" t="s">
        <v>186</v>
      </c>
      <c r="E109" s="67">
        <f>E73+E83+E108</f>
        <v>93782</v>
      </c>
      <c r="G109" s="67">
        <f>G73+G83+G108</f>
        <v>-38488</v>
      </c>
      <c r="I109" s="67">
        <f>I73+I83+I108</f>
        <v>97938</v>
      </c>
      <c r="K109" s="67">
        <f>K73+K83+K108</f>
        <v>10361</v>
      </c>
      <c r="L109" s="73" t="e">
        <f ca="1">_xlfn.XLOOKUP(C109,'[1]Cash Flows '!$C:$C,'[1]Cash Flows '!$C:$C)</f>
        <v>#NAME?</v>
      </c>
      <c r="M109" s="67"/>
      <c r="N109" s="67"/>
      <c r="O109" s="67"/>
      <c r="P109" s="67"/>
      <c r="Q109" s="67"/>
      <c r="R109" s="67"/>
      <c r="S109" s="67"/>
      <c r="T109" s="67"/>
      <c r="U109" s="67"/>
    </row>
    <row r="110" spans="1:21" ht="17.100000000000001" customHeight="1">
      <c r="A110" s="71" t="s">
        <v>192</v>
      </c>
      <c r="E110" s="67">
        <v>412129</v>
      </c>
      <c r="G110" s="67">
        <v>355883</v>
      </c>
      <c r="I110" s="67">
        <v>192052</v>
      </c>
      <c r="K110" s="67">
        <v>140073</v>
      </c>
      <c r="L110" s="73" t="e">
        <f ca="1">_xlfn.XLOOKUP(C110,'[1]Cash Flows '!$C:$C,'[1]Cash Flows '!$C:$C)</f>
        <v>#NAME?</v>
      </c>
      <c r="M110" s="67"/>
      <c r="N110" s="67"/>
      <c r="O110" s="67"/>
      <c r="P110" s="67"/>
      <c r="Q110" s="67"/>
      <c r="R110" s="67"/>
      <c r="S110" s="67"/>
      <c r="T110" s="67"/>
      <c r="U110" s="67"/>
    </row>
    <row r="111" spans="1:21" ht="17.100000000000001" customHeight="1" thickBot="1">
      <c r="A111" s="71" t="s">
        <v>193</v>
      </c>
      <c r="E111" s="68">
        <f>SUM(E109:E110)</f>
        <v>505911</v>
      </c>
      <c r="G111" s="68">
        <f>SUM(G109:G110)</f>
        <v>317395</v>
      </c>
      <c r="I111" s="68">
        <f>SUM(I109:I110)</f>
        <v>289990</v>
      </c>
      <c r="K111" s="68">
        <f>SUM(K109:K110)</f>
        <v>150434</v>
      </c>
      <c r="L111" s="67"/>
      <c r="M111" s="67"/>
      <c r="N111" s="67"/>
      <c r="O111" s="67"/>
      <c r="P111" s="67"/>
      <c r="Q111" s="67"/>
      <c r="R111" s="67"/>
      <c r="S111" s="67"/>
      <c r="T111" s="67"/>
      <c r="U111" s="67"/>
    </row>
    <row r="112" spans="1:21" ht="17.100000000000001" customHeight="1" thickTop="1">
      <c r="E112" s="69"/>
      <c r="G112" s="69"/>
      <c r="I112" s="69"/>
      <c r="K112" s="69"/>
      <c r="L112" s="69"/>
      <c r="M112" s="69"/>
      <c r="N112" s="69"/>
      <c r="O112" s="69"/>
      <c r="P112" s="69"/>
      <c r="Q112" s="69"/>
      <c r="R112" s="69"/>
      <c r="S112" s="69"/>
      <c r="T112" s="69"/>
      <c r="U112" s="69"/>
    </row>
    <row r="113" spans="1:21" ht="17.100000000000001" customHeight="1">
      <c r="A113" s="71" t="s">
        <v>187</v>
      </c>
      <c r="E113" s="162"/>
      <c r="G113" s="69"/>
      <c r="I113" s="162"/>
      <c r="K113" s="69"/>
      <c r="L113" s="162"/>
      <c r="M113" s="162"/>
      <c r="N113" s="162"/>
      <c r="O113" s="162"/>
      <c r="P113" s="162"/>
      <c r="Q113" s="162"/>
      <c r="R113" s="162"/>
      <c r="S113" s="162"/>
      <c r="T113" s="162"/>
      <c r="U113" s="162"/>
    </row>
    <row r="114" spans="1:21" ht="17.100000000000001" customHeight="1">
      <c r="B114" s="71" t="s">
        <v>188</v>
      </c>
      <c r="E114" s="73"/>
      <c r="G114" s="162"/>
      <c r="I114" s="73"/>
      <c r="K114" s="73"/>
      <c r="L114" s="73"/>
      <c r="M114" s="73"/>
      <c r="N114" s="73"/>
      <c r="O114" s="73"/>
      <c r="P114" s="73"/>
      <c r="Q114" s="73"/>
      <c r="R114" s="73"/>
      <c r="S114" s="73"/>
      <c r="T114" s="73"/>
      <c r="U114" s="73"/>
    </row>
    <row r="115" spans="1:21" ht="17.100000000000001" customHeight="1">
      <c r="C115" s="70" t="s">
        <v>239</v>
      </c>
      <c r="E115" s="73">
        <v>19</v>
      </c>
      <c r="G115" s="162">
        <v>0</v>
      </c>
      <c r="I115" s="73">
        <v>19</v>
      </c>
      <c r="K115" s="73">
        <v>0</v>
      </c>
      <c r="L115" s="73"/>
      <c r="M115" s="73"/>
      <c r="N115" s="73"/>
      <c r="O115" s="73"/>
      <c r="P115" s="73"/>
      <c r="Q115" s="73"/>
      <c r="R115" s="73"/>
      <c r="S115" s="73"/>
      <c r="T115" s="73"/>
      <c r="U115" s="73"/>
    </row>
    <row r="116" spans="1:21" ht="17.100000000000001" customHeight="1">
      <c r="C116" s="70" t="s">
        <v>240</v>
      </c>
      <c r="E116" s="73">
        <v>140516</v>
      </c>
      <c r="G116" s="162">
        <v>0</v>
      </c>
      <c r="I116" s="73">
        <v>0</v>
      </c>
      <c r="K116" s="73">
        <v>0</v>
      </c>
      <c r="L116" s="73"/>
      <c r="M116" s="73"/>
      <c r="N116" s="73"/>
      <c r="O116" s="73"/>
      <c r="P116" s="73"/>
      <c r="Q116" s="73"/>
      <c r="R116" s="73"/>
      <c r="S116" s="73"/>
      <c r="T116" s="73"/>
      <c r="U116" s="73"/>
    </row>
    <row r="117" spans="1:21" ht="17.100000000000001" customHeight="1">
      <c r="C117" s="70" t="s">
        <v>189</v>
      </c>
      <c r="E117" s="69">
        <v>2895</v>
      </c>
      <c r="G117" s="69">
        <v>1599</v>
      </c>
      <c r="I117" s="73">
        <v>0</v>
      </c>
      <c r="K117" s="69">
        <v>2325</v>
      </c>
      <c r="L117" s="69"/>
      <c r="M117" s="69"/>
      <c r="N117" s="69"/>
      <c r="O117" s="69"/>
      <c r="P117" s="69"/>
      <c r="Q117" s="69"/>
      <c r="R117" s="69"/>
      <c r="S117" s="69"/>
      <c r="T117" s="69"/>
      <c r="U117" s="69"/>
    </row>
    <row r="118" spans="1:21" ht="17.100000000000001" customHeight="1">
      <c r="C118" s="70" t="s">
        <v>202</v>
      </c>
      <c r="L118" s="73"/>
      <c r="M118" s="73"/>
      <c r="N118" s="73"/>
      <c r="O118" s="73"/>
      <c r="P118" s="73"/>
      <c r="Q118" s="73"/>
      <c r="R118" s="73"/>
      <c r="S118" s="73"/>
      <c r="T118" s="73"/>
      <c r="U118" s="73"/>
    </row>
    <row r="119" spans="1:21" ht="17.100000000000001" customHeight="1">
      <c r="C119" s="71" t="s">
        <v>203</v>
      </c>
      <c r="E119" s="73">
        <v>0</v>
      </c>
      <c r="G119" s="73">
        <v>0</v>
      </c>
      <c r="I119" s="219">
        <v>0</v>
      </c>
      <c r="K119" s="219">
        <v>9249</v>
      </c>
      <c r="L119" s="73"/>
      <c r="M119" s="73"/>
      <c r="N119" s="73"/>
      <c r="O119" s="73"/>
      <c r="P119" s="73"/>
      <c r="Q119" s="73"/>
      <c r="R119" s="73"/>
      <c r="S119" s="73"/>
      <c r="T119" s="73"/>
      <c r="U119" s="73"/>
    </row>
    <row r="120" spans="1:21" ht="24" customHeight="1">
      <c r="E120" s="163"/>
    </row>
    <row r="121" spans="1:21" ht="24" customHeight="1">
      <c r="E121" s="164"/>
    </row>
  </sheetData>
  <mergeCells count="21">
    <mergeCell ref="E8:G8"/>
    <mergeCell ref="I8:K8"/>
    <mergeCell ref="A3:K3"/>
    <mergeCell ref="A4:K4"/>
    <mergeCell ref="A5:K5"/>
    <mergeCell ref="A6:K6"/>
    <mergeCell ref="E7:K7"/>
    <mergeCell ref="A49:K49"/>
    <mergeCell ref="A50:K50"/>
    <mergeCell ref="A51:K51"/>
    <mergeCell ref="A91:K91"/>
    <mergeCell ref="A92:K92"/>
    <mergeCell ref="A52:K52"/>
    <mergeCell ref="E53:K53"/>
    <mergeCell ref="E96:G96"/>
    <mergeCell ref="I96:K96"/>
    <mergeCell ref="E54:G54"/>
    <mergeCell ref="I54:K54"/>
    <mergeCell ref="A93:K93"/>
    <mergeCell ref="A94:K94"/>
    <mergeCell ref="E95:K95"/>
  </mergeCells>
  <printOptions horizontalCentered="1"/>
  <pageMargins left="0.94488188976377963" right="0.31496062992125984" top="0.51181102362204722" bottom="1.1811023622047245" header="0.51181102362204722" footer="1.1811023622047245"/>
  <pageSetup paperSize="9" orientation="portrait" blackAndWhite="1" r:id="rId1"/>
  <headerFooter>
    <oddFooter>&amp;L&amp;"Angsana New,Regular"&amp;16Notes to interim financial statements form an integral part of these statement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Finacial Position</vt:lpstr>
      <vt:lpstr>Statements of income (3 month) </vt:lpstr>
      <vt:lpstr>Statements of income (9 month) </vt:lpstr>
      <vt:lpstr>Statements of Changes </vt:lpstr>
      <vt:lpstr>Statements of Changes(Cont.)</vt:lpstr>
      <vt:lpstr>Cash Flows </vt:lpstr>
      <vt:lpstr>'Cash Flows '!Print_Area</vt:lpstr>
      <vt:lpstr>'Finacial Position'!Print_Area</vt:lpstr>
      <vt:lpstr>'Statements of Changes '!Print_Area</vt:lpstr>
      <vt:lpstr>'Statements of Changes(Cont.)'!Print_Area</vt:lpstr>
      <vt:lpstr>'Statements of income (3 month) '!Print_Area</vt:lpstr>
      <vt:lpstr>'Statements of income (9 month)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 hb007</dc:creator>
  <cp:lastModifiedBy>wilaiwan.n</cp:lastModifiedBy>
  <cp:lastPrinted>2025-11-13T02:52:03Z</cp:lastPrinted>
  <dcterms:created xsi:type="dcterms:W3CDTF">2025-04-22T08:58:19Z</dcterms:created>
  <dcterms:modified xsi:type="dcterms:W3CDTF">2025-11-14T11:01:25Z</dcterms:modified>
</cp:coreProperties>
</file>