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 statements\YE'2025\3.FS\Quarter 3\นำส่ง Master file Stella @SEP 30'25 TH-EN\"/>
    </mc:Choice>
  </mc:AlternateContent>
  <xr:revisionPtr revIDLastSave="0" documentId="8_{DD1FE70E-6EC0-48E6-94E9-AC44471DEFE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externalReferences>
    <externalReference r:id="rId6"/>
  </externalReferences>
  <definedNames>
    <definedName name="_xlnm.Print_Area" localSheetId="0">'BS '!$A$1:$J$114</definedName>
    <definedName name="_xlnm.Print_Area" localSheetId="2">'CE1'!$A$1:$Y$27</definedName>
    <definedName name="_xlnm.Print_Area" localSheetId="3">'CE2'!$A$1:$O$25</definedName>
    <definedName name="_xlnm.Print_Area" localSheetId="4">CF!$A$1:$I$87</definedName>
    <definedName name="_xlnm.Print_Area" localSheetId="1">PL!$A$1:$K$154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8" l="1"/>
  <c r="C79" i="8"/>
  <c r="I76" i="8"/>
  <c r="G76" i="8"/>
  <c r="E76" i="8"/>
  <c r="C76" i="8"/>
  <c r="I63" i="8"/>
  <c r="G63" i="8"/>
  <c r="E63" i="8"/>
  <c r="C63" i="8"/>
  <c r="E32" i="9" l="1"/>
  <c r="I99" i="9" l="1"/>
  <c r="A97" i="9"/>
  <c r="D67" i="7" l="1"/>
  <c r="H67" i="7"/>
  <c r="C22" i="2" l="1"/>
  <c r="I109" i="9"/>
  <c r="E109" i="9" l="1"/>
  <c r="H39" i="7"/>
  <c r="H15" i="7"/>
  <c r="D15" i="7"/>
  <c r="K109" i="9" l="1"/>
  <c r="G109" i="9" l="1"/>
  <c r="F101" i="7" l="1"/>
  <c r="O18" i="2" l="1"/>
  <c r="K32" i="9"/>
  <c r="H6" i="7" l="1"/>
  <c r="C24" i="5" l="1"/>
  <c r="C25" i="5" s="1"/>
  <c r="D96" i="7" s="1"/>
  <c r="C23" i="2"/>
  <c r="K22" i="2"/>
  <c r="K23" i="2" s="1"/>
  <c r="G22" i="2"/>
  <c r="G23" i="2" s="1"/>
  <c r="E22" i="2"/>
  <c r="E23" i="2" s="1"/>
  <c r="O24" i="5"/>
  <c r="O25" i="5" s="1"/>
  <c r="I24" i="5"/>
  <c r="I25" i="5" s="1"/>
  <c r="G24" i="5"/>
  <c r="G25" i="5" s="1"/>
  <c r="E24" i="5"/>
  <c r="E25" i="5" s="1"/>
  <c r="E22" i="9" l="1"/>
  <c r="E33" i="9" s="1"/>
  <c r="S22" i="5" l="1"/>
  <c r="S21" i="5" l="1"/>
  <c r="M20" i="2" l="1"/>
  <c r="M14" i="2"/>
  <c r="M13" i="2"/>
  <c r="M21" i="2"/>
  <c r="M19" i="2"/>
  <c r="W22" i="5"/>
  <c r="Q23" i="5"/>
  <c r="Q24" i="5" s="1"/>
  <c r="Q25" i="5" s="1"/>
  <c r="M23" i="5"/>
  <c r="M24" i="5" s="1"/>
  <c r="M25" i="5" s="1"/>
  <c r="K21" i="5"/>
  <c r="Y20" i="5"/>
  <c r="G17" i="5"/>
  <c r="C17" i="5"/>
  <c r="C18" i="5" s="1"/>
  <c r="Q16" i="5"/>
  <c r="M16" i="5"/>
  <c r="W15" i="5"/>
  <c r="S15" i="5"/>
  <c r="K135" i="9"/>
  <c r="G135" i="9"/>
  <c r="K125" i="9"/>
  <c r="I125" i="9"/>
  <c r="G125" i="9"/>
  <c r="E125" i="9"/>
  <c r="A122" i="9"/>
  <c r="M22" i="2" l="1"/>
  <c r="M23" i="2" s="1"/>
  <c r="S23" i="5"/>
  <c r="S24" i="5" s="1"/>
  <c r="S25" i="5" s="1"/>
  <c r="G146" i="9"/>
  <c r="E146" i="9"/>
  <c r="W23" i="5" s="1"/>
  <c r="W24" i="5" s="1"/>
  <c r="W25" i="5" s="1"/>
  <c r="I135" i="9"/>
  <c r="E135" i="9"/>
  <c r="K131" i="9"/>
  <c r="I131" i="9"/>
  <c r="G131" i="9"/>
  <c r="E131" i="9"/>
  <c r="K99" i="9"/>
  <c r="G99" i="9"/>
  <c r="E99" i="9"/>
  <c r="E136" i="9" l="1"/>
  <c r="K136" i="9"/>
  <c r="G110" i="9"/>
  <c r="G113" i="9" s="1"/>
  <c r="G115" i="9" s="1"/>
  <c r="G136" i="9"/>
  <c r="E110" i="9"/>
  <c r="E113" i="9" s="1"/>
  <c r="C9" i="8" s="1"/>
  <c r="C26" i="8" s="1"/>
  <c r="C40" i="8" s="1"/>
  <c r="C43" i="8" s="1"/>
  <c r="C78" i="8" s="1"/>
  <c r="C80" i="8" s="1"/>
  <c r="J80" i="8" s="1"/>
  <c r="I110" i="9"/>
  <c r="I113" i="9" s="1"/>
  <c r="I136" i="9"/>
  <c r="K110" i="9"/>
  <c r="K113" i="9" s="1"/>
  <c r="K115" i="9" s="1"/>
  <c r="I13" i="2" l="1"/>
  <c r="I9" i="8"/>
  <c r="I26" i="8" s="1"/>
  <c r="I40" i="8" s="1"/>
  <c r="I43" i="8" s="1"/>
  <c r="I78" i="8" s="1"/>
  <c r="I80" i="8" s="1"/>
  <c r="I115" i="9"/>
  <c r="I20" i="2" s="1"/>
  <c r="I22" i="2" s="1"/>
  <c r="I23" i="2" s="1"/>
  <c r="G9" i="8"/>
  <c r="G26" i="8" s="1"/>
  <c r="G40" i="8" s="1"/>
  <c r="G43" i="8" s="1"/>
  <c r="G78" i="8" s="1"/>
  <c r="G80" i="8" s="1"/>
  <c r="L80" i="8" s="1"/>
  <c r="E115" i="9"/>
  <c r="E143" i="9" s="1"/>
  <c r="G141" i="9"/>
  <c r="G143" i="9" s="1"/>
  <c r="E9" i="8"/>
  <c r="E26" i="8" s="1"/>
  <c r="E40" i="8" s="1"/>
  <c r="E43" i="8" s="1"/>
  <c r="E78" i="8" s="1"/>
  <c r="E80" i="8" s="1"/>
  <c r="K138" i="9" l="1"/>
  <c r="K145" i="9" s="1"/>
  <c r="K141" i="9"/>
  <c r="K151" i="9" s="1"/>
  <c r="I141" i="9"/>
  <c r="I151" i="9" s="1"/>
  <c r="G138" i="9"/>
  <c r="G145" i="9" s="1"/>
  <c r="G147" i="9" s="1"/>
  <c r="K15" i="5"/>
  <c r="G151" i="9"/>
  <c r="E138" i="9"/>
  <c r="E147" i="9" s="1"/>
  <c r="E141" i="9"/>
  <c r="E151" i="9" s="1"/>
  <c r="I138" i="9"/>
  <c r="I145" i="9" s="1"/>
  <c r="E145" i="9" l="1"/>
  <c r="K22" i="5"/>
  <c r="K24" i="5" s="1"/>
  <c r="K25" i="5" s="1"/>
  <c r="O21" i="2"/>
  <c r="K16" i="2"/>
  <c r="E16" i="2"/>
  <c r="C15" i="2"/>
  <c r="C16" i="2" s="1"/>
  <c r="G15" i="2"/>
  <c r="G16" i="2" s="1"/>
  <c r="K15" i="2"/>
  <c r="E15" i="2"/>
  <c r="D78" i="7" l="1"/>
  <c r="D68" i="7" l="1"/>
  <c r="D79" i="7" s="1"/>
  <c r="D40" i="7" l="1"/>
  <c r="D16" i="7" l="1"/>
  <c r="U21" i="5" l="1"/>
  <c r="Y21" i="5" s="1"/>
  <c r="O19" i="2"/>
  <c r="I32" i="9"/>
  <c r="G32" i="9"/>
  <c r="U23" i="5" l="1"/>
  <c r="F68" i="7" l="1"/>
  <c r="G68" i="9"/>
  <c r="K57" i="9"/>
  <c r="G57" i="9"/>
  <c r="G53" i="9"/>
  <c r="K22" i="9"/>
  <c r="G22" i="9"/>
  <c r="G33" i="9" s="1"/>
  <c r="M12" i="2"/>
  <c r="A12" i="2"/>
  <c r="Y14" i="5"/>
  <c r="E57" i="9"/>
  <c r="O12" i="2" l="1"/>
  <c r="G58" i="9"/>
  <c r="K33" i="9"/>
  <c r="K36" i="9" s="1"/>
  <c r="K38" i="9" s="1"/>
  <c r="G36" i="9"/>
  <c r="G38" i="9" s="1"/>
  <c r="G65" i="9" l="1"/>
  <c r="E68" i="9"/>
  <c r="G63" i="9" l="1"/>
  <c r="G73" i="9" s="1"/>
  <c r="G60" i="9"/>
  <c r="G69" i="9" s="1"/>
  <c r="G67" i="9" l="1"/>
  <c r="W16" i="5"/>
  <c r="I57" i="9"/>
  <c r="Y23" i="5" l="1"/>
  <c r="I53" i="8"/>
  <c r="G53" i="8"/>
  <c r="E53" i="8"/>
  <c r="C53" i="8"/>
  <c r="A4" i="8"/>
  <c r="A50" i="8" s="1"/>
  <c r="A23" i="2"/>
  <c r="A18" i="2"/>
  <c r="A16" i="2"/>
  <c r="A4" i="2"/>
  <c r="K48" i="9"/>
  <c r="I48" i="9"/>
  <c r="G48" i="9"/>
  <c r="E48" i="9"/>
  <c r="A45" i="9"/>
  <c r="J87" i="7"/>
  <c r="H87" i="7"/>
  <c r="F87" i="7"/>
  <c r="D87" i="7"/>
  <c r="A84" i="7"/>
  <c r="J49" i="7"/>
  <c r="H49" i="7"/>
  <c r="F49" i="7"/>
  <c r="D49" i="7"/>
  <c r="A46" i="7"/>
  <c r="H40" i="7" l="1"/>
  <c r="H100" i="7" l="1"/>
  <c r="J16" i="7" l="1"/>
  <c r="H16" i="7"/>
  <c r="H41" i="7" s="1"/>
  <c r="F16" i="7"/>
  <c r="Q17" i="5"/>
  <c r="Q18" i="5" s="1"/>
  <c r="O17" i="5"/>
  <c r="O18" i="5" s="1"/>
  <c r="F102" i="7"/>
  <c r="S16" i="5"/>
  <c r="S17" i="5" s="1"/>
  <c r="M15" i="2"/>
  <c r="M16" i="2" s="1"/>
  <c r="H102" i="7" l="1"/>
  <c r="J102" i="7"/>
  <c r="K53" i="9" l="1"/>
  <c r="K58" i="9" s="1"/>
  <c r="K60" i="9" s="1"/>
  <c r="F104" i="7"/>
  <c r="K63" i="9" l="1"/>
  <c r="K73" i="9" s="1"/>
  <c r="K67" i="9" l="1"/>
  <c r="I15" i="2"/>
  <c r="I16" i="2" s="1"/>
  <c r="D104" i="7"/>
  <c r="O13" i="2" l="1"/>
  <c r="E36" i="9"/>
  <c r="E38" i="9" s="1"/>
  <c r="E63" i="9" s="1"/>
  <c r="E73" i="9" l="1"/>
  <c r="G18" i="5"/>
  <c r="D98" i="7" l="1"/>
  <c r="D97" i="7"/>
  <c r="J100" i="7" l="1"/>
  <c r="J97" i="7"/>
  <c r="J96" i="7"/>
  <c r="F100" i="7"/>
  <c r="F97" i="7"/>
  <c r="H96" i="7"/>
  <c r="J101" i="7" l="1"/>
  <c r="F78" i="7"/>
  <c r="F79" i="7" s="1"/>
  <c r="I53" i="9" l="1"/>
  <c r="I58" i="9" s="1"/>
  <c r="E53" i="9"/>
  <c r="E58" i="9" s="1"/>
  <c r="E60" i="9" s="1"/>
  <c r="I22" i="9"/>
  <c r="I33" i="9" s="1"/>
  <c r="I36" i="9" l="1"/>
  <c r="I38" i="9" l="1"/>
  <c r="O14" i="2"/>
  <c r="O15" i="2" s="1"/>
  <c r="O16" i="2" l="1"/>
  <c r="I60" i="9"/>
  <c r="I67" i="9" s="1"/>
  <c r="E67" i="9"/>
  <c r="I63" i="9"/>
  <c r="I73" i="9" s="1"/>
  <c r="D100" i="7"/>
  <c r="E65" i="9"/>
  <c r="O20" i="2" l="1"/>
  <c r="O22" i="2" s="1"/>
  <c r="O23" i="2" s="1"/>
  <c r="H101" i="7"/>
  <c r="U22" i="5"/>
  <c r="U24" i="5" s="1"/>
  <c r="U25" i="5" s="1"/>
  <c r="E69" i="9"/>
  <c r="Y22" i="5" l="1"/>
  <c r="Y24" i="5" s="1"/>
  <c r="Y25" i="5" s="1"/>
  <c r="D101" i="7"/>
  <c r="J40" i="7"/>
  <c r="F40" i="7"/>
  <c r="H78" i="7" l="1"/>
  <c r="D102" i="7" l="1"/>
  <c r="M17" i="5" l="1"/>
  <c r="M18" i="5" s="1"/>
  <c r="J78" i="7" l="1"/>
  <c r="W17" i="5" l="1"/>
  <c r="W18" i="5" s="1"/>
  <c r="I17" i="5"/>
  <c r="I18" i="5" s="1"/>
  <c r="E17" i="5"/>
  <c r="E18" i="5" s="1"/>
  <c r="U16" i="5"/>
  <c r="Y16" i="5" s="1"/>
  <c r="J68" i="7"/>
  <c r="H68" i="7"/>
  <c r="H79" i="7" s="1"/>
  <c r="D103" i="7" l="1"/>
  <c r="F96" i="7"/>
  <c r="F103" i="7" s="1"/>
  <c r="F105" i="7" s="1"/>
  <c r="F106" i="7" s="1"/>
  <c r="F117" i="7" s="1"/>
  <c r="J41" i="7"/>
  <c r="F41" i="7"/>
  <c r="D41" i="7"/>
  <c r="J79" i="7"/>
  <c r="S18" i="5"/>
  <c r="N107" i="7" l="1"/>
  <c r="U15" i="5" l="1"/>
  <c r="Y15" i="5" s="1"/>
  <c r="Y17" i="5" s="1"/>
  <c r="Y18" i="5" s="1"/>
  <c r="K17" i="5"/>
  <c r="K18" i="5" s="1"/>
  <c r="U17" i="5" l="1"/>
  <c r="U18" i="5" s="1"/>
  <c r="H97" i="7" l="1"/>
  <c r="H103" i="7" s="1"/>
  <c r="H105" i="7" s="1"/>
  <c r="Q24" i="2" s="1"/>
  <c r="H106" i="7" l="1"/>
  <c r="P107" i="7" s="1"/>
  <c r="J103" i="7"/>
  <c r="J105" i="7" s="1"/>
  <c r="J106" i="7" s="1"/>
  <c r="R107" i="7" l="1"/>
  <c r="J117" i="7"/>
  <c r="H117" i="7"/>
  <c r="D105" i="7"/>
  <c r="Z26" i="5" s="1"/>
  <c r="D106" i="7" l="1"/>
  <c r="L107" i="7" s="1"/>
  <c r="D117" i="7" l="1"/>
</calcChain>
</file>

<file path=xl/sharedStrings.xml><?xml version="1.0" encoding="utf-8"?>
<sst xmlns="http://schemas.openxmlformats.org/spreadsheetml/2006/main" count="425" uniqueCount="260">
  <si>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</si>
  <si>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</si>
  <si>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</si>
  <si>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</si>
  <si>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</si>
  <si>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</si>
  <si>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</si>
  <si>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</si>
  <si>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</si>
  <si>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</si>
  <si>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</si>
  <si>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</si>
  <si>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</si>
  <si>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</si>
  <si>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</si>
  <si>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</si>
  <si>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</si>
  <si>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</si>
  <si>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</si>
  <si>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</si>
  <si>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</si>
  <si>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</si>
  <si>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</si>
  <si>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</si>
  <si>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</si>
  <si>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</si>
  <si>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</si>
  <si>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</si>
  <si>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</si>
  <si>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</si>
  <si>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</si>
  <si>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</si>
  <si>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</si>
  <si>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</si>
  <si>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</si>
  <si>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</si>
  <si>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</si>
  <si>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</si>
  <si>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</si>
  <si>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</si>
  <si>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</si>
  <si>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</si>
  <si>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</si>
  <si>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</si>
  <si>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</si>
  <si>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</si>
  <si>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</si>
  <si>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</si>
  <si>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</si>
  <si>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</si>
  <si>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</si>
  <si>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</si>
  <si>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</si>
  <si>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</si>
  <si>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</t>
  </si>
  <si>
    <t>ส่วนของ</t>
  </si>
  <si>
    <t>ยังไม่ได้จัดสรร</t>
  </si>
  <si>
    <t>ของบริษัทย่อย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</si>
  <si>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</si>
  <si>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</si>
  <si>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</si>
  <si>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</si>
  <si>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</si>
  <si>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</si>
  <si>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</si>
  <si>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</si>
  <si>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</si>
  <si>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</si>
  <si>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</si>
  <si>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</si>
  <si>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</si>
  <si>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</si>
  <si>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</si>
  <si>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</si>
  <si>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</si>
  <si>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</si>
  <si>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</si>
  <si>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</si>
  <si>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</si>
  <si>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</si>
  <si>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</si>
  <si>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</si>
  <si>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</si>
  <si>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</si>
  <si>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</si>
  <si>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</si>
  <si>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</si>
  <si>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</si>
  <si>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</si>
  <si>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</si>
  <si>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</si>
  <si>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</si>
  <si>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</si>
  <si>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</si>
  <si>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</si>
  <si>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</si>
  <si>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</si>
  <si>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</si>
  <si>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</si>
  <si>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เงินฝากธนาคารที่มีภาระค้ำประกัน</t>
  </si>
  <si>
    <t>ชำระแล้ว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</si>
  <si>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</si>
  <si>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</si>
  <si>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</si>
  <si>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</si>
  <si>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</si>
  <si>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</si>
  <si>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</si>
  <si>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</si>
  <si>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</si>
  <si>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</si>
  <si>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</si>
  <si>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</si>
  <si>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</si>
  <si>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</si>
  <si>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</si>
  <si>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</si>
  <si>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</si>
  <si>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</si>
  <si>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</si>
  <si>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</si>
  <si>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</si>
  <si>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</si>
  <si>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</si>
  <si>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</si>
  <si>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</si>
  <si>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</si>
  <si>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</si>
  <si>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</si>
  <si>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</si>
  <si>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</si>
  <si>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</si>
  <si>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</si>
  <si>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</si>
  <si>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</si>
  <si>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</si>
  <si>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</si>
  <si>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</si>
  <si>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ประมาณการหนี้สินระยะยาว</t>
  </si>
  <si>
    <t xml:space="preserve">กำไรสะสม 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</si>
  <si>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</si>
  <si>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</si>
  <si>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</si>
  <si>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</si>
  <si>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</si>
  <si>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</si>
  <si>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</si>
  <si>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</si>
  <si>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</si>
  <si>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</si>
  <si>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</si>
  <si>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(หน่วย: พันบาท ยกเว้นขาดทุนต่อหุ้นแสดงเป็นบาท)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</si>
  <si>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</si>
  <si>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</si>
  <si>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</si>
  <si>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</si>
  <si>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</si>
  <si>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</si>
  <si>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</si>
  <si>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</si>
  <si>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</si>
  <si>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</si>
  <si>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</si>
  <si>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</si>
  <si>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</si>
  <si>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</si>
  <si>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</si>
  <si>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</si>
  <si>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กำไรจากอัตราแลกเปลี่ยน</t>
  </si>
  <si>
    <t xml:space="preserve">   ส่วนแบ่งขาดทุนจากเงินลงทุนในการร่วมค้าและบริษัทร่วม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</si>
  <si>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</si>
  <si>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</si>
  <si>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</si>
  <si>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รายได้จากการขายสินค้า</t>
  </si>
  <si>
    <t>ต้นทุนขายสินค้า</t>
  </si>
  <si>
    <t>ต้นทุนการให้บริการทางการแพทย์</t>
  </si>
  <si>
    <t>รายการที่จะไม่ถูกบันทึกในส่วนของกำไรหรือขาดทุนในภายหลัง</t>
  </si>
  <si>
    <t>กำไร (ขาดทุน) จากการดำเนินงาน</t>
  </si>
  <si>
    <t>ส่วนแบ่งขาดทุนจากเงินลงทุนในการร่วมค้าและบริษัทร่วม</t>
  </si>
  <si>
    <t xml:space="preserve">กำไร (ขาดทุน) สำหรับงวด </t>
  </si>
  <si>
    <t>ขาดทุนจากการดำเนินงานก่อนการเปลี่ยนแปลงใน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</si>
  <si>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</si>
  <si>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</si>
  <si>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</si>
  <si>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</si>
  <si>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</si>
  <si>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</si>
  <si>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</si>
  <si>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กำไรหรือขาดทุน:</t>
  </si>
  <si>
    <t>เงินสดสุทธิจาก(ใช้ไปใน)กิจกรรมจัดหาเงิน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</si>
  <si>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</si>
  <si>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เงินมัดจำค่าซื้อเงินลงทุนในบริษัทในต่างประเทศ</t>
  </si>
  <si>
    <t>กำไรจากการขายอสังหาริมทรัพย์เพื่อการลงทุน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</si>
  <si>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</si>
  <si>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</si>
  <si>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</si>
  <si>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</si>
  <si>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</si>
  <si>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</si>
  <si>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</si>
  <si>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</si>
  <si>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</si>
  <si>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</si>
  <si>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</si>
  <si>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</si>
  <si>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</si>
  <si>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</si>
  <si>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</si>
  <si>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>รายการที่อาจจะถูกบันทึกในส่วนของกำไรหรือขาดทุนในภายหลัง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</si>
  <si>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</si>
  <si>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</si>
  <si>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 xml:space="preserve">   ขาดทุน (กำไร) จากการขายอสังหาริมทรัพย์เพื่อการลงทุน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</si>
  <si>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</si>
  <si>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</si>
  <si>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31 ธันวาคม 2567</t>
  </si>
  <si>
    <t>ลูกหนี้อื่นระยะยาว</t>
  </si>
  <si>
    <t>เจ้าหนี้การค้าและเจ้าหนี้หมุนเวียนอื่น</t>
  </si>
  <si>
    <t>หุ้นกู้ระยะสั้น</t>
  </si>
  <si>
    <t xml:space="preserve">      หุ้นสามัญ 21,039,603,947  หุ้น มูลค่าหุ้นละ 1 บาท</t>
  </si>
  <si>
    <t xml:space="preserve">   ขาดทุนสะสม</t>
  </si>
  <si>
    <t>Check diff</t>
  </si>
  <si>
    <t>2, 3</t>
  </si>
  <si>
    <t xml:space="preserve">   โอนอสังหาริมทรัพย์เพื่อการลงทุนเป็นที่ดิน อาคารและอุปกรณ์</t>
  </si>
  <si>
    <t>เพิ่มทุนหุ้นสามัญ (หมายเหตุ 21)</t>
  </si>
  <si>
    <t xml:space="preserve">      (31 ธันวาคม 2567 : หุ้นสามัญ 13,066,222,343 หุ้น มูลค่าหุ้นละ 1 บาท)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</si>
  <si>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</si>
  <si>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</si>
  <si>
    <t xml:space="preserve">   จ่ายผลประโยชน์ระยะยาวของพนักงาน</t>
  </si>
  <si>
    <t>เงินสดรับจากการเพิ่มทุน</t>
  </si>
  <si>
    <t>ผลต่างจากการแปลงค่างบการเงิน (เพิ่มขึ้น) ลดลง</t>
  </si>
  <si>
    <t>เจ้าหนี้กรมสรรพากร</t>
  </si>
  <si>
    <t xml:space="preserve">   ขาดทุนจากการด้อยค่าสินทรัพย์ทางการเงิน (โอนกลับ)</t>
  </si>
  <si>
    <t xml:space="preserve">   สำรองผลประโยชน์ระยะยาวของพนักงาน (กลับรายการ)</t>
  </si>
  <si>
    <t>เงินสดรับ (จ่าย) เงินกู้ยืมระยะยาวจากกิจการอื่น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</si>
  <si>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</si>
  <si>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</si>
  <si>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</si>
  <si>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</si>
  <si>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</si>
  <si>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</si>
  <si>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ค่าใช้จ่าย (รายได้) 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</si>
  <si>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</si>
  <si>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</si>
  <si>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เบ็ดเสร็จอื่น:</t>
  </si>
  <si>
    <t>ส่วนแบ่งกำไร (ขาดทุน) เบ็ดเสร็จอื่นจากเงินลงทุนในการร่วมค้า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</si>
  <si>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</si>
  <si>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</si>
  <si>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</si>
  <si>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</si>
  <si>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</si>
  <si>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ยอดคงเหลือ ณ วันที่ 1 มกราคม 2567</t>
  </si>
  <si>
    <t xml:space="preserve">      หุ้นสามัญ 14,707,204,767 หุ้น มูลค่าหุ้นละ 1 บาท</t>
  </si>
  <si>
    <t>ขาดทุนจากการด้อยค่าของสินทรัพย์ทางการเงิน (โอนกลับ)</t>
  </si>
  <si>
    <t>ส่วนแบ่ง กำไร (ขาดทุน) จากเงินลงทุนในการร่วมค้าและบริษัทร่วม</t>
  </si>
  <si>
    <t>ลูกหนี้อื่นระยะยาว - กิจการที่เกี่ยวข้องกัน</t>
  </si>
  <si>
    <t xml:space="preserve">   เจ้าหนี้กรมสรรพากร</t>
  </si>
  <si>
    <t xml:space="preserve">  กลับรายการขาดทุนจากการรับซื้อคืน</t>
  </si>
  <si>
    <t>เงินสดจ่ายจากการลงทุนในบริษัทย่อย</t>
  </si>
  <si>
    <t xml:space="preserve">   ประมาณการหนี้สินจากคดีความฟ้องร้อง</t>
  </si>
  <si>
    <t xml:space="preserve">   ขาดทุนจากการรับซื้อคืน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</si>
</sst>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_);_(* \(#,##0.000\);_(* &quot;-&quot;??_);_(@_)"/>
    <numFmt numFmtId="167" formatCode="_(* #,##0_);_(* \(#,##0\);_(* &quot;-&quot;??_);_(@_)"/>
    <numFmt numFmtId="168" formatCode="[$-409]h:mm:ss\ AM/PM;@"/>
    <numFmt numFmtId="169" formatCode="#,##0.0_);\(#,##0.0\)"/>
    <numFmt numFmtId="170" formatCode="[$-409]d\-mmm\-yy;@"/>
    <numFmt numFmtId="171" formatCode="#,##0.0;\-#,##0.0"/>
  </numFmts>
  <fonts count="2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i/>
      <u/>
      <sz val="17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0" fontId="11" fillId="0" borderId="0">
      <alignment vertical="center"/>
    </xf>
    <xf numFmtId="0" fontId="4" fillId="0" borderId="0"/>
    <xf numFmtId="0" fontId="12" fillId="0" borderId="0"/>
    <xf numFmtId="168" fontId="12" fillId="0" borderId="0"/>
    <xf numFmtId="168" fontId="4" fillId="0" borderId="0"/>
    <xf numFmtId="168" fontId="12" fillId="0" borderId="0"/>
    <xf numFmtId="168" fontId="4" fillId="0" borderId="0"/>
    <xf numFmtId="0" fontId="7" fillId="0" borderId="0">
      <alignment vertical="top"/>
    </xf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0" fillId="0" borderId="0"/>
    <xf numFmtId="17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168" fontId="2" fillId="0" borderId="0"/>
    <xf numFmtId="9" fontId="2" fillId="0" borderId="0" applyFont="0" applyFill="0" applyBorder="0" applyAlignment="0" applyProtection="0"/>
    <xf numFmtId="170" fontId="2" fillId="0" borderId="0"/>
    <xf numFmtId="0" fontId="1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167" fontId="16" fillId="0" borderId="0" xfId="1" applyNumberFormat="1" applyFont="1" applyFill="1" applyAlignment="1">
      <alignment horizontal="centerContinuous"/>
    </xf>
    <xf numFmtId="167" fontId="14" fillId="0" borderId="1" xfId="1" applyNumberFormat="1" applyFont="1" applyFill="1" applyBorder="1" applyAlignment="1">
      <alignment horizontal="center"/>
    </xf>
    <xf numFmtId="167" fontId="16" fillId="0" borderId="0" xfId="1" applyNumberFormat="1" applyFont="1" applyFill="1" applyAlignment="1">
      <alignment horizontal="center"/>
    </xf>
    <xf numFmtId="167" fontId="16" fillId="0" borderId="0" xfId="1" applyNumberFormat="1" applyFont="1" applyFill="1" applyAlignment="1"/>
    <xf numFmtId="37" fontId="16" fillId="0" borderId="0" xfId="1" applyNumberFormat="1" applyFont="1" applyFill="1"/>
    <xf numFmtId="164" fontId="16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6" fillId="0" borderId="1" xfId="1" applyNumberFormat="1" applyFont="1" applyFill="1" applyBorder="1" applyAlignment="1">
      <alignment horizontal="right"/>
    </xf>
    <xf numFmtId="164" fontId="16" fillId="0" borderId="2" xfId="1" applyNumberFormat="1" applyFont="1" applyFill="1" applyBorder="1" applyAlignment="1">
      <alignment horizontal="right"/>
    </xf>
    <xf numFmtId="167" fontId="16" fillId="0" borderId="0" xfId="1" applyNumberFormat="1" applyFont="1" applyFill="1" applyBorder="1" applyAlignment="1">
      <alignment horizontal="center"/>
    </xf>
    <xf numFmtId="167" fontId="14" fillId="0" borderId="0" xfId="1" applyNumberFormat="1" applyFont="1" applyFill="1" applyAlignment="1">
      <alignment horizontal="lef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/>
    <xf numFmtId="165" fontId="16" fillId="0" borderId="0" xfId="1" applyFont="1" applyFill="1"/>
    <xf numFmtId="167" fontId="19" fillId="0" borderId="0" xfId="1" applyNumberFormat="1" applyFont="1" applyFill="1" applyAlignment="1"/>
    <xf numFmtId="167" fontId="19" fillId="0" borderId="0" xfId="1" applyNumberFormat="1" applyFont="1" applyFill="1" applyAlignment="1">
      <alignment horizontal="centerContinuous"/>
    </xf>
    <xf numFmtId="167" fontId="20" fillId="0" borderId="1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4" fontId="19" fillId="0" borderId="1" xfId="1" applyNumberFormat="1" applyFont="1" applyFill="1" applyBorder="1" applyAlignment="1">
      <alignment horizontal="right"/>
    </xf>
    <xf numFmtId="164" fontId="19" fillId="0" borderId="0" xfId="1" applyNumberFormat="1" applyFont="1" applyFill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right" vertical="top"/>
    </xf>
    <xf numFmtId="164" fontId="19" fillId="0" borderId="3" xfId="1" applyNumberFormat="1" applyFont="1" applyFill="1" applyBorder="1" applyAlignment="1">
      <alignment horizontal="right"/>
    </xf>
    <xf numFmtId="164" fontId="19" fillId="0" borderId="3" xfId="1" applyNumberFormat="1" applyFont="1" applyFill="1" applyBorder="1" applyAlignment="1"/>
    <xf numFmtId="164" fontId="19" fillId="0" borderId="0" xfId="1" applyNumberFormat="1" applyFont="1" applyFill="1" applyAlignment="1"/>
    <xf numFmtId="167" fontId="19" fillId="0" borderId="0" xfId="1" applyNumberFormat="1" applyFont="1" applyFill="1" applyBorder="1" applyAlignment="1">
      <alignment horizontal="center"/>
    </xf>
    <xf numFmtId="167" fontId="19" fillId="0" borderId="0" xfId="1" applyNumberFormat="1" applyFont="1" applyFill="1" applyBorder="1" applyAlignment="1"/>
    <xf numFmtId="167" fontId="19" fillId="0" borderId="0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centerContinuous" vertical="center"/>
    </xf>
    <xf numFmtId="167" fontId="20" fillId="0" borderId="1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3" xfId="1" applyNumberFormat="1" applyFont="1" applyFill="1" applyBorder="1" applyAlignment="1">
      <alignment horizontal="right" vertical="center"/>
    </xf>
    <xf numFmtId="164" fontId="19" fillId="0" borderId="3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Alignment="1">
      <alignment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/>
    <xf numFmtId="167" fontId="26" fillId="0" borderId="0" xfId="1" applyNumberFormat="1" applyFont="1" applyFill="1" applyAlignment="1">
      <alignment horizontal="centerContinuous"/>
    </xf>
    <xf numFmtId="167" fontId="27" fillId="0" borderId="1" xfId="1" applyNumberFormat="1" applyFont="1" applyFill="1" applyBorder="1" applyAlignment="1">
      <alignment horizontal="center"/>
    </xf>
    <xf numFmtId="167" fontId="26" fillId="0" borderId="0" xfId="1" applyNumberFormat="1" applyFont="1" applyFill="1" applyAlignment="1"/>
    <xf numFmtId="164" fontId="26" fillId="0" borderId="0" xfId="1" applyNumberFormat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164" fontId="26" fillId="0" borderId="0" xfId="1" applyNumberFormat="1" applyFont="1" applyFill="1" applyAlignment="1"/>
    <xf numFmtId="164" fontId="26" fillId="0" borderId="0" xfId="1" applyNumberFormat="1" applyFont="1" applyFill="1" applyAlignment="1">
      <alignment vertical="top"/>
    </xf>
    <xf numFmtId="37" fontId="14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37" fontId="16" fillId="0" borderId="0" xfId="0" applyNumberFormat="1" applyFont="1"/>
    <xf numFmtId="37" fontId="14" fillId="0" borderId="0" xfId="0" applyNumberFormat="1" applyFont="1"/>
    <xf numFmtId="37" fontId="17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7" fontId="15" fillId="0" borderId="0" xfId="0" applyNumberFormat="1" applyFont="1" applyAlignment="1">
      <alignment horizontal="center"/>
    </xf>
    <xf numFmtId="38" fontId="16" fillId="0" borderId="0" xfId="0" applyNumberFormat="1" applyFont="1"/>
    <xf numFmtId="37" fontId="16" fillId="0" borderId="0" xfId="0" quotePrefix="1" applyNumberFormat="1" applyFont="1" applyAlignment="1">
      <alignment horizontal="left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left"/>
    </xf>
    <xf numFmtId="164" fontId="16" fillId="0" borderId="1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vertical="top"/>
    </xf>
    <xf numFmtId="169" fontId="15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left" vertical="top"/>
    </xf>
    <xf numFmtId="164" fontId="16" fillId="0" borderId="2" xfId="0" applyNumberFormat="1" applyFont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164" fontId="16" fillId="0" borderId="3" xfId="0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67" fontId="16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164" fontId="16" fillId="0" borderId="0" xfId="0" applyNumberFormat="1" applyFont="1"/>
    <xf numFmtId="37" fontId="16" fillId="0" borderId="0" xfId="0" applyNumberFormat="1" applyFont="1" applyAlignment="1">
      <alignment vertical="center"/>
    </xf>
    <xf numFmtId="37" fontId="16" fillId="0" borderId="4" xfId="0" applyNumberFormat="1" applyFont="1" applyBorder="1"/>
    <xf numFmtId="38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left"/>
    </xf>
    <xf numFmtId="37" fontId="26" fillId="0" borderId="0" xfId="0" applyNumberFormat="1" applyFont="1"/>
    <xf numFmtId="38" fontId="26" fillId="0" borderId="0" xfId="0" applyNumberFormat="1" applyFont="1"/>
    <xf numFmtId="38" fontId="26" fillId="0" borderId="0" xfId="0" applyNumberFormat="1" applyFont="1" applyAlignment="1">
      <alignment horizontal="right"/>
    </xf>
    <xf numFmtId="37" fontId="27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centerContinuous"/>
    </xf>
    <xf numFmtId="38" fontId="26" fillId="0" borderId="0" xfId="0" applyNumberFormat="1" applyFont="1" applyAlignment="1">
      <alignment horizontal="centerContinuous"/>
    </xf>
    <xf numFmtId="37" fontId="27" fillId="0" borderId="0" xfId="0" applyNumberFormat="1" applyFont="1"/>
    <xf numFmtId="38" fontId="27" fillId="0" borderId="1" xfId="0" applyNumberFormat="1" applyFont="1" applyBorder="1" applyAlignment="1">
      <alignment horizontal="center"/>
    </xf>
    <xf numFmtId="37" fontId="27" fillId="0" borderId="1" xfId="0" applyNumberFormat="1" applyFont="1" applyBorder="1" applyAlignment="1">
      <alignment horizontal="center"/>
    </xf>
    <xf numFmtId="37" fontId="27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6" fillId="0" borderId="0" xfId="0" applyFont="1"/>
    <xf numFmtId="164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right"/>
    </xf>
    <xf numFmtId="164" fontId="26" fillId="0" borderId="0" xfId="0" applyNumberFormat="1" applyFont="1"/>
    <xf numFmtId="164" fontId="26" fillId="0" borderId="1" xfId="0" applyNumberFormat="1" applyFont="1" applyBorder="1" applyAlignment="1">
      <alignment horizontal="right"/>
    </xf>
    <xf numFmtId="164" fontId="26" fillId="0" borderId="1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164" fontId="26" fillId="0" borderId="2" xfId="0" applyNumberFormat="1" applyFont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vertical="top"/>
    </xf>
    <xf numFmtId="164" fontId="26" fillId="0" borderId="2" xfId="0" applyNumberFormat="1" applyFont="1" applyBorder="1" applyAlignment="1">
      <alignment horizontal="right"/>
    </xf>
    <xf numFmtId="164" fontId="26" fillId="0" borderId="5" xfId="0" applyNumberFormat="1" applyFont="1" applyBorder="1" applyAlignment="1">
      <alignment horizontal="right"/>
    </xf>
    <xf numFmtId="37" fontId="26" fillId="0" borderId="0" xfId="0" applyNumberFormat="1" applyFont="1" applyAlignment="1">
      <alignment vertical="top"/>
    </xf>
    <xf numFmtId="164" fontId="26" fillId="0" borderId="0" xfId="0" applyNumberFormat="1" applyFont="1" applyAlignment="1">
      <alignment vertical="top"/>
    </xf>
    <xf numFmtId="167" fontId="19" fillId="0" borderId="0" xfId="0" applyNumberFormat="1" applyFont="1"/>
    <xf numFmtId="167" fontId="19" fillId="0" borderId="0" xfId="0" applyNumberFormat="1" applyFont="1" applyAlignment="1">
      <alignment horizontal="right"/>
    </xf>
    <xf numFmtId="37" fontId="20" fillId="0" borderId="0" xfId="0" applyNumberFormat="1" applyFont="1"/>
    <xf numFmtId="37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left"/>
    </xf>
    <xf numFmtId="37" fontId="19" fillId="0" borderId="0" xfId="0" applyNumberFormat="1" applyFont="1"/>
    <xf numFmtId="37" fontId="19" fillId="0" borderId="0" xfId="0" applyNumberFormat="1" applyFont="1" applyAlignment="1">
      <alignment horizontal="right"/>
    </xf>
    <xf numFmtId="167" fontId="19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167" fontId="19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0" xfId="0" applyFont="1"/>
    <xf numFmtId="164" fontId="19" fillId="0" borderId="0" xfId="0" applyNumberFormat="1" applyFont="1"/>
    <xf numFmtId="164" fontId="19" fillId="0" borderId="0" xfId="0" applyNumberFormat="1" applyFont="1" applyAlignment="1">
      <alignment horizontal="right"/>
    </xf>
    <xf numFmtId="0" fontId="19" fillId="0" borderId="0" xfId="0" applyFont="1"/>
    <xf numFmtId="164" fontId="19" fillId="0" borderId="2" xfId="0" applyNumberFormat="1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165" fontId="19" fillId="0" borderId="0" xfId="0" applyNumberFormat="1" applyFont="1"/>
    <xf numFmtId="167" fontId="25" fillId="0" borderId="0" xfId="0" applyNumberFormat="1" applyFont="1"/>
    <xf numFmtId="37" fontId="20" fillId="0" borderId="0" xfId="0" applyNumberFormat="1" applyFont="1" applyAlignment="1">
      <alignment horizontal="left"/>
    </xf>
    <xf numFmtId="38" fontId="19" fillId="0" borderId="0" xfId="0" applyNumberFormat="1" applyFont="1"/>
    <xf numFmtId="38" fontId="19" fillId="0" borderId="0" xfId="0" applyNumberFormat="1" applyFont="1" applyAlignment="1">
      <alignment horizontal="right"/>
    </xf>
    <xf numFmtId="167" fontId="19" fillId="0" borderId="6" xfId="0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right"/>
    </xf>
    <xf numFmtId="164" fontId="25" fillId="0" borderId="0" xfId="0" applyNumberFormat="1" applyFont="1"/>
    <xf numFmtId="37" fontId="20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/>
    </xf>
    <xf numFmtId="37" fontId="21" fillId="0" borderId="0" xfId="0" applyNumberFormat="1" applyFont="1" applyAlignment="1">
      <alignment horizontal="centerContinuous"/>
    </xf>
    <xf numFmtId="38" fontId="19" fillId="0" borderId="0" xfId="0" applyNumberFormat="1" applyFont="1" applyAlignment="1">
      <alignment horizontal="centerContinuous"/>
    </xf>
    <xf numFmtId="0" fontId="20" fillId="0" borderId="0" xfId="0" quotePrefix="1" applyFont="1" applyAlignment="1">
      <alignment horizontal="left" vertical="center"/>
    </xf>
    <xf numFmtId="37" fontId="22" fillId="0" borderId="0" xfId="0" applyNumberFormat="1" applyFont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37" fontId="20" fillId="0" borderId="1" xfId="0" applyNumberFormat="1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9" fillId="0" borderId="0" xfId="0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right" vertical="center"/>
    </xf>
    <xf numFmtId="171" fontId="21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top"/>
    </xf>
    <xf numFmtId="164" fontId="19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7" fontId="20" fillId="0" borderId="0" xfId="0" applyNumberFormat="1" applyFont="1" applyAlignment="1">
      <alignment vertical="top"/>
    </xf>
    <xf numFmtId="0" fontId="19" fillId="0" borderId="0" xfId="0" applyFont="1" applyAlignment="1">
      <alignment vertical="center"/>
    </xf>
    <xf numFmtId="164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left"/>
    </xf>
    <xf numFmtId="49" fontId="19" fillId="0" borderId="0" xfId="16" applyNumberFormat="1" applyFont="1" applyAlignment="1">
      <alignment vertical="top"/>
    </xf>
    <xf numFmtId="49" fontId="21" fillId="0" borderId="0" xfId="16" applyNumberFormat="1" applyFont="1" applyAlignment="1">
      <alignment vertical="top"/>
    </xf>
    <xf numFmtId="37" fontId="21" fillId="0" borderId="0" xfId="0" applyNumberFormat="1" applyFont="1" applyAlignment="1">
      <alignment horizontal="center" vertical="top"/>
    </xf>
    <xf numFmtId="164" fontId="19" fillId="0" borderId="0" xfId="0" applyNumberFormat="1" applyFont="1" applyAlignment="1">
      <alignment horizontal="right" vertical="top"/>
    </xf>
    <xf numFmtId="37" fontId="19" fillId="0" borderId="0" xfId="0" applyNumberFormat="1" applyFont="1" applyAlignment="1">
      <alignment horizontal="left" vertical="top"/>
    </xf>
    <xf numFmtId="169" fontId="21" fillId="0" borderId="0" xfId="0" applyNumberFormat="1" applyFont="1" applyAlignment="1">
      <alignment horizontal="center" vertical="top"/>
    </xf>
    <xf numFmtId="164" fontId="19" fillId="0" borderId="2" xfId="0" applyNumberFormat="1" applyFont="1" applyBorder="1" applyAlignment="1">
      <alignment horizontal="right" vertical="top"/>
    </xf>
    <xf numFmtId="37" fontId="20" fillId="0" borderId="0" xfId="0" applyNumberFormat="1" applyFont="1" applyAlignment="1">
      <alignment horizontal="left" vertical="top"/>
    </xf>
    <xf numFmtId="49" fontId="20" fillId="0" borderId="0" xfId="0" applyNumberFormat="1" applyFont="1"/>
    <xf numFmtId="164" fontId="19" fillId="0" borderId="1" xfId="0" applyNumberFormat="1" applyFont="1" applyBorder="1" applyAlignment="1">
      <alignment horizontal="center"/>
    </xf>
    <xf numFmtId="164" fontId="19" fillId="0" borderId="5" xfId="0" applyNumberFormat="1" applyFont="1" applyBorder="1"/>
    <xf numFmtId="0" fontId="21" fillId="0" borderId="0" xfId="0" applyFont="1" applyAlignment="1">
      <alignment horizontal="center"/>
    </xf>
    <xf numFmtId="164" fontId="19" fillId="0" borderId="1" xfId="0" applyNumberFormat="1" applyFont="1" applyBorder="1"/>
    <xf numFmtId="164" fontId="19" fillId="0" borderId="5" xfId="0" applyNumberFormat="1" applyFont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166" fontId="19" fillId="0" borderId="3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Continuous" vertical="center"/>
    </xf>
    <xf numFmtId="37" fontId="21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7" fontId="22" fillId="0" borderId="0" xfId="0" applyNumberFormat="1" applyFont="1" applyAlignment="1">
      <alignment horizontal="center" vertical="center"/>
    </xf>
    <xf numFmtId="38" fontId="20" fillId="0" borderId="1" xfId="0" applyNumberFormat="1" applyFont="1" applyBorder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19" fillId="0" borderId="2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49" fontId="19" fillId="0" borderId="0" xfId="39" applyNumberFormat="1" applyFont="1" applyAlignment="1">
      <alignment vertical="center"/>
    </xf>
    <xf numFmtId="37" fontId="21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49" fontId="21" fillId="0" borderId="0" xfId="39" applyNumberFormat="1" applyFont="1" applyAlignment="1">
      <alignment vertical="center"/>
    </xf>
    <xf numFmtId="169" fontId="21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vertical="center"/>
    </xf>
    <xf numFmtId="167" fontId="1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64" fontId="19" fillId="0" borderId="1" xfId="0" applyNumberFormat="1" applyFont="1" applyBorder="1" applyAlignment="1">
      <alignment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6" fontId="19" fillId="0" borderId="3" xfId="0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 vertical="center"/>
    </xf>
    <xf numFmtId="167" fontId="19" fillId="0" borderId="1" xfId="0" applyNumberFormat="1" applyFont="1" applyBorder="1" applyAlignment="1">
      <alignment horizontal="center"/>
    </xf>
    <xf numFmtId="167" fontId="19" fillId="0" borderId="2" xfId="0" applyNumberFormat="1" applyFont="1" applyBorder="1" applyAlignment="1">
      <alignment horizontal="center"/>
    </xf>
    <xf numFmtId="167" fontId="20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37" fontId="26" fillId="0" borderId="0" xfId="0" applyNumberFormat="1" applyFont="1" applyAlignment="1">
      <alignment horizontal="right"/>
    </xf>
  </cellXfs>
  <cellStyles count="46">
    <cellStyle name="Comma" xfId="1" builtinId="3"/>
    <cellStyle name="Comma 10" xfId="45" xr:uid="{00000000-0005-0000-0000-000000000000}"/>
    <cellStyle name="Comma 2" xfId="3" xr:uid="{00000000-0005-0000-0000-000001000000}"/>
    <cellStyle name="Comma 2 2" xfId="4" xr:uid="{00000000-0005-0000-0000-000002000000}"/>
    <cellStyle name="Comma 2 2 2" xfId="35" xr:uid="{00000000-0005-0000-0000-000003000000}"/>
    <cellStyle name="Comma 2 3" xfId="3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36" xr:uid="{00000000-0005-0000-0000-000008000000}"/>
    <cellStyle name="Comma 5" xfId="8" xr:uid="{00000000-0005-0000-0000-000009000000}"/>
    <cellStyle name="Comma 6" xfId="9" xr:uid="{00000000-0005-0000-0000-00000A000000}"/>
    <cellStyle name="Comma 6 2" xfId="37" xr:uid="{00000000-0005-0000-0000-00000B000000}"/>
    <cellStyle name="Comma 7" xfId="10" xr:uid="{00000000-0005-0000-0000-00000C000000}"/>
    <cellStyle name="Comma 8" xfId="11" xr:uid="{00000000-0005-0000-0000-00000D000000}"/>
    <cellStyle name="Comma 9" xfId="12" xr:uid="{00000000-0005-0000-0000-00000E000000}"/>
    <cellStyle name="E&amp;Y House" xfId="13" xr:uid="{00000000-0005-0000-0000-00000F000000}"/>
    <cellStyle name="E&amp;Y House 2" xfId="14" xr:uid="{00000000-0005-0000-0000-000010000000}"/>
    <cellStyle name="Hyperlink 2" xfId="15" xr:uid="{00000000-0005-0000-0000-000011000000}"/>
    <cellStyle name="Normal" xfId="0" builtinId="0"/>
    <cellStyle name="Normal 10" xfId="33" xr:uid="{00000000-0005-0000-0000-000012000000}"/>
    <cellStyle name="Normal 10 2" xfId="43" xr:uid="{00000000-0005-0000-0000-000013000000}"/>
    <cellStyle name="Normal 10 3" xfId="32" xr:uid="{00000000-0005-0000-0000-000014000000}"/>
    <cellStyle name="Normal 2" xfId="16" xr:uid="{00000000-0005-0000-0000-000015000000}"/>
    <cellStyle name="Normal 2 2" xfId="17" xr:uid="{00000000-0005-0000-0000-000016000000}"/>
    <cellStyle name="Normal 2 3" xfId="18" xr:uid="{00000000-0005-0000-0000-000017000000}"/>
    <cellStyle name="Normal 2 4" xfId="19" xr:uid="{00000000-0005-0000-0000-000018000000}"/>
    <cellStyle name="Normal 2 4 2" xfId="39" xr:uid="{00000000-0005-0000-0000-000019000000}"/>
    <cellStyle name="Normal 2 5" xfId="38" xr:uid="{00000000-0005-0000-0000-00001A000000}"/>
    <cellStyle name="Normal 3" xfId="20" xr:uid="{00000000-0005-0000-0000-00001B000000}"/>
    <cellStyle name="Normal 3 2" xfId="21" xr:uid="{00000000-0005-0000-0000-00001C000000}"/>
    <cellStyle name="Normal 4" xfId="2" xr:uid="{00000000-0005-0000-0000-00001D000000}"/>
    <cellStyle name="Normal 4 2" xfId="22" xr:uid="{00000000-0005-0000-0000-00001E000000}"/>
    <cellStyle name="Normal 4 2 2" xfId="40" xr:uid="{00000000-0005-0000-0000-00001F000000}"/>
    <cellStyle name="Normal 4 3" xfId="31" xr:uid="{00000000-0005-0000-0000-000020000000}"/>
    <cellStyle name="Normal 5" xfId="23" xr:uid="{00000000-0005-0000-0000-000021000000}"/>
    <cellStyle name="Normal 6" xfId="24" xr:uid="{00000000-0005-0000-0000-000022000000}"/>
    <cellStyle name="Normal 6 2" xfId="41" xr:uid="{00000000-0005-0000-0000-000023000000}"/>
    <cellStyle name="Normal 7" xfId="25" xr:uid="{00000000-0005-0000-0000-000024000000}"/>
    <cellStyle name="Normal 8" xfId="44" xr:uid="{00000000-0005-0000-0000-000025000000}"/>
    <cellStyle name="Percent 2" xfId="26" xr:uid="{00000000-0005-0000-0000-000026000000}"/>
    <cellStyle name="Percent 2 3" xfId="27" xr:uid="{00000000-0005-0000-0000-000027000000}"/>
    <cellStyle name="Percent 3" xfId="28" xr:uid="{00000000-0005-0000-0000-000028000000}"/>
    <cellStyle name="Percent 4" xfId="29" xr:uid="{00000000-0005-0000-0000-000029000000}"/>
    <cellStyle name="Percent 5" xfId="30" xr:uid="{00000000-0005-0000-0000-00002A000000}"/>
    <cellStyle name="Percent 5 2" xfId="42" xr:uid="{00000000-0005-0000-0000-00002B000000}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ff78f5130e5833e/Downloads/&#3649;&#3585;&#3657;%20Cash%20flow%2013.11.25.xlsx" TargetMode="External"/><Relationship Id="rId1" Type="http://schemas.openxmlformats.org/officeDocument/2006/relationships/externalLinkPath" Target="https://d.docs.live.net/5ff78f5130e5833e/Downloads/&#3649;&#3585;&#3657;%20Cash%20flow%2013.1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"/>
      <sheetName val="PL"/>
      <sheetName val="CE1"/>
      <sheetName val="CE2"/>
      <sheetName val="CF"/>
    </sheetNames>
    <sheetDataSet>
      <sheetData sheetId="0">
        <row r="11">
          <cell r="F11">
            <v>84482</v>
          </cell>
          <cell r="J11">
            <v>23415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view="pageBreakPreview" zoomScale="75" zoomScaleNormal="70" zoomScaleSheetLayoutView="75" workbookViewId="0">
      <pane ySplit="8" topLeftCell="A9" activePane="bottomLeft" state="frozen"/>
      <selection pane="bottomLeft" activeCell="N15" sqref="N15"/>
    </sheetView>
  </sheetViews>
  <sheetFormatPr defaultColWidth="10.5703125" defaultRowHeight="24" customHeight="1"/>
  <cols>
    <col min="1" max="1" width="54" style="56" customWidth="1"/>
    <col min="2" max="2" width="9.7109375" style="68" customWidth="1"/>
    <col min="3" max="3" width="1.42578125" style="68" customWidth="1"/>
    <col min="4" max="4" width="16.140625" style="69" customWidth="1"/>
    <col min="5" max="5" width="1.42578125" style="56" customWidth="1"/>
    <col min="6" max="6" width="16.140625" style="69" customWidth="1"/>
    <col min="7" max="7" width="1.42578125" style="56" customWidth="1"/>
    <col min="8" max="8" width="16.140625" style="4" customWidth="1"/>
    <col min="9" max="9" width="1.42578125" style="56" customWidth="1"/>
    <col min="10" max="10" width="16.140625" style="69" customWidth="1"/>
    <col min="11" max="11" width="1.5703125" style="56" customWidth="1"/>
    <col min="12" max="12" width="13.7109375" style="56" customWidth="1"/>
    <col min="13" max="13" width="1.42578125" style="56" customWidth="1"/>
    <col min="14" max="14" width="13.7109375" style="56" customWidth="1"/>
    <col min="15" max="15" width="1.42578125" style="56" customWidth="1"/>
    <col min="16" max="16" width="13.7109375" style="56" customWidth="1"/>
    <col min="17" max="17" width="1.42578125" style="56" customWidth="1"/>
    <col min="18" max="18" width="13.28515625" style="56" customWidth="1"/>
    <col min="19" max="16384" width="10.5703125" style="56"/>
  </cols>
  <sheetData>
    <row r="1" spans="1:17" ht="24" customHeight="1">
      <c r="A1" s="52" t="s">
        <v>212</v>
      </c>
      <c r="B1" s="53"/>
      <c r="C1" s="53"/>
      <c r="D1" s="54"/>
      <c r="E1" s="55"/>
      <c r="F1" s="54"/>
      <c r="G1" s="55"/>
      <c r="H1" s="1"/>
      <c r="I1" s="55"/>
      <c r="J1" s="54"/>
    </row>
    <row r="2" spans="1:17" ht="24" customHeight="1">
      <c r="A2" s="52" t="s">
        <v>195</v>
      </c>
      <c r="B2" s="53"/>
      <c r="C2" s="53"/>
      <c r="D2" s="54"/>
      <c r="E2" s="55"/>
      <c r="F2" s="54"/>
      <c r="G2" s="55"/>
      <c r="H2" s="1"/>
      <c r="I2" s="55"/>
      <c r="J2" s="54"/>
    </row>
    <row r="3" spans="1:17" ht="24" customHeight="1">
      <c r="A3" s="52" t="s">
        <v>234</v>
      </c>
      <c r="B3" s="53"/>
      <c r="C3" s="53"/>
      <c r="D3" s="54"/>
      <c r="E3" s="55"/>
      <c r="F3" s="54"/>
      <c r="G3" s="55"/>
      <c r="H3" s="1"/>
      <c r="I3" s="55"/>
      <c r="J3" s="54"/>
    </row>
    <row r="4" spans="1:17" ht="24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7" s="57" customFormat="1" ht="24" customHeight="1">
      <c r="B5" s="58"/>
      <c r="C5" s="58"/>
      <c r="D5" s="59"/>
      <c r="E5" s="60" t="s">
        <v>1</v>
      </c>
      <c r="F5" s="59"/>
      <c r="G5" s="61"/>
      <c r="H5" s="2"/>
      <c r="I5" s="60" t="s">
        <v>2</v>
      </c>
      <c r="J5" s="59"/>
    </row>
    <row r="6" spans="1:17" ht="24" customHeight="1">
      <c r="B6" s="62" t="s">
        <v>3</v>
      </c>
      <c r="C6" s="62"/>
      <c r="D6" s="63" t="s">
        <v>235</v>
      </c>
      <c r="E6" s="64"/>
      <c r="F6" s="64" t="s">
        <v>214</v>
      </c>
      <c r="G6" s="65"/>
      <c r="H6" s="63" t="str">
        <f>D6</f>
        <v>30 กันยายน 2568</v>
      </c>
      <c r="I6" s="64"/>
      <c r="J6" s="64" t="s">
        <v>214</v>
      </c>
    </row>
    <row r="7" spans="1:17" ht="24" customHeight="1">
      <c r="B7" s="62"/>
      <c r="C7" s="62"/>
      <c r="D7" s="66" t="s">
        <v>4</v>
      </c>
      <c r="E7" s="64"/>
      <c r="F7" s="66" t="s">
        <v>117</v>
      </c>
      <c r="G7" s="65"/>
      <c r="H7" s="3" t="s">
        <v>4</v>
      </c>
      <c r="I7" s="64"/>
      <c r="J7" s="66" t="s">
        <v>117</v>
      </c>
    </row>
    <row r="8" spans="1:17" ht="24" customHeight="1">
      <c r="B8" s="62"/>
      <c r="C8" s="62"/>
      <c r="D8" s="66" t="s">
        <v>5</v>
      </c>
      <c r="E8" s="64"/>
      <c r="F8" s="67"/>
      <c r="G8" s="65"/>
      <c r="H8" s="3" t="s">
        <v>5</v>
      </c>
      <c r="I8" s="64"/>
      <c r="J8" s="67"/>
    </row>
    <row r="9" spans="1:17" ht="24" customHeight="1">
      <c r="A9" s="52" t="s">
        <v>6</v>
      </c>
    </row>
    <row r="10" spans="1:17" ht="24" customHeight="1">
      <c r="A10" s="57" t="s">
        <v>7</v>
      </c>
    </row>
    <row r="11" spans="1:17" ht="24" customHeight="1">
      <c r="A11" s="70" t="s">
        <v>8</v>
      </c>
      <c r="D11" s="71">
        <v>123663</v>
      </c>
      <c r="E11" s="72"/>
      <c r="F11" s="71">
        <v>84482</v>
      </c>
      <c r="G11" s="72"/>
      <c r="H11" s="72">
        <v>69934</v>
      </c>
      <c r="I11" s="72"/>
      <c r="J11" s="72">
        <v>23415</v>
      </c>
      <c r="L11" s="5"/>
      <c r="M11" s="5"/>
      <c r="N11" s="5"/>
      <c r="O11" s="5"/>
      <c r="Q11" s="5"/>
    </row>
    <row r="12" spans="1:17" ht="24" customHeight="1">
      <c r="A12" s="73" t="s">
        <v>200</v>
      </c>
      <c r="B12" s="68" t="s">
        <v>221</v>
      </c>
      <c r="D12" s="71">
        <v>308347</v>
      </c>
      <c r="E12" s="72"/>
      <c r="F12" s="71">
        <v>308994</v>
      </c>
      <c r="G12" s="72"/>
      <c r="H12" s="71">
        <v>119698</v>
      </c>
      <c r="I12" s="72"/>
      <c r="J12" s="71">
        <v>119489</v>
      </c>
      <c r="L12" s="5"/>
      <c r="M12" s="5"/>
      <c r="N12" s="5"/>
      <c r="O12" s="5"/>
      <c r="Q12" s="5"/>
    </row>
    <row r="13" spans="1:17" ht="24" customHeight="1">
      <c r="A13" s="56" t="s">
        <v>115</v>
      </c>
      <c r="B13" s="68">
        <v>4</v>
      </c>
      <c r="D13" s="71">
        <v>1853069</v>
      </c>
      <c r="E13" s="72"/>
      <c r="F13" s="71">
        <v>2009609</v>
      </c>
      <c r="G13" s="72"/>
      <c r="H13" s="72">
        <v>1535954</v>
      </c>
      <c r="I13" s="72"/>
      <c r="J13" s="72">
        <v>1680374</v>
      </c>
      <c r="L13" s="5"/>
      <c r="M13" s="5"/>
      <c r="N13" s="5"/>
      <c r="O13" s="5"/>
      <c r="Q13" s="5"/>
    </row>
    <row r="14" spans="1:17" ht="24" customHeight="1">
      <c r="A14" s="56" t="s">
        <v>118</v>
      </c>
      <c r="D14" s="71">
        <v>14057</v>
      </c>
      <c r="E14" s="72"/>
      <c r="F14" s="71">
        <v>16599</v>
      </c>
      <c r="G14" s="72"/>
      <c r="H14" s="72">
        <v>0</v>
      </c>
      <c r="I14" s="72"/>
      <c r="J14" s="72">
        <v>0</v>
      </c>
      <c r="L14" s="5"/>
      <c r="M14" s="5"/>
      <c r="N14" s="5"/>
      <c r="O14" s="5"/>
      <c r="Q14" s="5"/>
    </row>
    <row r="15" spans="1:17" ht="24" customHeight="1">
      <c r="A15" s="56" t="s">
        <v>9</v>
      </c>
      <c r="B15" s="68">
        <v>2</v>
      </c>
      <c r="D15" s="71">
        <f>70238-1</f>
        <v>70237</v>
      </c>
      <c r="E15" s="72"/>
      <c r="F15" s="74">
        <v>43704</v>
      </c>
      <c r="G15" s="72"/>
      <c r="H15" s="74">
        <f>44162+1</f>
        <v>44163</v>
      </c>
      <c r="I15" s="72"/>
      <c r="J15" s="74">
        <v>22230</v>
      </c>
      <c r="L15" s="5"/>
      <c r="M15" s="5"/>
      <c r="N15" s="5"/>
      <c r="O15" s="5"/>
      <c r="Q15" s="5"/>
    </row>
    <row r="16" spans="1:17" ht="24" customHeight="1">
      <c r="A16" s="57" t="s">
        <v>11</v>
      </c>
      <c r="D16" s="75">
        <f>SUM(D11:D15)</f>
        <v>2369373</v>
      </c>
      <c r="E16" s="72"/>
      <c r="F16" s="75">
        <f>SUM(F11:F15)</f>
        <v>2463388</v>
      </c>
      <c r="G16" s="72"/>
      <c r="H16" s="75">
        <f>SUM(H11:H15)</f>
        <v>1769749</v>
      </c>
      <c r="I16" s="72"/>
      <c r="J16" s="75">
        <f>SUM(J11:J15)</f>
        <v>1845508</v>
      </c>
      <c r="L16" s="5"/>
      <c r="M16" s="5"/>
      <c r="N16" s="5"/>
      <c r="O16" s="5"/>
      <c r="Q16" s="5"/>
    </row>
    <row r="17" spans="1:17" ht="24" customHeight="1">
      <c r="A17" s="57" t="s">
        <v>12</v>
      </c>
      <c r="D17" s="71"/>
      <c r="E17" s="72"/>
      <c r="F17" s="71"/>
      <c r="G17" s="72"/>
      <c r="H17" s="72"/>
      <c r="I17" s="72"/>
      <c r="J17" s="72"/>
      <c r="L17" s="5"/>
      <c r="M17" s="5"/>
      <c r="N17" s="5"/>
      <c r="O17" s="5"/>
      <c r="Q17" s="5"/>
    </row>
    <row r="18" spans="1:17" ht="24" customHeight="1">
      <c r="A18" s="56" t="s">
        <v>99</v>
      </c>
      <c r="D18" s="71">
        <v>43054</v>
      </c>
      <c r="E18" s="72"/>
      <c r="F18" s="71">
        <v>43644</v>
      </c>
      <c r="G18" s="71"/>
      <c r="H18" s="71">
        <v>31041</v>
      </c>
      <c r="I18" s="71"/>
      <c r="J18" s="71">
        <v>31472</v>
      </c>
      <c r="L18" s="5"/>
      <c r="M18" s="5"/>
      <c r="N18" s="5"/>
      <c r="O18" s="5"/>
      <c r="Q18" s="5"/>
    </row>
    <row r="19" spans="1:17" ht="24" customHeight="1">
      <c r="A19" s="73" t="s">
        <v>215</v>
      </c>
      <c r="B19" s="68">
        <v>3</v>
      </c>
      <c r="D19" s="72">
        <v>348846</v>
      </c>
      <c r="E19" s="72"/>
      <c r="F19" s="72">
        <v>261944</v>
      </c>
      <c r="G19" s="72"/>
      <c r="H19" s="72">
        <v>812752</v>
      </c>
      <c r="I19" s="72"/>
      <c r="J19" s="72">
        <v>641778</v>
      </c>
      <c r="L19" s="5"/>
      <c r="M19" s="5"/>
      <c r="N19" s="5"/>
      <c r="O19" s="5"/>
      <c r="Q19" s="5"/>
    </row>
    <row r="20" spans="1:17" ht="24" customHeight="1">
      <c r="A20" s="73" t="s">
        <v>254</v>
      </c>
      <c r="B20" s="68" t="s">
        <v>221</v>
      </c>
      <c r="D20" s="72">
        <v>0</v>
      </c>
      <c r="E20" s="72"/>
      <c r="F20" s="72">
        <v>98000</v>
      </c>
      <c r="G20" s="72"/>
      <c r="H20" s="72">
        <v>0</v>
      </c>
      <c r="I20" s="72"/>
      <c r="J20" s="72">
        <v>98000</v>
      </c>
      <c r="L20" s="5"/>
      <c r="M20" s="5"/>
      <c r="N20" s="5"/>
      <c r="O20" s="5"/>
      <c r="Q20" s="5"/>
    </row>
    <row r="21" spans="1:17" ht="24" customHeight="1">
      <c r="A21" s="56" t="s">
        <v>130</v>
      </c>
      <c r="B21" s="68">
        <v>2</v>
      </c>
      <c r="D21" s="71">
        <v>1653646</v>
      </c>
      <c r="E21" s="71"/>
      <c r="F21" s="71">
        <v>1638076</v>
      </c>
      <c r="G21" s="71"/>
      <c r="H21" s="71">
        <v>3432844</v>
      </c>
      <c r="I21" s="71"/>
      <c r="J21" s="71">
        <v>3041367</v>
      </c>
      <c r="K21" s="76"/>
      <c r="L21" s="5"/>
      <c r="M21" s="5"/>
      <c r="N21" s="5"/>
      <c r="O21" s="5"/>
      <c r="Q21" s="5"/>
    </row>
    <row r="22" spans="1:17" ht="24" customHeight="1">
      <c r="A22" s="77" t="s">
        <v>181</v>
      </c>
      <c r="B22" s="68">
        <v>5</v>
      </c>
      <c r="D22" s="71">
        <v>3572273</v>
      </c>
      <c r="E22" s="71"/>
      <c r="F22" s="71">
        <v>3572273</v>
      </c>
      <c r="G22" s="71"/>
      <c r="H22" s="71">
        <v>3572273</v>
      </c>
      <c r="I22" s="71"/>
      <c r="J22" s="71">
        <v>3572273</v>
      </c>
      <c r="K22" s="76"/>
      <c r="L22" s="5"/>
      <c r="M22" s="5"/>
      <c r="N22" s="5"/>
      <c r="O22" s="5"/>
      <c r="Q22" s="5"/>
    </row>
    <row r="23" spans="1:17" ht="24" customHeight="1">
      <c r="A23" s="73" t="s">
        <v>75</v>
      </c>
      <c r="B23" s="68">
        <v>6</v>
      </c>
      <c r="D23" s="71">
        <v>0</v>
      </c>
      <c r="E23" s="71"/>
      <c r="F23" s="6">
        <v>0</v>
      </c>
      <c r="G23" s="71"/>
      <c r="H23" s="71">
        <v>1327927</v>
      </c>
      <c r="I23" s="71"/>
      <c r="J23" s="71">
        <v>1312928</v>
      </c>
      <c r="K23" s="76"/>
      <c r="L23" s="5"/>
      <c r="M23" s="5"/>
      <c r="N23" s="5"/>
      <c r="O23" s="5"/>
      <c r="Q23" s="5"/>
    </row>
    <row r="24" spans="1:17" ht="24" customHeight="1">
      <c r="A24" s="56" t="s">
        <v>162</v>
      </c>
      <c r="B24" s="68">
        <v>7</v>
      </c>
      <c r="D24" s="71">
        <v>747912</v>
      </c>
      <c r="E24" s="71"/>
      <c r="F24" s="71">
        <v>741773</v>
      </c>
      <c r="G24" s="71"/>
      <c r="H24" s="71">
        <v>851440</v>
      </c>
      <c r="I24" s="71"/>
      <c r="J24" s="71">
        <v>851440</v>
      </c>
      <c r="K24" s="76"/>
      <c r="L24" s="5"/>
      <c r="M24" s="5"/>
      <c r="N24" s="5"/>
      <c r="O24" s="5"/>
      <c r="Q24" s="5"/>
    </row>
    <row r="25" spans="1:17" ht="24" customHeight="1">
      <c r="A25" s="70" t="s">
        <v>116</v>
      </c>
      <c r="B25" s="68">
        <v>8</v>
      </c>
      <c r="D25" s="71">
        <v>111466</v>
      </c>
      <c r="E25" s="71"/>
      <c r="F25" s="71">
        <v>170851</v>
      </c>
      <c r="G25" s="71"/>
      <c r="H25" s="71">
        <v>349354</v>
      </c>
      <c r="I25" s="71"/>
      <c r="J25" s="71">
        <v>349354</v>
      </c>
      <c r="L25" s="5"/>
      <c r="M25" s="5"/>
      <c r="N25" s="5"/>
      <c r="O25" s="5"/>
      <c r="Q25" s="5"/>
    </row>
    <row r="26" spans="1:17" ht="24" customHeight="1">
      <c r="A26" s="70" t="s">
        <v>207</v>
      </c>
      <c r="B26" s="68">
        <v>2</v>
      </c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L26" s="5"/>
      <c r="M26" s="5"/>
      <c r="N26" s="5"/>
      <c r="O26" s="5"/>
      <c r="Q26" s="5"/>
    </row>
    <row r="27" spans="1:17" ht="24" customHeight="1">
      <c r="A27" s="70" t="s">
        <v>163</v>
      </c>
      <c r="B27" s="68">
        <v>2</v>
      </c>
      <c r="D27" s="71">
        <v>137194</v>
      </c>
      <c r="E27" s="71"/>
      <c r="F27" s="6">
        <v>137194</v>
      </c>
      <c r="G27" s="71"/>
      <c r="H27" s="71">
        <v>0</v>
      </c>
      <c r="I27" s="71"/>
      <c r="J27" s="71">
        <v>0</v>
      </c>
      <c r="L27" s="5"/>
      <c r="M27" s="5"/>
      <c r="N27" s="5"/>
      <c r="O27" s="5"/>
      <c r="Q27" s="5"/>
    </row>
    <row r="28" spans="1:17" ht="24" customHeight="1">
      <c r="A28" s="70" t="s">
        <v>124</v>
      </c>
      <c r="B28" s="68">
        <v>9</v>
      </c>
      <c r="D28" s="71">
        <v>849061</v>
      </c>
      <c r="E28" s="71"/>
      <c r="F28" s="71">
        <v>849061</v>
      </c>
      <c r="G28" s="71"/>
      <c r="H28" s="71">
        <v>339017</v>
      </c>
      <c r="I28" s="71"/>
      <c r="J28" s="71">
        <v>339017</v>
      </c>
      <c r="L28" s="5"/>
      <c r="M28" s="5"/>
      <c r="N28" s="5"/>
      <c r="O28" s="5"/>
      <c r="Q28" s="5"/>
    </row>
    <row r="29" spans="1:17" ht="24" customHeight="1">
      <c r="A29" s="70" t="s">
        <v>76</v>
      </c>
      <c r="B29" s="68">
        <v>10</v>
      </c>
      <c r="D29" s="71">
        <v>978600</v>
      </c>
      <c r="E29" s="71"/>
      <c r="F29" s="71">
        <v>1090013</v>
      </c>
      <c r="G29" s="71"/>
      <c r="H29" s="71">
        <v>0</v>
      </c>
      <c r="I29" s="71"/>
      <c r="J29" s="71">
        <v>111412</v>
      </c>
      <c r="L29" s="5"/>
      <c r="M29" s="5"/>
      <c r="N29" s="5"/>
      <c r="O29" s="5"/>
      <c r="Q29" s="5"/>
    </row>
    <row r="30" spans="1:17" ht="24" customHeight="1">
      <c r="A30" s="70" t="s">
        <v>77</v>
      </c>
      <c r="B30" s="68">
        <v>11</v>
      </c>
      <c r="D30" s="71">
        <v>530170</v>
      </c>
      <c r="E30" s="71"/>
      <c r="F30" s="71">
        <v>1599400</v>
      </c>
      <c r="G30" s="71"/>
      <c r="H30" s="71">
        <v>445677</v>
      </c>
      <c r="I30" s="71"/>
      <c r="J30" s="71">
        <v>453832</v>
      </c>
      <c r="L30" s="5"/>
      <c r="M30" s="5"/>
      <c r="N30" s="5"/>
      <c r="O30" s="5"/>
      <c r="Q30" s="5"/>
    </row>
    <row r="31" spans="1:17" ht="24" customHeight="1">
      <c r="A31" s="70" t="s">
        <v>191</v>
      </c>
      <c r="B31" s="68">
        <v>12</v>
      </c>
      <c r="D31" s="71">
        <v>0</v>
      </c>
      <c r="E31" s="71"/>
      <c r="F31" s="71">
        <v>0</v>
      </c>
      <c r="G31" s="71"/>
      <c r="H31" s="71">
        <v>0</v>
      </c>
      <c r="I31" s="71"/>
      <c r="J31" s="71">
        <v>0</v>
      </c>
      <c r="L31" s="5"/>
      <c r="M31" s="5"/>
      <c r="N31" s="5"/>
      <c r="O31" s="5"/>
      <c r="Q31" s="5"/>
    </row>
    <row r="32" spans="1:17" ht="24" customHeight="1">
      <c r="A32" s="70" t="s">
        <v>78</v>
      </c>
      <c r="B32" s="68">
        <v>13</v>
      </c>
      <c r="D32" s="71">
        <v>1849011</v>
      </c>
      <c r="E32" s="71"/>
      <c r="F32" s="71">
        <v>818943</v>
      </c>
      <c r="G32" s="71"/>
      <c r="H32" s="71">
        <v>103594</v>
      </c>
      <c r="I32" s="71"/>
      <c r="J32" s="71">
        <v>96805</v>
      </c>
      <c r="L32" s="5"/>
      <c r="M32" s="5"/>
      <c r="N32" s="5"/>
      <c r="O32" s="5"/>
      <c r="Q32" s="5"/>
    </row>
    <row r="33" spans="1:17" ht="24" customHeight="1">
      <c r="A33" s="70" t="s">
        <v>132</v>
      </c>
      <c r="D33" s="71">
        <v>78746</v>
      </c>
      <c r="E33" s="71"/>
      <c r="F33" s="71">
        <v>85730</v>
      </c>
      <c r="G33" s="71"/>
      <c r="H33" s="71">
        <v>0</v>
      </c>
      <c r="I33" s="71"/>
      <c r="J33" s="71">
        <v>0</v>
      </c>
      <c r="L33" s="5"/>
      <c r="M33" s="5"/>
      <c r="N33" s="5"/>
      <c r="O33" s="5"/>
      <c r="Q33" s="5"/>
    </row>
    <row r="34" spans="1:17" ht="24" customHeight="1">
      <c r="A34" s="70" t="s">
        <v>113</v>
      </c>
      <c r="B34" s="78"/>
      <c r="D34" s="71">
        <v>13594</v>
      </c>
      <c r="E34" s="71"/>
      <c r="F34" s="71">
        <v>19688</v>
      </c>
      <c r="G34" s="71"/>
      <c r="H34" s="71">
        <v>4567</v>
      </c>
      <c r="I34" s="71"/>
      <c r="J34" s="71">
        <v>1182</v>
      </c>
      <c r="L34" s="5"/>
      <c r="M34" s="5"/>
      <c r="N34" s="5"/>
      <c r="O34" s="5"/>
      <c r="Q34" s="5"/>
    </row>
    <row r="35" spans="1:17" ht="24" customHeight="1">
      <c r="A35" s="79" t="s">
        <v>182</v>
      </c>
      <c r="D35" s="71">
        <v>174380</v>
      </c>
      <c r="E35" s="71"/>
      <c r="F35" s="71">
        <v>174380</v>
      </c>
      <c r="G35" s="71"/>
      <c r="H35" s="71">
        <v>0</v>
      </c>
      <c r="I35" s="71"/>
      <c r="J35" s="71">
        <v>0</v>
      </c>
      <c r="L35" s="5"/>
      <c r="M35" s="5"/>
      <c r="N35" s="5"/>
      <c r="O35" s="5"/>
      <c r="Q35" s="5"/>
    </row>
    <row r="36" spans="1:17" ht="24" customHeight="1">
      <c r="A36" s="73" t="s">
        <v>79</v>
      </c>
      <c r="D36" s="71">
        <v>11889</v>
      </c>
      <c r="E36" s="71"/>
      <c r="F36" s="72">
        <v>10825</v>
      </c>
      <c r="G36" s="71"/>
      <c r="H36" s="71">
        <v>7686</v>
      </c>
      <c r="I36" s="71"/>
      <c r="J36" s="71">
        <v>6154</v>
      </c>
      <c r="L36" s="5"/>
      <c r="M36" s="5"/>
      <c r="N36" s="5"/>
      <c r="O36" s="5"/>
      <c r="Q36" s="5"/>
    </row>
    <row r="37" spans="1:17" ht="24" customHeight="1">
      <c r="A37" s="73" t="s">
        <v>74</v>
      </c>
      <c r="D37" s="71">
        <v>49916</v>
      </c>
      <c r="E37" s="71"/>
      <c r="F37" s="71">
        <v>46484</v>
      </c>
      <c r="G37" s="71"/>
      <c r="H37" s="71">
        <v>32394</v>
      </c>
      <c r="I37" s="71"/>
      <c r="J37" s="72">
        <v>28247</v>
      </c>
      <c r="L37" s="5"/>
      <c r="M37" s="5"/>
      <c r="N37" s="5"/>
      <c r="O37" s="5"/>
      <c r="Q37" s="5"/>
    </row>
    <row r="38" spans="1:17" ht="24" customHeight="1">
      <c r="A38" s="73" t="s">
        <v>131</v>
      </c>
      <c r="D38" s="71">
        <v>9314</v>
      </c>
      <c r="E38" s="71"/>
      <c r="F38" s="71">
        <v>9038</v>
      </c>
      <c r="G38" s="71"/>
      <c r="H38" s="71">
        <v>0</v>
      </c>
      <c r="I38" s="71"/>
      <c r="J38" s="72">
        <v>0</v>
      </c>
      <c r="L38" s="5"/>
      <c r="M38" s="5"/>
      <c r="N38" s="5"/>
      <c r="O38" s="5"/>
      <c r="Q38" s="5"/>
    </row>
    <row r="39" spans="1:17" ht="24" customHeight="1">
      <c r="A39" s="56" t="s">
        <v>13</v>
      </c>
      <c r="D39" s="71">
        <v>15243</v>
      </c>
      <c r="E39" s="71"/>
      <c r="F39" s="71">
        <v>15136</v>
      </c>
      <c r="G39" s="71"/>
      <c r="H39" s="71">
        <f>5645-1</f>
        <v>5644</v>
      </c>
      <c r="I39" s="71"/>
      <c r="J39" s="71">
        <v>5546</v>
      </c>
      <c r="L39" s="5"/>
      <c r="M39" s="5"/>
      <c r="N39" s="5"/>
      <c r="O39" s="5"/>
      <c r="Q39" s="5"/>
    </row>
    <row r="40" spans="1:17" ht="24" customHeight="1">
      <c r="A40" s="57" t="s">
        <v>14</v>
      </c>
      <c r="D40" s="80">
        <f>SUM(D18:D39)</f>
        <v>11174315</v>
      </c>
      <c r="E40" s="71"/>
      <c r="F40" s="80">
        <f>SUM(F18:F39)</f>
        <v>11382453</v>
      </c>
      <c r="G40" s="71"/>
      <c r="H40" s="80">
        <f>SUM(H18:H39)</f>
        <v>11316210</v>
      </c>
      <c r="I40" s="71"/>
      <c r="J40" s="80">
        <f>SUM(J18:J39)</f>
        <v>10940807</v>
      </c>
      <c r="L40" s="5"/>
      <c r="M40" s="5"/>
      <c r="N40" s="5"/>
      <c r="O40" s="5"/>
      <c r="Q40" s="5"/>
    </row>
    <row r="41" spans="1:17" ht="24" customHeight="1" thickBot="1">
      <c r="A41" s="57" t="s">
        <v>15</v>
      </c>
      <c r="D41" s="81">
        <f>SUM(D16,D40)</f>
        <v>13543688</v>
      </c>
      <c r="E41" s="72"/>
      <c r="F41" s="81">
        <f>SUM(F16,F40)</f>
        <v>13845841</v>
      </c>
      <c r="G41" s="72"/>
      <c r="H41" s="82">
        <f>SUM(H16,H40)</f>
        <v>13085959</v>
      </c>
      <c r="I41" s="72"/>
      <c r="J41" s="82">
        <f>SUM(J16,J40)</f>
        <v>12786315</v>
      </c>
      <c r="L41" s="5"/>
      <c r="M41" s="5"/>
      <c r="N41" s="5"/>
      <c r="O41" s="5"/>
      <c r="Q41" s="5"/>
    </row>
    <row r="42" spans="1:17" ht="24" customHeight="1" thickTop="1">
      <c r="A42" s="57"/>
      <c r="L42" s="5"/>
      <c r="M42" s="5"/>
      <c r="N42" s="5"/>
      <c r="O42" s="5"/>
      <c r="Q42" s="5"/>
    </row>
    <row r="43" spans="1:17" ht="24" customHeight="1">
      <c r="A43" s="56" t="s">
        <v>190</v>
      </c>
      <c r="L43" s="5"/>
      <c r="M43" s="5"/>
      <c r="N43" s="5"/>
      <c r="O43" s="5"/>
      <c r="Q43" s="5"/>
    </row>
    <row r="44" spans="1:17" ht="24" customHeight="1">
      <c r="A44" s="52" t="s">
        <v>212</v>
      </c>
      <c r="B44" s="53"/>
      <c r="C44" s="53"/>
      <c r="D44" s="54"/>
      <c r="E44" s="55"/>
      <c r="F44" s="54"/>
      <c r="G44" s="55"/>
      <c r="H44" s="1"/>
      <c r="I44" s="55"/>
      <c r="J44" s="54"/>
      <c r="L44" s="5"/>
      <c r="M44" s="5"/>
      <c r="N44" s="5"/>
      <c r="O44" s="5"/>
      <c r="Q44" s="5"/>
    </row>
    <row r="45" spans="1:17" ht="24" customHeight="1">
      <c r="A45" s="52" t="s">
        <v>196</v>
      </c>
      <c r="B45" s="53"/>
      <c r="C45" s="53"/>
      <c r="D45" s="54"/>
      <c r="E45" s="55"/>
      <c r="F45" s="54"/>
      <c r="G45" s="55"/>
      <c r="H45" s="1"/>
      <c r="I45" s="55"/>
      <c r="J45" s="54"/>
      <c r="L45" s="5"/>
      <c r="M45" s="5"/>
      <c r="N45" s="5"/>
      <c r="O45" s="5"/>
      <c r="Q45" s="5"/>
    </row>
    <row r="46" spans="1:17" ht="24" customHeight="1">
      <c r="A46" s="52" t="str">
        <f>+A3</f>
        <v>ณ วันที่ 30 กันยายน 2568</v>
      </c>
      <c r="B46" s="53"/>
      <c r="C46" s="53"/>
      <c r="D46" s="54"/>
      <c r="E46" s="55"/>
      <c r="F46" s="54"/>
      <c r="G46" s="55"/>
      <c r="H46" s="1"/>
      <c r="I46" s="55"/>
      <c r="J46" s="54"/>
      <c r="L46" s="5"/>
      <c r="M46" s="5"/>
      <c r="N46" s="5"/>
      <c r="O46" s="5"/>
      <c r="Q46" s="5"/>
    </row>
    <row r="47" spans="1:17" ht="24" customHeight="1">
      <c r="A47" s="230" t="s">
        <v>0</v>
      </c>
      <c r="B47" s="230"/>
      <c r="C47" s="230"/>
      <c r="D47" s="230"/>
      <c r="E47" s="230"/>
      <c r="F47" s="230"/>
      <c r="G47" s="230"/>
      <c r="H47" s="230"/>
      <c r="I47" s="230"/>
      <c r="J47" s="230"/>
      <c r="L47" s="5"/>
      <c r="M47" s="5"/>
      <c r="N47" s="5"/>
      <c r="O47" s="5"/>
      <c r="Q47" s="5"/>
    </row>
    <row r="48" spans="1:17" s="57" customFormat="1" ht="24" customHeight="1">
      <c r="B48" s="58"/>
      <c r="C48" s="58"/>
      <c r="D48" s="59"/>
      <c r="E48" s="60" t="s">
        <v>1</v>
      </c>
      <c r="F48" s="59"/>
      <c r="G48" s="61"/>
      <c r="H48" s="2"/>
      <c r="I48" s="60" t="s">
        <v>2</v>
      </c>
      <c r="J48" s="59"/>
      <c r="L48" s="5"/>
      <c r="M48" s="5"/>
      <c r="N48" s="5"/>
      <c r="O48" s="5"/>
      <c r="Q48" s="5"/>
    </row>
    <row r="49" spans="1:17" ht="24" customHeight="1">
      <c r="B49" s="62" t="s">
        <v>3</v>
      </c>
      <c r="C49" s="62"/>
      <c r="D49" s="64" t="str">
        <f>+D6</f>
        <v>30 กันยายน 2568</v>
      </c>
      <c r="E49" s="64"/>
      <c r="F49" s="64" t="str">
        <f>+F6</f>
        <v>31 ธันวาคม 2567</v>
      </c>
      <c r="G49" s="65"/>
      <c r="H49" s="64" t="str">
        <f>+H6</f>
        <v>30 กันยายน 2568</v>
      </c>
      <c r="I49" s="64"/>
      <c r="J49" s="64" t="str">
        <f>+J6</f>
        <v>31 ธันวาคม 2567</v>
      </c>
      <c r="L49" s="5"/>
      <c r="M49" s="5"/>
      <c r="N49" s="5"/>
      <c r="O49" s="5"/>
      <c r="Q49" s="5"/>
    </row>
    <row r="50" spans="1:17" ht="24" customHeight="1">
      <c r="B50" s="62"/>
      <c r="C50" s="62"/>
      <c r="D50" s="66" t="s">
        <v>4</v>
      </c>
      <c r="E50" s="64"/>
      <c r="F50" s="66" t="s">
        <v>117</v>
      </c>
      <c r="G50" s="65"/>
      <c r="H50" s="3" t="s">
        <v>4</v>
      </c>
      <c r="I50" s="64"/>
      <c r="J50" s="66" t="s">
        <v>117</v>
      </c>
      <c r="L50" s="5"/>
      <c r="M50" s="5"/>
      <c r="N50" s="5"/>
      <c r="O50" s="5"/>
      <c r="Q50" s="5"/>
    </row>
    <row r="51" spans="1:17" ht="24" customHeight="1">
      <c r="B51" s="62"/>
      <c r="C51" s="62"/>
      <c r="D51" s="66" t="s">
        <v>5</v>
      </c>
      <c r="E51" s="64"/>
      <c r="F51" s="67"/>
      <c r="G51" s="65"/>
      <c r="H51" s="3" t="s">
        <v>5</v>
      </c>
      <c r="I51" s="64"/>
      <c r="J51" s="67"/>
      <c r="L51" s="5"/>
      <c r="M51" s="5"/>
      <c r="N51" s="5"/>
      <c r="O51" s="5"/>
      <c r="Q51" s="5"/>
    </row>
    <row r="52" spans="1:17" ht="24" customHeight="1">
      <c r="A52" s="57" t="s">
        <v>16</v>
      </c>
      <c r="L52" s="5"/>
      <c r="M52" s="5"/>
      <c r="N52" s="5"/>
      <c r="O52" s="5"/>
      <c r="Q52" s="5"/>
    </row>
    <row r="53" spans="1:17" ht="24" customHeight="1">
      <c r="A53" s="57" t="s">
        <v>17</v>
      </c>
      <c r="L53" s="5"/>
      <c r="M53" s="5"/>
      <c r="N53" s="5"/>
      <c r="O53" s="5"/>
      <c r="Q53" s="5"/>
    </row>
    <row r="54" spans="1:17" ht="24" customHeight="1">
      <c r="A54" s="56" t="s">
        <v>216</v>
      </c>
      <c r="B54" s="68">
        <v>14</v>
      </c>
      <c r="D54" s="7">
        <v>582870</v>
      </c>
      <c r="E54" s="71"/>
      <c r="F54" s="71">
        <v>508993</v>
      </c>
      <c r="G54" s="71"/>
      <c r="H54" s="71">
        <v>407168</v>
      </c>
      <c r="I54" s="71"/>
      <c r="J54" s="71">
        <v>320644</v>
      </c>
      <c r="L54" s="5"/>
      <c r="M54" s="5"/>
      <c r="N54" s="5"/>
      <c r="O54" s="5"/>
      <c r="Q54" s="5"/>
    </row>
    <row r="55" spans="1:17" ht="24" customHeight="1">
      <c r="A55" s="73" t="s">
        <v>80</v>
      </c>
      <c r="D55" s="7">
        <v>49063</v>
      </c>
      <c r="E55" s="71"/>
      <c r="F55" s="71">
        <v>43933</v>
      </c>
      <c r="G55" s="71"/>
      <c r="H55" s="71">
        <v>30750</v>
      </c>
      <c r="I55" s="71"/>
      <c r="J55" s="71">
        <v>25885</v>
      </c>
      <c r="L55" s="5"/>
      <c r="M55" s="5"/>
      <c r="N55" s="5"/>
      <c r="O55" s="5"/>
      <c r="Q55" s="5"/>
    </row>
    <row r="56" spans="1:17" ht="24" customHeight="1">
      <c r="A56" s="73" t="s">
        <v>81</v>
      </c>
      <c r="D56" s="7">
        <v>84192</v>
      </c>
      <c r="E56" s="71"/>
      <c r="F56" s="71">
        <v>84758</v>
      </c>
      <c r="G56" s="71"/>
      <c r="H56" s="71">
        <v>16453</v>
      </c>
      <c r="I56" s="71"/>
      <c r="J56" s="71">
        <v>36240</v>
      </c>
      <c r="L56" s="5"/>
      <c r="M56" s="5"/>
      <c r="N56" s="5"/>
      <c r="O56" s="5"/>
      <c r="Q56" s="5"/>
    </row>
    <row r="57" spans="1:17" ht="24" customHeight="1">
      <c r="A57" s="73" t="s">
        <v>133</v>
      </c>
      <c r="B57" s="78"/>
      <c r="D57" s="71">
        <v>88959</v>
      </c>
      <c r="E57" s="71"/>
      <c r="F57" s="71">
        <v>99234</v>
      </c>
      <c r="G57" s="71"/>
      <c r="H57" s="71">
        <v>0</v>
      </c>
      <c r="I57" s="71"/>
      <c r="J57" s="71">
        <v>0</v>
      </c>
      <c r="L57" s="5"/>
      <c r="M57" s="5"/>
      <c r="N57" s="5"/>
      <c r="O57" s="5"/>
      <c r="Q57" s="5"/>
    </row>
    <row r="58" spans="1:17" ht="24" customHeight="1">
      <c r="A58" s="73" t="s">
        <v>88</v>
      </c>
      <c r="B58" s="68">
        <v>17</v>
      </c>
      <c r="D58" s="7">
        <v>25663</v>
      </c>
      <c r="E58" s="71"/>
      <c r="F58" s="71">
        <v>237983</v>
      </c>
      <c r="G58" s="71"/>
      <c r="H58" s="71">
        <v>0</v>
      </c>
      <c r="I58" s="71"/>
      <c r="J58" s="71">
        <v>0</v>
      </c>
      <c r="L58" s="5"/>
      <c r="M58" s="5"/>
      <c r="N58" s="5"/>
      <c r="O58" s="5"/>
      <c r="Q58" s="5"/>
    </row>
    <row r="59" spans="1:17" ht="24" customHeight="1">
      <c r="A59" s="56" t="s">
        <v>134</v>
      </c>
      <c r="B59" s="68">
        <v>18</v>
      </c>
      <c r="D59" s="7">
        <v>155601</v>
      </c>
      <c r="E59" s="71"/>
      <c r="F59" s="71">
        <v>160000</v>
      </c>
      <c r="G59" s="71"/>
      <c r="H59" s="72">
        <v>155601</v>
      </c>
      <c r="I59" s="71"/>
      <c r="J59" s="72">
        <v>160000</v>
      </c>
      <c r="L59" s="5"/>
      <c r="M59" s="5"/>
      <c r="N59" s="5"/>
      <c r="O59" s="5"/>
      <c r="Q59" s="5"/>
    </row>
    <row r="60" spans="1:17" ht="24" customHeight="1">
      <c r="A60" s="56" t="s">
        <v>119</v>
      </c>
      <c r="B60" s="68">
        <v>19</v>
      </c>
      <c r="D60" s="7">
        <v>795083</v>
      </c>
      <c r="E60" s="71"/>
      <c r="F60" s="71">
        <v>1084641</v>
      </c>
      <c r="G60" s="71"/>
      <c r="H60" s="72">
        <v>795083</v>
      </c>
      <c r="I60" s="71"/>
      <c r="J60" s="72">
        <v>896498</v>
      </c>
      <c r="L60" s="5"/>
      <c r="M60" s="5"/>
      <c r="N60" s="5"/>
      <c r="O60" s="5"/>
      <c r="Q60" s="5"/>
    </row>
    <row r="61" spans="1:17" ht="24" customHeight="1">
      <c r="A61" s="56" t="s">
        <v>217</v>
      </c>
      <c r="B61" s="68">
        <v>15</v>
      </c>
      <c r="D61" s="7">
        <v>46337</v>
      </c>
      <c r="E61" s="71"/>
      <c r="F61" s="71">
        <v>145703</v>
      </c>
      <c r="G61" s="71"/>
      <c r="H61" s="72">
        <v>46337</v>
      </c>
      <c r="I61" s="71"/>
      <c r="J61" s="72">
        <v>145703</v>
      </c>
      <c r="L61" s="5"/>
      <c r="M61" s="5"/>
      <c r="N61" s="5"/>
      <c r="O61" s="5"/>
      <c r="Q61" s="5"/>
    </row>
    <row r="62" spans="1:17" ht="24" customHeight="1">
      <c r="A62" s="56" t="s">
        <v>129</v>
      </c>
      <c r="B62" s="68">
        <v>2</v>
      </c>
      <c r="D62" s="71">
        <v>1249670</v>
      </c>
      <c r="E62" s="71"/>
      <c r="F62" s="71">
        <v>872185</v>
      </c>
      <c r="G62" s="71"/>
      <c r="H62" s="71">
        <v>1279082</v>
      </c>
      <c r="I62" s="71"/>
      <c r="J62" s="71">
        <v>871551</v>
      </c>
      <c r="L62" s="5"/>
      <c r="M62" s="5"/>
      <c r="N62" s="5"/>
      <c r="O62" s="5"/>
      <c r="Q62" s="5"/>
    </row>
    <row r="63" spans="1:17" ht="24" customHeight="1">
      <c r="A63" s="56" t="s">
        <v>199</v>
      </c>
      <c r="B63" s="68">
        <v>16</v>
      </c>
      <c r="D63" s="6">
        <v>909007</v>
      </c>
      <c r="E63" s="71"/>
      <c r="F63" s="71">
        <v>870429</v>
      </c>
      <c r="G63" s="71"/>
      <c r="H63" s="71">
        <v>738230</v>
      </c>
      <c r="I63" s="71"/>
      <c r="J63" s="71">
        <v>733930</v>
      </c>
      <c r="L63" s="5"/>
      <c r="M63" s="5"/>
      <c r="N63" s="5"/>
      <c r="O63" s="5"/>
      <c r="Q63" s="5"/>
    </row>
    <row r="64" spans="1:17" ht="24" customHeight="1">
      <c r="A64" s="73" t="s">
        <v>71</v>
      </c>
      <c r="D64" s="6">
        <v>20560</v>
      </c>
      <c r="E64" s="71"/>
      <c r="F64" s="71">
        <v>24802</v>
      </c>
      <c r="G64" s="71"/>
      <c r="H64" s="71">
        <v>0</v>
      </c>
      <c r="I64" s="71"/>
      <c r="J64" s="71">
        <v>0</v>
      </c>
      <c r="L64" s="5"/>
      <c r="M64" s="5"/>
      <c r="N64" s="5"/>
      <c r="O64" s="5"/>
      <c r="Q64" s="5"/>
    </row>
    <row r="65" spans="1:17" ht="24" customHeight="1">
      <c r="A65" s="73" t="s">
        <v>135</v>
      </c>
      <c r="D65" s="6">
        <v>304287</v>
      </c>
      <c r="E65" s="71"/>
      <c r="F65" s="71">
        <v>315517</v>
      </c>
      <c r="G65" s="71"/>
      <c r="H65" s="71">
        <v>342011</v>
      </c>
      <c r="I65" s="71"/>
      <c r="J65" s="71">
        <v>342011</v>
      </c>
      <c r="L65" s="5"/>
      <c r="M65" s="5"/>
      <c r="N65" s="5"/>
      <c r="O65" s="5"/>
      <c r="Q65" s="5"/>
    </row>
    <row r="66" spans="1:17" ht="24" customHeight="1">
      <c r="A66" s="73" t="s">
        <v>230</v>
      </c>
      <c r="D66" s="6">
        <v>232015</v>
      </c>
      <c r="E66" s="71"/>
      <c r="F66" s="71">
        <v>243835.80732999992</v>
      </c>
      <c r="G66" s="71"/>
      <c r="H66" s="71">
        <v>129958</v>
      </c>
      <c r="I66" s="71"/>
      <c r="J66" s="71">
        <v>151955.91735999999</v>
      </c>
      <c r="L66" s="5"/>
      <c r="M66" s="5"/>
      <c r="N66" s="5"/>
      <c r="O66" s="5"/>
      <c r="Q66" s="5"/>
    </row>
    <row r="67" spans="1:17" ht="24" customHeight="1">
      <c r="A67" s="73" t="s">
        <v>18</v>
      </c>
      <c r="B67" s="68">
        <v>2</v>
      </c>
      <c r="D67" s="8">
        <f>138483-2</f>
        <v>138481</v>
      </c>
      <c r="E67" s="71"/>
      <c r="F67" s="8">
        <v>82873.192670000077</v>
      </c>
      <c r="G67" s="71"/>
      <c r="H67" s="83">
        <f>86908-1</f>
        <v>86907</v>
      </c>
      <c r="I67" s="71"/>
      <c r="J67" s="83">
        <v>46388.082640000008</v>
      </c>
      <c r="L67" s="5"/>
      <c r="M67" s="5"/>
      <c r="N67" s="5"/>
      <c r="O67" s="5"/>
      <c r="Q67" s="5"/>
    </row>
    <row r="68" spans="1:17" ht="24" customHeight="1">
      <c r="A68" s="57" t="s">
        <v>19</v>
      </c>
      <c r="D68" s="9">
        <f>SUM(D54:D67)</f>
        <v>4681788</v>
      </c>
      <c r="E68" s="72"/>
      <c r="F68" s="9">
        <f>SUM(F54:F67)</f>
        <v>4774887</v>
      </c>
      <c r="G68" s="72"/>
      <c r="H68" s="75">
        <f>SUM(H54:H67)</f>
        <v>4027580</v>
      </c>
      <c r="I68" s="72"/>
      <c r="J68" s="75">
        <f>SUM(J54:J67)</f>
        <v>3730806</v>
      </c>
      <c r="L68" s="5"/>
      <c r="M68" s="5"/>
      <c r="N68" s="5"/>
      <c r="O68" s="5"/>
      <c r="Q68" s="5"/>
    </row>
    <row r="69" spans="1:17" ht="24" customHeight="1">
      <c r="A69" s="57" t="s">
        <v>20</v>
      </c>
      <c r="D69" s="71"/>
      <c r="E69" s="72"/>
      <c r="F69" s="71"/>
      <c r="G69" s="72"/>
      <c r="H69" s="72"/>
      <c r="I69" s="72"/>
      <c r="J69" s="72"/>
      <c r="L69" s="5"/>
      <c r="M69" s="5"/>
      <c r="N69" s="5"/>
      <c r="O69" s="5"/>
      <c r="Q69" s="5"/>
    </row>
    <row r="70" spans="1:17" ht="24" customHeight="1">
      <c r="A70" s="73" t="s">
        <v>136</v>
      </c>
      <c r="D70" s="6"/>
      <c r="E70" s="71"/>
      <c r="F70" s="6"/>
      <c r="G70" s="71"/>
      <c r="H70" s="71"/>
      <c r="I70" s="71"/>
      <c r="J70" s="71"/>
      <c r="L70" s="5"/>
      <c r="M70" s="5"/>
      <c r="N70" s="5"/>
      <c r="O70" s="5"/>
      <c r="Q70" s="5"/>
    </row>
    <row r="71" spans="1:17" ht="24" customHeight="1">
      <c r="A71" s="69" t="s">
        <v>137</v>
      </c>
      <c r="B71" s="78"/>
      <c r="D71" s="6">
        <v>282434</v>
      </c>
      <c r="E71" s="71"/>
      <c r="F71" s="71">
        <v>342216</v>
      </c>
      <c r="G71" s="71"/>
      <c r="H71" s="71">
        <v>0</v>
      </c>
      <c r="I71" s="71"/>
      <c r="J71" s="71">
        <v>0</v>
      </c>
      <c r="L71" s="5"/>
      <c r="M71" s="5"/>
      <c r="N71" s="5"/>
      <c r="O71" s="5"/>
      <c r="Q71" s="5"/>
    </row>
    <row r="72" spans="1:17" ht="24" customHeight="1">
      <c r="A72" s="69" t="s">
        <v>82</v>
      </c>
      <c r="D72" s="6"/>
      <c r="E72" s="71"/>
      <c r="F72" s="71"/>
      <c r="G72" s="71"/>
      <c r="H72" s="71"/>
      <c r="I72" s="71"/>
      <c r="J72" s="71"/>
      <c r="L72" s="5"/>
      <c r="M72" s="5"/>
      <c r="N72" s="5"/>
      <c r="O72" s="5"/>
      <c r="Q72" s="5"/>
    </row>
    <row r="73" spans="1:17" ht="24" customHeight="1">
      <c r="A73" s="56" t="s">
        <v>58</v>
      </c>
      <c r="B73" s="84">
        <v>17</v>
      </c>
      <c r="D73" s="6">
        <v>201832</v>
      </c>
      <c r="E73" s="72"/>
      <c r="F73" s="71">
        <v>0</v>
      </c>
      <c r="G73" s="72"/>
      <c r="H73" s="72">
        <v>0</v>
      </c>
      <c r="I73" s="72"/>
      <c r="J73" s="71">
        <v>0</v>
      </c>
      <c r="L73" s="5"/>
      <c r="M73" s="5"/>
      <c r="N73" s="5"/>
      <c r="O73" s="5"/>
      <c r="Q73" s="5"/>
    </row>
    <row r="74" spans="1:17" ht="24" customHeight="1">
      <c r="A74" s="56" t="s">
        <v>120</v>
      </c>
      <c r="B74" s="68">
        <v>19</v>
      </c>
      <c r="D74" s="6">
        <v>447495</v>
      </c>
      <c r="E74" s="71"/>
      <c r="F74" s="71">
        <v>337606</v>
      </c>
      <c r="G74" s="71"/>
      <c r="H74" s="71">
        <v>447495</v>
      </c>
      <c r="I74" s="71"/>
      <c r="J74" s="71">
        <v>337606</v>
      </c>
      <c r="L74" s="5"/>
      <c r="M74" s="5"/>
      <c r="N74" s="5"/>
      <c r="O74" s="5"/>
      <c r="Q74" s="5"/>
    </row>
    <row r="75" spans="1:17" ht="24" customHeight="1">
      <c r="A75" s="56" t="s">
        <v>138</v>
      </c>
      <c r="D75" s="6">
        <v>764920</v>
      </c>
      <c r="E75" s="71"/>
      <c r="F75" s="71">
        <v>995427</v>
      </c>
      <c r="G75" s="71"/>
      <c r="H75" s="71">
        <v>775072</v>
      </c>
      <c r="I75" s="71"/>
      <c r="J75" s="71">
        <v>963240</v>
      </c>
      <c r="L75" s="5"/>
      <c r="M75" s="5"/>
      <c r="N75" s="5"/>
      <c r="O75" s="5"/>
      <c r="Q75" s="5"/>
    </row>
    <row r="76" spans="1:17" ht="24" customHeight="1">
      <c r="A76" s="69" t="s">
        <v>146</v>
      </c>
      <c r="D76" s="71">
        <v>207693</v>
      </c>
      <c r="E76" s="71"/>
      <c r="F76" s="71">
        <v>222152</v>
      </c>
      <c r="G76" s="71"/>
      <c r="H76" s="71">
        <v>100853</v>
      </c>
      <c r="I76" s="71"/>
      <c r="J76" s="71">
        <v>100853</v>
      </c>
      <c r="L76" s="5"/>
      <c r="M76" s="5"/>
      <c r="N76" s="5"/>
      <c r="O76" s="5"/>
      <c r="Q76" s="5"/>
    </row>
    <row r="77" spans="1:17" ht="24" customHeight="1">
      <c r="A77" s="56" t="s">
        <v>60</v>
      </c>
      <c r="D77" s="8">
        <v>10178</v>
      </c>
      <c r="E77" s="71"/>
      <c r="F77" s="83">
        <v>6976</v>
      </c>
      <c r="G77" s="71"/>
      <c r="H77" s="83">
        <v>4008</v>
      </c>
      <c r="I77" s="71"/>
      <c r="J77" s="83">
        <v>2323</v>
      </c>
      <c r="L77" s="5"/>
      <c r="M77" s="5"/>
      <c r="N77" s="5"/>
      <c r="O77" s="5"/>
      <c r="Q77" s="5"/>
    </row>
    <row r="78" spans="1:17" ht="24" customHeight="1">
      <c r="A78" s="57" t="s">
        <v>21</v>
      </c>
      <c r="D78" s="8">
        <f>SUM(D70:E77)</f>
        <v>1914552</v>
      </c>
      <c r="E78" s="72"/>
      <c r="F78" s="8">
        <f>SUM(F70:G77)</f>
        <v>1904377</v>
      </c>
      <c r="G78" s="72"/>
      <c r="H78" s="74">
        <f>SUM(H70:I77)</f>
        <v>1327428</v>
      </c>
      <c r="I78" s="72"/>
      <c r="J78" s="74">
        <f>SUM(J70:K77)</f>
        <v>1404022</v>
      </c>
    </row>
    <row r="79" spans="1:17" ht="24" customHeight="1">
      <c r="A79" s="57" t="s">
        <v>22</v>
      </c>
      <c r="D79" s="8">
        <f>SUM(D68,D78)</f>
        <v>6596340</v>
      </c>
      <c r="E79" s="71"/>
      <c r="F79" s="8">
        <f>SUM(F68,F78)</f>
        <v>6679264</v>
      </c>
      <c r="G79" s="72"/>
      <c r="H79" s="74">
        <f>SUM(H68,H78)</f>
        <v>5355008</v>
      </c>
      <c r="I79" s="71"/>
      <c r="J79" s="74">
        <f>SUM(J68,J78)</f>
        <v>5134828</v>
      </c>
    </row>
    <row r="80" spans="1:17" ht="24" customHeight="1">
      <c r="A80" s="57"/>
      <c r="D80" s="85"/>
      <c r="E80" s="71"/>
      <c r="F80" s="85"/>
      <c r="G80" s="72"/>
      <c r="H80" s="85"/>
      <c r="I80" s="71"/>
      <c r="J80" s="72"/>
    </row>
    <row r="81" spans="1:10" ht="24" customHeight="1">
      <c r="A81" s="56" t="s">
        <v>190</v>
      </c>
      <c r="D81" s="72"/>
      <c r="E81" s="72"/>
      <c r="F81" s="72"/>
      <c r="G81" s="72"/>
      <c r="H81" s="10"/>
      <c r="I81" s="72"/>
      <c r="J81" s="72"/>
    </row>
    <row r="82" spans="1:10" ht="24" customHeight="1">
      <c r="A82" s="52" t="s">
        <v>212</v>
      </c>
      <c r="B82" s="86"/>
      <c r="C82" s="86"/>
      <c r="D82" s="87"/>
      <c r="E82" s="52"/>
      <c r="F82" s="87"/>
      <c r="G82" s="52"/>
      <c r="H82" s="11"/>
      <c r="I82" s="52"/>
      <c r="J82" s="87"/>
    </row>
    <row r="83" spans="1:10" ht="24" customHeight="1">
      <c r="A83" s="52" t="s">
        <v>196</v>
      </c>
      <c r="B83" s="86"/>
      <c r="C83" s="86"/>
      <c r="D83" s="87"/>
      <c r="E83" s="52"/>
      <c r="F83" s="87"/>
      <c r="G83" s="52"/>
      <c r="H83" s="11"/>
      <c r="I83" s="52"/>
      <c r="J83" s="87"/>
    </row>
    <row r="84" spans="1:10" ht="24" customHeight="1">
      <c r="A84" s="52" t="str">
        <f>+A3</f>
        <v>ณ วันที่ 30 กันยายน 2568</v>
      </c>
      <c r="B84" s="86"/>
      <c r="C84" s="86"/>
      <c r="D84" s="87"/>
      <c r="E84" s="52"/>
      <c r="F84" s="87"/>
      <c r="G84" s="52"/>
      <c r="H84" s="11"/>
      <c r="I84" s="52"/>
      <c r="J84" s="87"/>
    </row>
    <row r="85" spans="1:10" ht="24" customHeight="1">
      <c r="A85" s="230" t="s">
        <v>0</v>
      </c>
      <c r="B85" s="230"/>
      <c r="C85" s="230"/>
      <c r="D85" s="230"/>
      <c r="E85" s="230"/>
      <c r="F85" s="230"/>
      <c r="G85" s="230"/>
      <c r="H85" s="230"/>
      <c r="I85" s="230"/>
      <c r="J85" s="230"/>
    </row>
    <row r="86" spans="1:10" s="57" customFormat="1" ht="24" customHeight="1">
      <c r="B86" s="58"/>
      <c r="C86" s="58"/>
      <c r="D86" s="59"/>
      <c r="E86" s="60" t="s">
        <v>1</v>
      </c>
      <c r="F86" s="59"/>
      <c r="G86" s="61"/>
      <c r="H86" s="2"/>
      <c r="I86" s="60" t="s">
        <v>2</v>
      </c>
      <c r="J86" s="59"/>
    </row>
    <row r="87" spans="1:10" ht="24" customHeight="1">
      <c r="B87" s="62" t="s">
        <v>3</v>
      </c>
      <c r="C87" s="62"/>
      <c r="D87" s="64" t="str">
        <f>+D6</f>
        <v>30 กันยายน 2568</v>
      </c>
      <c r="E87" s="64"/>
      <c r="F87" s="64" t="str">
        <f>+F6</f>
        <v>31 ธันวาคม 2567</v>
      </c>
      <c r="G87" s="65"/>
      <c r="H87" s="64" t="str">
        <f>+H6</f>
        <v>30 กันยายน 2568</v>
      </c>
      <c r="I87" s="64"/>
      <c r="J87" s="64" t="str">
        <f>+J6</f>
        <v>31 ธันวาคม 2567</v>
      </c>
    </row>
    <row r="88" spans="1:10" ht="24" customHeight="1">
      <c r="B88" s="62"/>
      <c r="C88" s="62"/>
      <c r="D88" s="66" t="s">
        <v>4</v>
      </c>
      <c r="E88" s="64"/>
      <c r="F88" s="66" t="s">
        <v>117</v>
      </c>
      <c r="G88" s="65"/>
      <c r="H88" s="3" t="s">
        <v>4</v>
      </c>
      <c r="I88" s="64"/>
      <c r="J88" s="66" t="s">
        <v>117</v>
      </c>
    </row>
    <row r="89" spans="1:10" ht="24" customHeight="1">
      <c r="B89" s="62"/>
      <c r="C89" s="62"/>
      <c r="D89" s="66" t="s">
        <v>5</v>
      </c>
      <c r="E89" s="64"/>
      <c r="F89" s="67"/>
      <c r="G89" s="65"/>
      <c r="H89" s="3" t="s">
        <v>5</v>
      </c>
      <c r="I89" s="64"/>
      <c r="J89" s="67"/>
    </row>
    <row r="90" spans="1:10" ht="24" customHeight="1">
      <c r="A90" s="57" t="s">
        <v>23</v>
      </c>
    </row>
    <row r="91" spans="1:10" ht="24" customHeight="1">
      <c r="A91" s="56" t="s">
        <v>24</v>
      </c>
      <c r="B91" s="68">
        <v>21</v>
      </c>
    </row>
    <row r="92" spans="1:10" ht="24" customHeight="1">
      <c r="A92" s="56" t="s">
        <v>25</v>
      </c>
    </row>
    <row r="93" spans="1:10" ht="24" customHeight="1" thickBot="1">
      <c r="A93" s="56" t="s">
        <v>218</v>
      </c>
      <c r="D93" s="82">
        <v>21039604</v>
      </c>
      <c r="E93" s="88"/>
      <c r="F93" s="82">
        <v>21039604</v>
      </c>
      <c r="G93" s="72"/>
      <c r="H93" s="82">
        <v>21039604</v>
      </c>
      <c r="I93" s="72"/>
      <c r="J93" s="82">
        <v>21039604</v>
      </c>
    </row>
    <row r="94" spans="1:10" ht="24" customHeight="1" thickTop="1">
      <c r="A94" s="56" t="s">
        <v>108</v>
      </c>
      <c r="D94" s="88"/>
      <c r="E94" s="88"/>
      <c r="F94" s="88"/>
      <c r="G94" s="88"/>
      <c r="H94" s="12"/>
      <c r="I94" s="88"/>
      <c r="J94" s="88"/>
    </row>
    <row r="95" spans="1:10" ht="24" customHeight="1">
      <c r="A95" s="89" t="s">
        <v>251</v>
      </c>
      <c r="D95" s="56"/>
      <c r="F95" s="56"/>
      <c r="H95" s="56"/>
      <c r="J95" s="56"/>
    </row>
    <row r="96" spans="1:10" ht="24" customHeight="1">
      <c r="A96" s="89" t="s">
        <v>224</v>
      </c>
      <c r="D96" s="72">
        <f>'CE1'!C25</f>
        <v>14707205</v>
      </c>
      <c r="E96" s="72"/>
      <c r="F96" s="71">
        <f>'CE1'!C20</f>
        <v>13066222</v>
      </c>
      <c r="G96" s="72"/>
      <c r="H96" s="72">
        <f>'CE2'!C23</f>
        <v>14707205</v>
      </c>
      <c r="I96" s="72"/>
      <c r="J96" s="72">
        <f>'CE2'!C18</f>
        <v>13066222</v>
      </c>
    </row>
    <row r="97" spans="1:18" ht="24" customHeight="1">
      <c r="A97" s="56" t="s">
        <v>164</v>
      </c>
      <c r="D97" s="88">
        <f>'CE1'!E25</f>
        <v>-2034601</v>
      </c>
      <c r="E97" s="72"/>
      <c r="F97" s="71">
        <f>'CE1'!E20</f>
        <v>-721818</v>
      </c>
      <c r="G97" s="72"/>
      <c r="H97" s="72">
        <f>'CE2'!E23</f>
        <v>-2034601</v>
      </c>
      <c r="I97" s="72"/>
      <c r="J97" s="72">
        <f>'CE2'!E18</f>
        <v>-721818</v>
      </c>
    </row>
    <row r="98" spans="1:18" ht="24" customHeight="1">
      <c r="A98" s="56" t="s">
        <v>165</v>
      </c>
      <c r="D98" s="88">
        <f>'CE1'!G25</f>
        <v>37857</v>
      </c>
      <c r="E98" s="72"/>
      <c r="F98" s="71">
        <v>37857</v>
      </c>
      <c r="G98" s="72"/>
      <c r="H98" s="72">
        <v>0</v>
      </c>
      <c r="I98" s="72"/>
      <c r="J98" s="72">
        <v>0</v>
      </c>
    </row>
    <row r="99" spans="1:18" ht="24" customHeight="1">
      <c r="A99" s="56" t="s">
        <v>139</v>
      </c>
      <c r="D99" s="72"/>
      <c r="E99" s="72"/>
      <c r="F99" s="72"/>
      <c r="G99" s="72"/>
      <c r="H99" s="72"/>
      <c r="I99" s="72"/>
      <c r="J99" s="72"/>
    </row>
    <row r="100" spans="1:18" ht="24" customHeight="1">
      <c r="A100" s="56" t="s">
        <v>59</v>
      </c>
      <c r="D100" s="72">
        <f>'CE1'!I25</f>
        <v>11117</v>
      </c>
      <c r="E100" s="72"/>
      <c r="F100" s="72">
        <f>'CE1'!I20</f>
        <v>11117</v>
      </c>
      <c r="G100" s="72"/>
      <c r="H100" s="72">
        <f>'CE2'!G23</f>
        <v>2838</v>
      </c>
      <c r="I100" s="72"/>
      <c r="J100" s="72">
        <f>'CE2'!G18</f>
        <v>2838</v>
      </c>
    </row>
    <row r="101" spans="1:18" ht="24" customHeight="1">
      <c r="A101" s="56" t="s">
        <v>219</v>
      </c>
      <c r="D101" s="72">
        <f>'CE1'!K25</f>
        <v>-7027303</v>
      </c>
      <c r="E101" s="72"/>
      <c r="F101" s="72">
        <f>'CE1'!K20</f>
        <v>-6510147</v>
      </c>
      <c r="G101" s="72"/>
      <c r="H101" s="72">
        <f>'CE2'!I23</f>
        <v>-5000532</v>
      </c>
      <c r="I101" s="72"/>
      <c r="J101" s="72">
        <f>'CE2'!I18</f>
        <v>-4751796</v>
      </c>
    </row>
    <row r="102" spans="1:18" ht="24" customHeight="1">
      <c r="A102" s="56" t="s">
        <v>89</v>
      </c>
      <c r="B102" s="56"/>
      <c r="C102" s="69"/>
      <c r="D102" s="74">
        <f>'CE1'!S25</f>
        <v>1112389</v>
      </c>
      <c r="E102" s="12"/>
      <c r="F102" s="74">
        <f>+'CE1'!S20</f>
        <v>1118478</v>
      </c>
      <c r="G102" s="72"/>
      <c r="H102" s="74">
        <f>'CE2'!M23</f>
        <v>56041</v>
      </c>
      <c r="I102" s="72"/>
      <c r="J102" s="74">
        <f>+'CE2'!M18</f>
        <v>56041</v>
      </c>
    </row>
    <row r="103" spans="1:18" ht="24" customHeight="1">
      <c r="A103" s="56" t="s">
        <v>83</v>
      </c>
      <c r="B103" s="56"/>
      <c r="C103" s="69"/>
      <c r="D103" s="72">
        <f>SUM(D96:D102)</f>
        <v>6806664</v>
      </c>
      <c r="E103" s="12"/>
      <c r="F103" s="72">
        <f>SUM(F96:F102)</f>
        <v>7001709</v>
      </c>
      <c r="G103" s="12"/>
      <c r="H103" s="72">
        <f>SUM(H96:H102)</f>
        <v>7730951</v>
      </c>
      <c r="I103" s="12"/>
      <c r="J103" s="72">
        <f>SUM(J96:J102)</f>
        <v>7651487</v>
      </c>
    </row>
    <row r="104" spans="1:18" ht="24" customHeight="1">
      <c r="A104" s="56" t="s">
        <v>62</v>
      </c>
      <c r="B104" s="56"/>
      <c r="C104" s="69"/>
      <c r="D104" s="74">
        <f>'CE1'!W25</f>
        <v>140684</v>
      </c>
      <c r="E104" s="12"/>
      <c r="F104" s="74">
        <f>'CE1'!W20</f>
        <v>164868</v>
      </c>
      <c r="G104" s="72"/>
      <c r="H104" s="74">
        <v>0</v>
      </c>
      <c r="I104" s="71"/>
      <c r="J104" s="83">
        <v>0</v>
      </c>
    </row>
    <row r="105" spans="1:18" ht="24" customHeight="1">
      <c r="A105" s="57" t="s">
        <v>26</v>
      </c>
      <c r="B105" s="56"/>
      <c r="C105" s="69"/>
      <c r="D105" s="74">
        <f>SUM(D103:D104)</f>
        <v>6947348</v>
      </c>
      <c r="E105" s="12"/>
      <c r="F105" s="74">
        <f>SUM(F103:F104)</f>
        <v>7166577</v>
      </c>
      <c r="G105" s="12"/>
      <c r="H105" s="74">
        <f>SUM(H103:H104)</f>
        <v>7730951</v>
      </c>
      <c r="I105" s="12"/>
      <c r="J105" s="74">
        <f>SUM(J103:J104)</f>
        <v>7651487</v>
      </c>
    </row>
    <row r="106" spans="1:18" ht="24" customHeight="1" thickBot="1">
      <c r="A106" s="57" t="s">
        <v>27</v>
      </c>
      <c r="B106" s="56"/>
      <c r="C106" s="69"/>
      <c r="D106" s="82">
        <f>D105+D79</f>
        <v>13543688</v>
      </c>
      <c r="E106" s="12"/>
      <c r="F106" s="82">
        <f>F105+F79</f>
        <v>13845841</v>
      </c>
      <c r="G106" s="12"/>
      <c r="H106" s="82">
        <f>H105+H79</f>
        <v>13085959</v>
      </c>
      <c r="I106" s="12"/>
      <c r="J106" s="82">
        <f>J105+J79</f>
        <v>12786315</v>
      </c>
    </row>
    <row r="107" spans="1:18" ht="24" customHeight="1" thickTop="1">
      <c r="A107" s="57"/>
      <c r="B107" s="56"/>
      <c r="C107" s="69"/>
      <c r="D107" s="4"/>
      <c r="L107" s="13">
        <f>D106-D41</f>
        <v>0</v>
      </c>
      <c r="M107" s="12"/>
      <c r="N107" s="13">
        <f>F106-F41</f>
        <v>0</v>
      </c>
      <c r="O107" s="12"/>
      <c r="P107" s="13">
        <f>H106-H41</f>
        <v>0</v>
      </c>
      <c r="Q107" s="12"/>
      <c r="R107" s="13">
        <f>J106-J41</f>
        <v>0</v>
      </c>
    </row>
    <row r="108" spans="1:18" ht="24" customHeight="1">
      <c r="A108" s="56" t="s">
        <v>190</v>
      </c>
      <c r="B108" s="56"/>
      <c r="C108" s="56"/>
    </row>
    <row r="109" spans="1:18" ht="24" customHeight="1">
      <c r="B109" s="56"/>
      <c r="C109" s="56"/>
      <c r="D109" s="76"/>
    </row>
    <row r="110" spans="1:18" ht="24" customHeight="1">
      <c r="A110" s="90"/>
      <c r="B110" s="56"/>
      <c r="C110" s="91"/>
    </row>
    <row r="111" spans="1:18" ht="24" customHeight="1">
      <c r="B111" s="56"/>
      <c r="C111" s="91"/>
    </row>
    <row r="112" spans="1:18" ht="24" customHeight="1">
      <c r="B112" s="92" t="s">
        <v>28</v>
      </c>
    </row>
    <row r="113" spans="1:10" ht="24" customHeight="1">
      <c r="A113" s="90"/>
      <c r="B113" s="56"/>
      <c r="C113" s="91"/>
    </row>
    <row r="117" spans="1:10" ht="24" customHeight="1">
      <c r="D117" s="14">
        <f>D106-D41</f>
        <v>0</v>
      </c>
      <c r="E117" s="14"/>
      <c r="F117" s="14">
        <f>F106-F41</f>
        <v>0</v>
      </c>
      <c r="G117" s="14"/>
      <c r="H117" s="14">
        <f>H106-H41</f>
        <v>0</v>
      </c>
      <c r="I117" s="14"/>
      <c r="J117" s="14">
        <f>J106-J41</f>
        <v>0</v>
      </c>
    </row>
  </sheetData>
  <mergeCells count="3">
    <mergeCell ref="A4:J4"/>
    <mergeCell ref="A47:J47"/>
    <mergeCell ref="A85:J85"/>
  </mergeCells>
  <printOptions horizontalCentered="1"/>
  <pageMargins left="0.63" right="0.23622047244094499" top="0.75" bottom="0.118110236220472" header="0.35433070866141703" footer="0.31496062992126"/>
  <pageSetup paperSize="9" scale="70" fitToHeight="6" orientation="portrait" r:id="rId1"/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4"/>
  <sheetViews>
    <sheetView view="pageBreakPreview" zoomScale="70" zoomScaleNormal="85" zoomScaleSheetLayoutView="70" workbookViewId="0">
      <pane xSplit="4" ySplit="7" topLeftCell="E88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10.5703125" defaultRowHeight="23.1" customHeight="1"/>
  <cols>
    <col min="1" max="1" width="60.5703125" style="124" customWidth="1"/>
    <col min="2" max="2" width="9.28515625" style="124" customWidth="1"/>
    <col min="3" max="3" width="9.85546875" style="160" customWidth="1"/>
    <col min="4" max="4" width="2.140625" style="160" customWidth="1"/>
    <col min="5" max="5" width="15.140625" style="141" customWidth="1"/>
    <col min="6" max="6" width="1.42578125" style="124" customWidth="1"/>
    <col min="7" max="7" width="15.140625" style="141" customWidth="1"/>
    <col min="8" max="8" width="1.42578125" style="124" customWidth="1"/>
    <col min="9" max="9" width="15.140625" style="15" customWidth="1"/>
    <col min="10" max="10" width="1.42578125" style="124" customWidth="1"/>
    <col min="11" max="11" width="15.140625" style="141" customWidth="1"/>
    <col min="12" max="12" width="1" style="124" customWidth="1"/>
    <col min="13" max="16384" width="10.5703125" style="124"/>
  </cols>
  <sheetData>
    <row r="1" spans="1:11" ht="23.1" customHeight="1">
      <c r="C1" s="124"/>
      <c r="D1" s="124"/>
      <c r="K1" s="142" t="s">
        <v>29</v>
      </c>
    </row>
    <row r="2" spans="1:11" ht="25.5" customHeight="1">
      <c r="A2" s="146" t="s">
        <v>212</v>
      </c>
      <c r="B2" s="147"/>
      <c r="C2" s="148"/>
      <c r="D2" s="148"/>
      <c r="E2" s="149"/>
      <c r="F2" s="147"/>
      <c r="G2" s="149"/>
      <c r="H2" s="147"/>
      <c r="I2" s="16"/>
      <c r="J2" s="147"/>
      <c r="K2" s="149"/>
    </row>
    <row r="3" spans="1:11" ht="25.5" customHeight="1">
      <c r="A3" s="150" t="s">
        <v>65</v>
      </c>
      <c r="B3" s="147"/>
      <c r="C3" s="148"/>
      <c r="D3" s="148"/>
      <c r="E3" s="149"/>
      <c r="F3" s="147"/>
      <c r="G3" s="149"/>
      <c r="H3" s="147"/>
      <c r="I3" s="16"/>
      <c r="J3" s="147"/>
      <c r="K3" s="149"/>
    </row>
    <row r="4" spans="1:11" ht="25.15" customHeight="1">
      <c r="A4" s="146" t="s">
        <v>236</v>
      </c>
      <c r="B4" s="147"/>
      <c r="C4" s="148"/>
      <c r="D4" s="148"/>
      <c r="E4" s="149"/>
      <c r="F4" s="147"/>
      <c r="G4" s="149"/>
      <c r="H4" s="147"/>
      <c r="I4" s="16"/>
      <c r="J4" s="147"/>
      <c r="K4" s="149"/>
    </row>
    <row r="5" spans="1:11" ht="23.1" customHeight="1">
      <c r="A5" s="231" t="s">
        <v>151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s="121" customFormat="1" ht="23.1" customHeight="1">
      <c r="C6" s="151"/>
      <c r="D6" s="151"/>
      <c r="E6" s="152"/>
      <c r="F6" s="153" t="s">
        <v>1</v>
      </c>
      <c r="G6" s="152"/>
      <c r="H6" s="154"/>
      <c r="I6" s="17"/>
      <c r="J6" s="153" t="s">
        <v>2</v>
      </c>
      <c r="K6" s="152"/>
    </row>
    <row r="7" spans="1:11" ht="23.1" customHeight="1">
      <c r="C7" s="155" t="s">
        <v>3</v>
      </c>
      <c r="D7" s="156"/>
      <c r="E7" s="157">
        <v>2568</v>
      </c>
      <c r="F7" s="157"/>
      <c r="G7" s="157">
        <v>2567</v>
      </c>
      <c r="H7" s="158"/>
      <c r="I7" s="157">
        <v>2568</v>
      </c>
      <c r="J7" s="157"/>
      <c r="K7" s="157">
        <v>2567</v>
      </c>
    </row>
    <row r="8" spans="1:11" ht="23.1" customHeight="1">
      <c r="A8" s="132" t="s">
        <v>188</v>
      </c>
      <c r="C8" s="155"/>
      <c r="D8" s="156"/>
      <c r="E8" s="157"/>
      <c r="F8" s="157"/>
      <c r="G8" s="159"/>
      <c r="H8" s="158"/>
      <c r="I8" s="18"/>
      <c r="J8" s="157"/>
      <c r="K8" s="159"/>
    </row>
    <row r="9" spans="1:11" ht="23.1" customHeight="1">
      <c r="A9" s="121" t="s">
        <v>30</v>
      </c>
      <c r="E9" s="133"/>
      <c r="F9" s="133"/>
      <c r="G9" s="133"/>
      <c r="H9" s="133"/>
      <c r="J9" s="133"/>
      <c r="K9" s="133"/>
    </row>
    <row r="10" spans="1:11" ht="23.1" customHeight="1">
      <c r="A10" s="124" t="s">
        <v>109</v>
      </c>
      <c r="E10" s="134">
        <v>152264</v>
      </c>
      <c r="F10" s="134"/>
      <c r="G10" s="161">
        <v>102473</v>
      </c>
      <c r="H10" s="134"/>
      <c r="I10" s="134">
        <v>139244</v>
      </c>
      <c r="J10" s="134"/>
      <c r="K10" s="161">
        <v>96430</v>
      </c>
    </row>
    <row r="11" spans="1:11" ht="23.1" customHeight="1">
      <c r="A11" s="124" t="s">
        <v>173</v>
      </c>
      <c r="E11" s="134">
        <v>0</v>
      </c>
      <c r="F11" s="134"/>
      <c r="G11" s="161">
        <v>1433</v>
      </c>
      <c r="H11" s="134"/>
      <c r="I11" s="134">
        <v>0</v>
      </c>
      <c r="J11" s="134"/>
      <c r="K11" s="161">
        <v>0</v>
      </c>
    </row>
    <row r="12" spans="1:11" ht="23.1" customHeight="1">
      <c r="A12" s="124" t="s">
        <v>140</v>
      </c>
      <c r="C12" s="162"/>
      <c r="E12" s="134">
        <v>1999</v>
      </c>
      <c r="F12" s="134"/>
      <c r="G12" s="161">
        <v>7392</v>
      </c>
      <c r="H12" s="134"/>
      <c r="I12" s="134">
        <v>1181</v>
      </c>
      <c r="J12" s="134"/>
      <c r="K12" s="161">
        <v>2179</v>
      </c>
    </row>
    <row r="13" spans="1:11" ht="23.1" customHeight="1">
      <c r="A13" s="124" t="s">
        <v>141</v>
      </c>
      <c r="E13" s="134">
        <v>68581</v>
      </c>
      <c r="F13" s="134"/>
      <c r="G13" s="161">
        <v>78595</v>
      </c>
      <c r="H13" s="134"/>
      <c r="I13" s="134">
        <v>398</v>
      </c>
      <c r="J13" s="134"/>
      <c r="K13" s="161">
        <v>927</v>
      </c>
    </row>
    <row r="14" spans="1:11" ht="23.1" customHeight="1">
      <c r="A14" s="124" t="s">
        <v>172</v>
      </c>
      <c r="C14" s="162"/>
      <c r="E14" s="134">
        <v>36157</v>
      </c>
      <c r="F14" s="134">
        <v>16599</v>
      </c>
      <c r="G14" s="161">
        <v>94</v>
      </c>
      <c r="H14" s="134"/>
      <c r="I14" s="134">
        <v>0</v>
      </c>
      <c r="J14" s="134"/>
      <c r="K14" s="161">
        <v>0</v>
      </c>
    </row>
    <row r="15" spans="1:11" ht="23.1" customHeight="1">
      <c r="A15" s="163" t="s">
        <v>192</v>
      </c>
      <c r="E15" s="134">
        <v>6</v>
      </c>
      <c r="F15" s="134"/>
      <c r="G15" s="161">
        <v>499</v>
      </c>
      <c r="H15" s="134"/>
      <c r="I15" s="134">
        <v>6</v>
      </c>
      <c r="J15" s="134"/>
      <c r="K15" s="161">
        <v>499</v>
      </c>
    </row>
    <row r="16" spans="1:11" ht="23.1" customHeight="1">
      <c r="A16" s="124" t="s">
        <v>31</v>
      </c>
      <c r="E16" s="134"/>
      <c r="F16" s="134"/>
      <c r="G16" s="161"/>
      <c r="H16" s="134"/>
      <c r="I16" s="134"/>
      <c r="J16" s="134"/>
      <c r="K16" s="161"/>
    </row>
    <row r="17" spans="1:11" ht="23.1" customHeight="1">
      <c r="A17" s="124" t="s">
        <v>32</v>
      </c>
      <c r="C17" s="160">
        <v>2</v>
      </c>
      <c r="E17" s="134">
        <v>1810</v>
      </c>
      <c r="F17" s="134"/>
      <c r="G17" s="161">
        <v>1678</v>
      </c>
      <c r="H17" s="134"/>
      <c r="I17" s="134">
        <v>33694</v>
      </c>
      <c r="J17" s="134"/>
      <c r="K17" s="161">
        <v>21385</v>
      </c>
    </row>
    <row r="18" spans="1:11" ht="23.1" customHeight="1">
      <c r="A18" s="124" t="s">
        <v>168</v>
      </c>
      <c r="E18" s="134">
        <v>150</v>
      </c>
      <c r="F18" s="134"/>
      <c r="G18" s="161">
        <v>0</v>
      </c>
      <c r="H18" s="134"/>
      <c r="I18" s="134">
        <v>0</v>
      </c>
      <c r="J18" s="134"/>
      <c r="K18" s="161">
        <v>0</v>
      </c>
    </row>
    <row r="19" spans="1:11" ht="23.1" customHeight="1">
      <c r="A19" s="124" t="s">
        <v>193</v>
      </c>
      <c r="E19" s="134">
        <v>0</v>
      </c>
      <c r="F19" s="134"/>
      <c r="G19" s="161">
        <v>77483</v>
      </c>
      <c r="H19" s="134"/>
      <c r="I19" s="134">
        <v>0</v>
      </c>
      <c r="J19" s="134"/>
      <c r="K19" s="161">
        <v>77483</v>
      </c>
    </row>
    <row r="20" spans="1:11" ht="23.1" customHeight="1">
      <c r="A20" s="124" t="s">
        <v>256</v>
      </c>
      <c r="E20" s="134">
        <v>21472</v>
      </c>
      <c r="F20" s="134"/>
      <c r="G20" s="161">
        <v>0</v>
      </c>
      <c r="H20" s="134"/>
      <c r="I20" s="134">
        <v>15020</v>
      </c>
      <c r="J20" s="134"/>
      <c r="K20" s="161">
        <v>0</v>
      </c>
    </row>
    <row r="21" spans="1:11" ht="23.1" customHeight="1">
      <c r="A21" s="124" t="s">
        <v>10</v>
      </c>
      <c r="E21" s="144">
        <v>2743</v>
      </c>
      <c r="F21" s="134"/>
      <c r="G21" s="164">
        <v>41964</v>
      </c>
      <c r="H21" s="134"/>
      <c r="I21" s="144">
        <v>1002</v>
      </c>
      <c r="J21" s="134"/>
      <c r="K21" s="164">
        <v>4586</v>
      </c>
    </row>
    <row r="22" spans="1:11" ht="23.1" customHeight="1">
      <c r="A22" s="121" t="s">
        <v>33</v>
      </c>
      <c r="E22" s="144">
        <f>SUM(E10:E21)</f>
        <v>285182</v>
      </c>
      <c r="F22" s="134"/>
      <c r="G22" s="144">
        <f>SUM(G10:G21)</f>
        <v>311611</v>
      </c>
      <c r="H22" s="134"/>
      <c r="I22" s="19">
        <f>SUM(I10:I21)</f>
        <v>190545</v>
      </c>
      <c r="J22" s="134"/>
      <c r="K22" s="19">
        <f>SUM(K10:K21)</f>
        <v>203489</v>
      </c>
    </row>
    <row r="23" spans="1:11" ht="23.1" customHeight="1">
      <c r="A23" s="121" t="s">
        <v>34</v>
      </c>
      <c r="E23" s="134"/>
      <c r="F23" s="134"/>
      <c r="G23" s="134"/>
      <c r="H23" s="134"/>
      <c r="I23" s="20"/>
      <c r="J23" s="134"/>
      <c r="K23" s="20"/>
    </row>
    <row r="24" spans="1:11" ht="23.1" customHeight="1">
      <c r="A24" s="124" t="s">
        <v>111</v>
      </c>
      <c r="E24" s="134">
        <v>140099</v>
      </c>
      <c r="F24" s="134"/>
      <c r="G24" s="134">
        <v>117918</v>
      </c>
      <c r="H24" s="134"/>
      <c r="I24" s="134">
        <v>131286</v>
      </c>
      <c r="J24" s="134"/>
      <c r="K24" s="134">
        <v>112785</v>
      </c>
    </row>
    <row r="25" spans="1:11" ht="23.1" customHeight="1">
      <c r="A25" s="124" t="s">
        <v>174</v>
      </c>
      <c r="E25" s="134">
        <v>0</v>
      </c>
      <c r="F25" s="134"/>
      <c r="G25" s="134">
        <v>1163</v>
      </c>
      <c r="H25" s="134"/>
      <c r="I25" s="134">
        <v>0</v>
      </c>
      <c r="J25" s="134"/>
      <c r="K25" s="134">
        <v>0</v>
      </c>
    </row>
    <row r="26" spans="1:11" ht="23.1" customHeight="1">
      <c r="A26" s="124" t="s">
        <v>114</v>
      </c>
      <c r="E26" s="134">
        <v>63584</v>
      </c>
      <c r="F26" s="134"/>
      <c r="G26" s="134">
        <v>88844</v>
      </c>
      <c r="H26" s="134"/>
      <c r="I26" s="134">
        <v>1318</v>
      </c>
      <c r="J26" s="134"/>
      <c r="K26" s="134">
        <v>1545</v>
      </c>
    </row>
    <row r="27" spans="1:11" ht="23.1" customHeight="1">
      <c r="A27" s="124" t="s">
        <v>175</v>
      </c>
      <c r="E27" s="134">
        <v>26647</v>
      </c>
      <c r="F27" s="134"/>
      <c r="G27" s="134">
        <v>2514</v>
      </c>
      <c r="H27" s="134"/>
      <c r="I27" s="134">
        <v>0</v>
      </c>
      <c r="J27" s="134"/>
      <c r="K27" s="134">
        <v>0</v>
      </c>
    </row>
    <row r="28" spans="1:11" ht="23.1" customHeight="1">
      <c r="A28" s="124" t="s">
        <v>155</v>
      </c>
      <c r="E28" s="134">
        <v>26058</v>
      </c>
      <c r="F28" s="134"/>
      <c r="G28" s="134">
        <v>26965</v>
      </c>
      <c r="H28" s="134"/>
      <c r="I28" s="134">
        <v>18001</v>
      </c>
      <c r="J28" s="134"/>
      <c r="K28" s="134">
        <v>17110</v>
      </c>
    </row>
    <row r="29" spans="1:11" ht="23.1" customHeight="1">
      <c r="A29" s="124" t="s">
        <v>35</v>
      </c>
      <c r="E29" s="134">
        <v>165099</v>
      </c>
      <c r="F29" s="134"/>
      <c r="G29" s="134">
        <v>77312</v>
      </c>
      <c r="H29" s="134"/>
      <c r="I29" s="134">
        <v>131585</v>
      </c>
      <c r="J29" s="134"/>
      <c r="K29" s="134">
        <v>36052</v>
      </c>
    </row>
    <row r="30" spans="1:11" ht="23.1" customHeight="1">
      <c r="A30" s="124" t="s">
        <v>194</v>
      </c>
      <c r="E30" s="134">
        <v>0</v>
      </c>
      <c r="F30" s="134"/>
      <c r="G30" s="134">
        <v>4043</v>
      </c>
      <c r="H30" s="134"/>
      <c r="I30" s="134">
        <v>0</v>
      </c>
      <c r="J30" s="134"/>
      <c r="K30" s="134">
        <v>0</v>
      </c>
    </row>
    <row r="31" spans="1:11" ht="23.1" customHeight="1">
      <c r="A31" s="124" t="s">
        <v>252</v>
      </c>
      <c r="C31" s="160">
        <v>27</v>
      </c>
      <c r="E31" s="134">
        <v>-19164</v>
      </c>
      <c r="F31" s="134"/>
      <c r="G31" s="134">
        <v>0</v>
      </c>
      <c r="H31" s="134"/>
      <c r="I31" s="134">
        <v>-19164</v>
      </c>
      <c r="J31" s="134"/>
      <c r="K31" s="134">
        <v>0</v>
      </c>
    </row>
    <row r="32" spans="1:11" ht="23.1" customHeight="1">
      <c r="A32" s="121" t="s">
        <v>36</v>
      </c>
      <c r="E32" s="136">
        <f>SUM(E24:E31)</f>
        <v>402323</v>
      </c>
      <c r="F32" s="134"/>
      <c r="G32" s="136">
        <f>SUM(G24:G31)</f>
        <v>318759</v>
      </c>
      <c r="H32" s="134"/>
      <c r="I32" s="136">
        <f>SUM(I24:I31)</f>
        <v>263026</v>
      </c>
      <c r="J32" s="134"/>
      <c r="K32" s="136">
        <f>SUM(K24:K31)</f>
        <v>167492</v>
      </c>
    </row>
    <row r="33" spans="1:11" ht="23.1" customHeight="1">
      <c r="A33" s="165" t="s">
        <v>177</v>
      </c>
      <c r="E33" s="134">
        <f>E22-E32</f>
        <v>-117141</v>
      </c>
      <c r="F33" s="134"/>
      <c r="G33" s="134">
        <f>G22-G32</f>
        <v>-7148</v>
      </c>
      <c r="H33" s="134"/>
      <c r="I33" s="134">
        <f>I22-I32</f>
        <v>-72481</v>
      </c>
      <c r="J33" s="134"/>
      <c r="K33" s="134">
        <f>K22-K32</f>
        <v>35997</v>
      </c>
    </row>
    <row r="34" spans="1:11" ht="23.1" customHeight="1">
      <c r="A34" s="124" t="s">
        <v>253</v>
      </c>
      <c r="E34" s="134">
        <v>10014</v>
      </c>
      <c r="F34" s="134"/>
      <c r="G34" s="134">
        <v>-405</v>
      </c>
      <c r="H34" s="134"/>
      <c r="I34" s="134">
        <v>0</v>
      </c>
      <c r="J34" s="134"/>
      <c r="K34" s="134">
        <v>0</v>
      </c>
    </row>
    <row r="35" spans="1:11" ht="23.1" customHeight="1">
      <c r="A35" s="166" t="s">
        <v>142</v>
      </c>
      <c r="E35" s="144">
        <v>-92293</v>
      </c>
      <c r="F35" s="134"/>
      <c r="G35" s="144">
        <v>-90851</v>
      </c>
      <c r="H35" s="134"/>
      <c r="I35" s="144">
        <v>-78245</v>
      </c>
      <c r="J35" s="134"/>
      <c r="K35" s="144">
        <v>-65705</v>
      </c>
    </row>
    <row r="36" spans="1:11" ht="23.1" customHeight="1">
      <c r="A36" s="167" t="s">
        <v>241</v>
      </c>
      <c r="E36" s="134">
        <f>SUM(E33:E35)</f>
        <v>-199420</v>
      </c>
      <c r="F36" s="134"/>
      <c r="G36" s="134">
        <f>SUM(G33:G35)</f>
        <v>-98404</v>
      </c>
      <c r="H36" s="134"/>
      <c r="I36" s="134">
        <f>SUM(I33:I35)</f>
        <v>-150726</v>
      </c>
      <c r="J36" s="134"/>
      <c r="K36" s="134">
        <f>SUM(K33:K35)</f>
        <v>-29708</v>
      </c>
    </row>
    <row r="37" spans="1:11" ht="23.1" customHeight="1">
      <c r="A37" s="168" t="s">
        <v>240</v>
      </c>
      <c r="C37" s="160">
        <v>20</v>
      </c>
      <c r="E37" s="144">
        <v>158</v>
      </c>
      <c r="F37" s="134"/>
      <c r="G37" s="144">
        <v>-674</v>
      </c>
      <c r="H37" s="134"/>
      <c r="I37" s="144">
        <v>-441</v>
      </c>
      <c r="J37" s="134"/>
      <c r="K37" s="144">
        <v>66</v>
      </c>
    </row>
    <row r="38" spans="1:11" ht="23.1" customHeight="1">
      <c r="A38" s="167" t="s">
        <v>242</v>
      </c>
      <c r="E38" s="144">
        <f>SUM(E36:E37)</f>
        <v>-199262</v>
      </c>
      <c r="F38" s="134"/>
      <c r="G38" s="144">
        <f>SUM(G36:G37)</f>
        <v>-99078</v>
      </c>
      <c r="H38" s="134"/>
      <c r="I38" s="144">
        <f>SUM(I36:I37)</f>
        <v>-151167</v>
      </c>
      <c r="J38" s="134"/>
      <c r="K38" s="144">
        <f>SUM(K36:K37)</f>
        <v>-29642</v>
      </c>
    </row>
    <row r="39" spans="1:11" ht="25.5">
      <c r="A39" s="121"/>
      <c r="E39" s="134"/>
      <c r="F39" s="134"/>
      <c r="G39" s="134"/>
      <c r="H39" s="134"/>
      <c r="I39" s="21"/>
      <c r="J39" s="134"/>
      <c r="K39" s="21"/>
    </row>
    <row r="40" spans="1:11" ht="23.1" customHeight="1">
      <c r="A40" s="165"/>
      <c r="E40" s="169"/>
      <c r="F40" s="134"/>
      <c r="G40" s="169"/>
      <c r="H40" s="169"/>
      <c r="I40" s="169"/>
      <c r="J40" s="134"/>
      <c r="K40" s="169"/>
    </row>
    <row r="41" spans="1:11" ht="23.1" customHeight="1">
      <c r="A41" s="124" t="s">
        <v>190</v>
      </c>
      <c r="E41" s="170"/>
      <c r="F41" s="133"/>
      <c r="G41" s="133"/>
      <c r="H41" s="133"/>
      <c r="I41" s="22"/>
      <c r="J41" s="133"/>
      <c r="K41" s="133"/>
    </row>
    <row r="42" spans="1:11" ht="23.1" customHeight="1">
      <c r="C42" s="124"/>
      <c r="D42" s="124"/>
      <c r="K42" s="142" t="s">
        <v>29</v>
      </c>
    </row>
    <row r="43" spans="1:11" ht="25.5">
      <c r="A43" s="146" t="s">
        <v>212</v>
      </c>
      <c r="B43" s="147"/>
      <c r="C43" s="148"/>
      <c r="D43" s="148"/>
      <c r="E43" s="149"/>
      <c r="F43" s="147"/>
      <c r="G43" s="149"/>
      <c r="H43" s="147"/>
      <c r="I43" s="16"/>
      <c r="J43" s="147"/>
      <c r="K43" s="149"/>
    </row>
    <row r="44" spans="1:11" ht="25.5">
      <c r="A44" s="150" t="s">
        <v>66</v>
      </c>
      <c r="B44" s="147"/>
      <c r="C44" s="148"/>
      <c r="D44" s="148"/>
      <c r="E44" s="149"/>
      <c r="F44" s="147"/>
      <c r="G44" s="149"/>
      <c r="H44" s="147"/>
      <c r="I44" s="16"/>
      <c r="J44" s="147"/>
      <c r="K44" s="149"/>
    </row>
    <row r="45" spans="1:11" ht="25.5">
      <c r="A45" s="146" t="str">
        <f>+A4</f>
        <v>สำหรับงวดสามเดือนสิ้นสุดวันที่ 30 กันยายน 2568</v>
      </c>
      <c r="B45" s="147"/>
      <c r="C45" s="148"/>
      <c r="D45" s="148"/>
      <c r="E45" s="149"/>
      <c r="F45" s="147"/>
      <c r="G45" s="149"/>
      <c r="H45" s="147"/>
      <c r="I45" s="16"/>
      <c r="J45" s="147"/>
      <c r="K45" s="149"/>
    </row>
    <row r="46" spans="1:11" ht="23.1" customHeight="1">
      <c r="A46" s="231" t="s">
        <v>151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ht="23.1" customHeight="1">
      <c r="A47" s="121"/>
      <c r="B47" s="121"/>
      <c r="C47" s="151"/>
      <c r="D47" s="151"/>
      <c r="E47" s="152"/>
      <c r="F47" s="153" t="s">
        <v>1</v>
      </c>
      <c r="G47" s="152"/>
      <c r="H47" s="154"/>
      <c r="I47" s="17"/>
      <c r="J47" s="153" t="s">
        <v>2</v>
      </c>
      <c r="K47" s="152"/>
    </row>
    <row r="48" spans="1:11" ht="23.1" customHeight="1">
      <c r="C48" s="155" t="s">
        <v>3</v>
      </c>
      <c r="D48" s="156"/>
      <c r="E48" s="157">
        <f>+E7</f>
        <v>2568</v>
      </c>
      <c r="F48" s="157"/>
      <c r="G48" s="157">
        <f>+G7</f>
        <v>2567</v>
      </c>
      <c r="H48" s="158"/>
      <c r="I48" s="157">
        <f>+I7</f>
        <v>2568</v>
      </c>
      <c r="J48" s="157"/>
      <c r="K48" s="157">
        <f>+K7</f>
        <v>2567</v>
      </c>
    </row>
    <row r="49" spans="1:11" ht="24.75" customHeight="1">
      <c r="A49" s="140" t="s">
        <v>243</v>
      </c>
      <c r="E49" s="134"/>
      <c r="F49" s="134"/>
      <c r="G49" s="134"/>
      <c r="H49" s="134"/>
      <c r="I49" s="21"/>
      <c r="J49" s="134"/>
      <c r="K49" s="21"/>
    </row>
    <row r="50" spans="1:11" ht="23.1" customHeight="1">
      <c r="A50" s="171" t="s">
        <v>208</v>
      </c>
      <c r="E50" s="134"/>
      <c r="F50" s="134"/>
      <c r="G50" s="134"/>
      <c r="H50" s="134"/>
      <c r="I50" s="21"/>
      <c r="J50" s="134"/>
      <c r="K50" s="21"/>
    </row>
    <row r="51" spans="1:11" ht="23.1" customHeight="1">
      <c r="A51" s="172" t="s">
        <v>98</v>
      </c>
      <c r="E51" s="134"/>
      <c r="F51" s="134"/>
      <c r="G51" s="134"/>
      <c r="H51" s="134"/>
      <c r="I51" s="21"/>
      <c r="J51" s="134"/>
      <c r="K51" s="21"/>
    </row>
    <row r="52" spans="1:11" ht="23.1" customHeight="1">
      <c r="A52" s="172" t="s">
        <v>112</v>
      </c>
      <c r="E52" s="134">
        <v>-1095</v>
      </c>
      <c r="F52" s="134"/>
      <c r="G52" s="134">
        <v>-106323</v>
      </c>
      <c r="H52" s="134"/>
      <c r="I52" s="134">
        <v>0</v>
      </c>
      <c r="J52" s="134"/>
      <c r="K52" s="134">
        <v>0</v>
      </c>
    </row>
    <row r="53" spans="1:11" ht="23.1" customHeight="1">
      <c r="A53" s="173" t="s">
        <v>208</v>
      </c>
      <c r="E53" s="136">
        <f>SUM(E52)</f>
        <v>-1095</v>
      </c>
      <c r="F53" s="134"/>
      <c r="G53" s="136">
        <f>SUM(G52)</f>
        <v>-106323</v>
      </c>
      <c r="H53" s="134"/>
      <c r="I53" s="136">
        <f>SUM(I52)</f>
        <v>0</v>
      </c>
      <c r="J53" s="134"/>
      <c r="K53" s="136">
        <f>SUM(K52)</f>
        <v>0</v>
      </c>
    </row>
    <row r="54" spans="1:11" ht="23.1" customHeight="1">
      <c r="A54" s="121"/>
      <c r="E54" s="134"/>
      <c r="F54" s="134"/>
      <c r="G54" s="134"/>
      <c r="H54" s="134"/>
      <c r="I54" s="21"/>
      <c r="J54" s="134"/>
      <c r="K54" s="21"/>
    </row>
    <row r="55" spans="1:11" s="163" customFormat="1" ht="23.1" customHeight="1">
      <c r="A55" s="174" t="s">
        <v>176</v>
      </c>
      <c r="C55" s="175"/>
      <c r="D55" s="175"/>
      <c r="E55" s="176"/>
      <c r="F55" s="176"/>
      <c r="G55" s="176"/>
      <c r="H55" s="176"/>
      <c r="I55" s="176"/>
      <c r="J55" s="176"/>
      <c r="K55" s="176"/>
    </row>
    <row r="56" spans="1:11" s="163" customFormat="1" ht="23.1" customHeight="1">
      <c r="A56" s="177" t="s">
        <v>244</v>
      </c>
      <c r="C56" s="178"/>
      <c r="D56" s="175"/>
      <c r="E56" s="176">
        <v>-58</v>
      </c>
      <c r="F56" s="176"/>
      <c r="G56" s="176">
        <v>-309</v>
      </c>
      <c r="H56" s="176"/>
      <c r="I56" s="176">
        <v>0</v>
      </c>
      <c r="J56" s="176"/>
      <c r="K56" s="176">
        <v>0</v>
      </c>
    </row>
    <row r="57" spans="1:11" s="163" customFormat="1" ht="23.1" customHeight="1">
      <c r="A57" s="173" t="s">
        <v>176</v>
      </c>
      <c r="C57" s="175"/>
      <c r="D57" s="175"/>
      <c r="E57" s="179">
        <f>SUM(E56:E56)</f>
        <v>-58</v>
      </c>
      <c r="F57" s="176"/>
      <c r="G57" s="179">
        <f>SUM(G56:G56)</f>
        <v>-309</v>
      </c>
      <c r="H57" s="176"/>
      <c r="I57" s="179">
        <f>SUM(I56:I56)</f>
        <v>0</v>
      </c>
      <c r="J57" s="176"/>
      <c r="K57" s="179">
        <f>SUM(K56:K56)</f>
        <v>0</v>
      </c>
    </row>
    <row r="58" spans="1:11" s="163" customFormat="1" ht="23.1" customHeight="1">
      <c r="A58" s="180" t="s">
        <v>245</v>
      </c>
      <c r="C58" s="175"/>
      <c r="D58" s="175"/>
      <c r="E58" s="179">
        <f>SUM(E53,E57)</f>
        <v>-1153</v>
      </c>
      <c r="F58" s="176"/>
      <c r="G58" s="179">
        <f>SUM(G53,G57)</f>
        <v>-106632</v>
      </c>
      <c r="H58" s="176"/>
      <c r="I58" s="179">
        <f>SUM(I53,I57)</f>
        <v>0</v>
      </c>
      <c r="J58" s="176"/>
      <c r="K58" s="179">
        <f>SUM(K53,K57)</f>
        <v>0</v>
      </c>
    </row>
    <row r="59" spans="1:11" s="163" customFormat="1" ht="23.1" customHeight="1">
      <c r="A59" s="167"/>
      <c r="C59" s="175"/>
      <c r="D59" s="175"/>
      <c r="E59" s="176"/>
      <c r="F59" s="176"/>
      <c r="G59" s="176"/>
      <c r="H59" s="176"/>
      <c r="I59" s="23"/>
      <c r="J59" s="176">
        <v>6615</v>
      </c>
      <c r="K59" s="23"/>
    </row>
    <row r="60" spans="1:11" ht="23.1" customHeight="1" thickBot="1">
      <c r="A60" s="181" t="s">
        <v>246</v>
      </c>
      <c r="E60" s="24">
        <f>+E38+E58</f>
        <v>-200415</v>
      </c>
      <c r="F60" s="134"/>
      <c r="G60" s="24">
        <f>+G38+G58</f>
        <v>-205710</v>
      </c>
      <c r="H60" s="134"/>
      <c r="I60" s="24">
        <f>+I38+I58</f>
        <v>-151167</v>
      </c>
      <c r="J60" s="169"/>
      <c r="K60" s="24">
        <f>+K38+K58</f>
        <v>-29642</v>
      </c>
    </row>
    <row r="61" spans="1:11" ht="23.1" customHeight="1" thickTop="1">
      <c r="A61" s="181"/>
      <c r="E61" s="21"/>
      <c r="F61" s="134"/>
      <c r="G61" s="21"/>
      <c r="H61" s="134"/>
      <c r="I61" s="21"/>
      <c r="J61" s="169"/>
      <c r="K61" s="21"/>
    </row>
    <row r="62" spans="1:11" ht="23.1" customHeight="1">
      <c r="A62" s="181" t="s">
        <v>247</v>
      </c>
      <c r="C62" s="155"/>
      <c r="D62" s="156"/>
      <c r="E62" s="157"/>
      <c r="F62" s="157"/>
      <c r="G62" s="159"/>
      <c r="H62" s="158"/>
      <c r="I62" s="18"/>
      <c r="J62" s="157"/>
      <c r="K62" s="159"/>
    </row>
    <row r="63" spans="1:11" ht="23.1" customHeight="1" thickBot="1">
      <c r="A63" s="135" t="s">
        <v>63</v>
      </c>
      <c r="E63" s="133">
        <f>E38-E64</f>
        <v>-197164</v>
      </c>
      <c r="F63" s="133"/>
      <c r="G63" s="133">
        <f>G38-G64</f>
        <v>-91553</v>
      </c>
      <c r="H63" s="133"/>
      <c r="I63" s="25">
        <f>I38</f>
        <v>-151167</v>
      </c>
      <c r="J63" s="133"/>
      <c r="K63" s="25">
        <f>K38</f>
        <v>-29642</v>
      </c>
    </row>
    <row r="64" spans="1:11" ht="23.1" customHeight="1" thickTop="1">
      <c r="A64" s="135" t="s">
        <v>64</v>
      </c>
      <c r="E64" s="182">
        <v>-2098</v>
      </c>
      <c r="F64" s="133"/>
      <c r="G64" s="182">
        <v>-7525</v>
      </c>
      <c r="H64" s="133"/>
      <c r="I64" s="22"/>
      <c r="J64" s="133"/>
      <c r="K64" s="22"/>
    </row>
    <row r="65" spans="1:19" ht="23.1" customHeight="1" thickBot="1">
      <c r="E65" s="183">
        <f>SUM(E38)</f>
        <v>-199262</v>
      </c>
      <c r="F65" s="133"/>
      <c r="G65" s="183">
        <f>SUM(G38)</f>
        <v>-99078</v>
      </c>
      <c r="H65" s="133"/>
      <c r="I65" s="26"/>
      <c r="J65" s="133"/>
      <c r="K65" s="133"/>
    </row>
    <row r="66" spans="1:19" ht="23.1" customHeight="1" thickTop="1">
      <c r="A66" s="132" t="s">
        <v>248</v>
      </c>
      <c r="B66" s="119"/>
      <c r="C66" s="184"/>
      <c r="D66" s="119"/>
      <c r="E66" s="134"/>
      <c r="F66" s="133"/>
      <c r="G66" s="134"/>
      <c r="H66" s="133"/>
      <c r="I66" s="20"/>
      <c r="J66" s="134"/>
      <c r="K66" s="20"/>
    </row>
    <row r="67" spans="1:19" ht="23.1" customHeight="1" thickBot="1">
      <c r="A67" s="135" t="s">
        <v>63</v>
      </c>
      <c r="B67" s="119"/>
      <c r="C67" s="184"/>
      <c r="D67" s="119"/>
      <c r="E67" s="133">
        <f>E60-E68</f>
        <v>-198317</v>
      </c>
      <c r="F67" s="133"/>
      <c r="G67" s="133">
        <f>G60-G68</f>
        <v>-198185</v>
      </c>
      <c r="H67" s="133"/>
      <c r="I67" s="24">
        <f>I60</f>
        <v>-151167</v>
      </c>
      <c r="J67" s="134"/>
      <c r="K67" s="24">
        <f>K60</f>
        <v>-29642</v>
      </c>
    </row>
    <row r="68" spans="1:19" ht="23.1" customHeight="1" thickTop="1">
      <c r="A68" s="135" t="s">
        <v>64</v>
      </c>
      <c r="B68" s="119"/>
      <c r="C68" s="184"/>
      <c r="D68" s="119"/>
      <c r="E68" s="185">
        <f>+E64</f>
        <v>-2098</v>
      </c>
      <c r="F68" s="133"/>
      <c r="G68" s="185">
        <f>+G64</f>
        <v>-7525</v>
      </c>
      <c r="H68" s="133"/>
      <c r="I68" s="20"/>
      <c r="J68" s="134"/>
      <c r="K68" s="20"/>
    </row>
    <row r="69" spans="1:19" ht="23.1" customHeight="1" thickBot="1">
      <c r="A69" s="135"/>
      <c r="B69" s="119"/>
      <c r="C69" s="135"/>
      <c r="D69" s="119"/>
      <c r="E69" s="186">
        <f>SUM(E60)</f>
        <v>-200415</v>
      </c>
      <c r="F69" s="170"/>
      <c r="G69" s="186">
        <f>SUM(G60)</f>
        <v>-205710</v>
      </c>
      <c r="H69" s="170"/>
      <c r="I69" s="26"/>
      <c r="J69" s="133"/>
      <c r="K69" s="133"/>
    </row>
    <row r="70" spans="1:19" ht="23.1" customHeight="1" thickTop="1">
      <c r="A70" s="135"/>
      <c r="B70" s="119"/>
      <c r="C70" s="135"/>
      <c r="D70" s="119"/>
      <c r="E70" s="170"/>
      <c r="F70" s="170"/>
      <c r="G70" s="170"/>
      <c r="H70" s="126"/>
      <c r="I70" s="27"/>
      <c r="J70" s="126"/>
      <c r="K70" s="27"/>
    </row>
    <row r="71" spans="1:19" ht="23.1" customHeight="1">
      <c r="A71" s="132" t="s">
        <v>166</v>
      </c>
      <c r="C71" s="160">
        <v>23</v>
      </c>
      <c r="I71" s="28"/>
      <c r="K71" s="28"/>
    </row>
    <row r="72" spans="1:19" ht="24.75">
      <c r="A72" s="166" t="s">
        <v>167</v>
      </c>
      <c r="E72" s="187"/>
      <c r="F72" s="187"/>
      <c r="G72" s="187"/>
      <c r="H72" s="187"/>
      <c r="I72" s="27"/>
      <c r="J72" s="187"/>
      <c r="K72" s="27"/>
    </row>
    <row r="73" spans="1:19" ht="25.5" thickBot="1">
      <c r="A73" s="166" t="s">
        <v>201</v>
      </c>
      <c r="E73" s="188">
        <f>E63*1000/14707203000</f>
        <v>-1.3405948092237524E-2</v>
      </c>
      <c r="F73" s="189"/>
      <c r="G73" s="188">
        <f>G63*1000/13066222343</f>
        <v>-7.0068454061665278E-3</v>
      </c>
      <c r="H73" s="189"/>
      <c r="I73" s="188">
        <f>I63*1000/14707203000</f>
        <v>-1.0278432955606855E-2</v>
      </c>
      <c r="J73" s="189"/>
      <c r="K73" s="188">
        <f>K63*1000/13066222343</f>
        <v>-2.2685975503761563E-3</v>
      </c>
      <c r="L73" s="138"/>
      <c r="M73" s="138"/>
      <c r="N73" s="138"/>
      <c r="O73" s="138"/>
      <c r="P73" s="138"/>
      <c r="Q73" s="138"/>
      <c r="R73" s="138"/>
      <c r="S73" s="138"/>
    </row>
    <row r="74" spans="1:19" ht="25.5" thickTop="1">
      <c r="A74" s="166"/>
      <c r="E74" s="187"/>
      <c r="F74" s="189"/>
      <c r="G74" s="187"/>
      <c r="H74" s="189"/>
      <c r="I74" s="187"/>
      <c r="J74" s="189"/>
      <c r="K74" s="187"/>
      <c r="L74" s="138"/>
      <c r="M74" s="138"/>
      <c r="N74" s="138"/>
      <c r="O74" s="138"/>
      <c r="P74" s="138"/>
      <c r="Q74" s="138"/>
      <c r="R74" s="138"/>
      <c r="S74" s="138"/>
    </row>
    <row r="75" spans="1:19" ht="23.1" customHeight="1">
      <c r="A75" s="166"/>
      <c r="E75" s="142"/>
      <c r="G75" s="142"/>
      <c r="I75" s="29"/>
      <c r="K75" s="29"/>
    </row>
    <row r="76" spans="1:19" ht="24.75">
      <c r="A76" s="124" t="s">
        <v>190</v>
      </c>
      <c r="I76" s="28"/>
    </row>
    <row r="77" spans="1:19" ht="23.1" customHeight="1">
      <c r="A77" s="190"/>
      <c r="B77" s="190"/>
      <c r="C77" s="190"/>
      <c r="D77" s="190"/>
      <c r="E77" s="191"/>
      <c r="F77" s="190"/>
      <c r="G77" s="191"/>
      <c r="H77" s="190"/>
      <c r="I77" s="30"/>
      <c r="J77" s="190"/>
      <c r="K77" s="192" t="s">
        <v>29</v>
      </c>
    </row>
    <row r="78" spans="1:19" ht="25.5">
      <c r="A78" s="146" t="s">
        <v>212</v>
      </c>
      <c r="B78" s="193"/>
      <c r="C78" s="194"/>
      <c r="D78" s="194"/>
      <c r="E78" s="195"/>
      <c r="F78" s="193"/>
      <c r="G78" s="195"/>
      <c r="H78" s="193"/>
      <c r="I78" s="31"/>
      <c r="J78" s="193"/>
      <c r="K78" s="195"/>
    </row>
    <row r="79" spans="1:19" ht="25.5">
      <c r="A79" s="150" t="s">
        <v>65</v>
      </c>
      <c r="B79" s="193"/>
      <c r="C79" s="194"/>
      <c r="D79" s="194"/>
      <c r="E79" s="195"/>
      <c r="F79" s="193"/>
      <c r="G79" s="195"/>
      <c r="H79" s="193"/>
      <c r="I79" s="31"/>
      <c r="J79" s="193"/>
      <c r="K79" s="195"/>
    </row>
    <row r="80" spans="1:19" ht="25.5">
      <c r="A80" s="146" t="s">
        <v>237</v>
      </c>
      <c r="B80" s="193"/>
      <c r="C80" s="194"/>
      <c r="D80" s="194"/>
      <c r="E80" s="195"/>
      <c r="F80" s="193"/>
      <c r="G80" s="195"/>
      <c r="H80" s="193"/>
      <c r="I80" s="31"/>
      <c r="J80" s="193"/>
      <c r="K80" s="195"/>
    </row>
    <row r="81" spans="1:11" ht="23.1" customHeight="1">
      <c r="A81" s="232" t="s">
        <v>151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</row>
    <row r="82" spans="1:11" ht="23.1" customHeight="1">
      <c r="A82" s="122"/>
      <c r="B82" s="122"/>
      <c r="C82" s="196"/>
      <c r="D82" s="196"/>
      <c r="E82" s="197"/>
      <c r="F82" s="198" t="s">
        <v>1</v>
      </c>
      <c r="G82" s="197"/>
      <c r="H82" s="199"/>
      <c r="I82" s="32"/>
      <c r="J82" s="198" t="s">
        <v>2</v>
      </c>
      <c r="K82" s="197"/>
    </row>
    <row r="83" spans="1:11" ht="23.1" customHeight="1">
      <c r="A83" s="190"/>
      <c r="B83" s="190"/>
      <c r="C83" s="200" t="s">
        <v>3</v>
      </c>
      <c r="D83" s="201"/>
      <c r="E83" s="202">
        <v>2568</v>
      </c>
      <c r="F83" s="202"/>
      <c r="G83" s="202">
        <v>2567</v>
      </c>
      <c r="H83" s="203"/>
      <c r="I83" s="202">
        <v>2568</v>
      </c>
      <c r="J83" s="202"/>
      <c r="K83" s="202">
        <v>2567</v>
      </c>
    </row>
    <row r="84" spans="1:11" ht="23.1" customHeight="1">
      <c r="A84" s="190"/>
      <c r="B84" s="190"/>
      <c r="C84" s="200"/>
      <c r="D84" s="201"/>
      <c r="E84" s="202"/>
      <c r="F84" s="202"/>
      <c r="G84" s="204"/>
      <c r="H84" s="203"/>
      <c r="I84" s="202"/>
      <c r="J84" s="202"/>
      <c r="K84" s="202"/>
    </row>
    <row r="85" spans="1:11" ht="23.1" customHeight="1">
      <c r="A85" s="205" t="s">
        <v>188</v>
      </c>
      <c r="B85" s="190"/>
      <c r="C85" s="200"/>
      <c r="D85" s="201"/>
      <c r="E85" s="202"/>
      <c r="F85" s="202"/>
      <c r="G85" s="206"/>
      <c r="H85" s="203"/>
      <c r="I85" s="33"/>
      <c r="J85" s="202"/>
      <c r="K85" s="206"/>
    </row>
    <row r="86" spans="1:11" ht="23.1" customHeight="1">
      <c r="A86" s="205" t="s">
        <v>30</v>
      </c>
      <c r="B86" s="190"/>
      <c r="C86" s="207"/>
      <c r="D86" s="207"/>
      <c r="E86" s="208"/>
      <c r="F86" s="208"/>
      <c r="G86" s="208"/>
      <c r="H86" s="208"/>
      <c r="I86" s="30"/>
      <c r="J86" s="208"/>
      <c r="K86" s="208"/>
    </row>
    <row r="87" spans="1:11" ht="23.1" customHeight="1">
      <c r="A87" s="168" t="s">
        <v>109</v>
      </c>
      <c r="B87" s="190"/>
      <c r="C87" s="207"/>
      <c r="D87" s="207"/>
      <c r="E87" s="161">
        <v>397891</v>
      </c>
      <c r="F87" s="161"/>
      <c r="G87" s="161">
        <v>374258</v>
      </c>
      <c r="H87" s="161"/>
      <c r="I87" s="161">
        <v>304690</v>
      </c>
      <c r="J87" s="161"/>
      <c r="K87" s="161">
        <v>232134</v>
      </c>
    </row>
    <row r="88" spans="1:11" ht="23.1" customHeight="1">
      <c r="A88" s="168" t="s">
        <v>173</v>
      </c>
      <c r="B88" s="190"/>
      <c r="C88" s="207"/>
      <c r="D88" s="207"/>
      <c r="E88" s="161">
        <v>0</v>
      </c>
      <c r="F88" s="161"/>
      <c r="G88" s="161">
        <v>16102</v>
      </c>
      <c r="H88" s="161"/>
      <c r="I88" s="161">
        <v>0</v>
      </c>
      <c r="J88" s="161"/>
      <c r="K88" s="161">
        <v>0</v>
      </c>
    </row>
    <row r="89" spans="1:11" ht="23.1" customHeight="1">
      <c r="A89" s="168" t="s">
        <v>140</v>
      </c>
      <c r="B89" s="190"/>
      <c r="C89" s="207"/>
      <c r="D89" s="207"/>
      <c r="E89" s="161">
        <v>9789</v>
      </c>
      <c r="F89" s="161"/>
      <c r="G89" s="161">
        <v>12970</v>
      </c>
      <c r="H89" s="161"/>
      <c r="I89" s="161">
        <v>4848</v>
      </c>
      <c r="J89" s="161"/>
      <c r="K89" s="161">
        <v>7049</v>
      </c>
    </row>
    <row r="90" spans="1:11" ht="23.1" customHeight="1">
      <c r="A90" s="168" t="s">
        <v>141</v>
      </c>
      <c r="B90" s="190"/>
      <c r="C90" s="207"/>
      <c r="D90" s="207"/>
      <c r="E90" s="161">
        <v>212451</v>
      </c>
      <c r="F90" s="161"/>
      <c r="G90" s="161">
        <v>217592</v>
      </c>
      <c r="H90" s="161"/>
      <c r="I90" s="161">
        <v>1258</v>
      </c>
      <c r="J90" s="161"/>
      <c r="K90" s="161">
        <v>2538</v>
      </c>
    </row>
    <row r="91" spans="1:11" ht="23.1" customHeight="1">
      <c r="A91" s="168" t="s">
        <v>172</v>
      </c>
      <c r="B91" s="190"/>
      <c r="C91" s="207"/>
      <c r="D91" s="207"/>
      <c r="E91" s="161">
        <v>71340</v>
      </c>
      <c r="F91" s="161"/>
      <c r="G91" s="161">
        <v>103812</v>
      </c>
      <c r="H91" s="161"/>
      <c r="I91" s="161">
        <v>0</v>
      </c>
      <c r="J91" s="161"/>
      <c r="K91" s="161">
        <v>0</v>
      </c>
    </row>
    <row r="92" spans="1:11" ht="23.1" customHeight="1">
      <c r="A92" s="168" t="s">
        <v>192</v>
      </c>
      <c r="B92" s="190"/>
      <c r="C92" s="207"/>
      <c r="D92" s="207"/>
      <c r="E92" s="161">
        <v>97</v>
      </c>
      <c r="F92" s="161"/>
      <c r="G92" s="161">
        <v>9335</v>
      </c>
      <c r="H92" s="161"/>
      <c r="I92" s="161">
        <v>56</v>
      </c>
      <c r="J92" s="161"/>
      <c r="K92" s="161">
        <v>9896</v>
      </c>
    </row>
    <row r="93" spans="1:11" ht="23.1" customHeight="1">
      <c r="A93" s="168" t="s">
        <v>31</v>
      </c>
      <c r="B93" s="190"/>
      <c r="C93" s="207"/>
      <c r="D93" s="207"/>
      <c r="E93" s="161"/>
      <c r="F93" s="161"/>
      <c r="G93" s="161"/>
      <c r="H93" s="161"/>
      <c r="I93" s="161"/>
      <c r="J93" s="161"/>
      <c r="K93" s="161"/>
    </row>
    <row r="94" spans="1:11" ht="23.1" customHeight="1">
      <c r="A94" s="168" t="s">
        <v>32</v>
      </c>
      <c r="B94" s="190"/>
      <c r="C94" s="207">
        <v>2</v>
      </c>
      <c r="D94" s="207"/>
      <c r="E94" s="161">
        <v>3503</v>
      </c>
      <c r="F94" s="161"/>
      <c r="G94" s="161">
        <v>5633</v>
      </c>
      <c r="H94" s="161"/>
      <c r="I94" s="161">
        <v>92288</v>
      </c>
      <c r="J94" s="161"/>
      <c r="K94" s="161">
        <v>60764</v>
      </c>
    </row>
    <row r="95" spans="1:11" ht="23.1" customHeight="1">
      <c r="A95" s="168" t="s">
        <v>168</v>
      </c>
      <c r="B95" s="190"/>
      <c r="C95" s="207"/>
      <c r="D95" s="207"/>
      <c r="E95" s="161">
        <v>1045</v>
      </c>
      <c r="F95" s="161"/>
      <c r="G95" s="161">
        <v>0</v>
      </c>
      <c r="H95" s="161"/>
      <c r="I95" s="161">
        <v>0</v>
      </c>
      <c r="J95" s="161"/>
      <c r="K95" s="161">
        <v>0</v>
      </c>
    </row>
    <row r="96" spans="1:11" ht="23.1" customHeight="1">
      <c r="A96" s="168" t="s">
        <v>193</v>
      </c>
      <c r="B96" s="190"/>
      <c r="C96" s="207"/>
      <c r="D96" s="207"/>
      <c r="E96" s="161">
        <v>88331</v>
      </c>
      <c r="F96" s="161"/>
      <c r="G96" s="161">
        <v>116224</v>
      </c>
      <c r="H96" s="161"/>
      <c r="I96" s="161">
        <v>88331</v>
      </c>
      <c r="J96" s="161"/>
      <c r="K96" s="161">
        <v>116224</v>
      </c>
    </row>
    <row r="97" spans="1:11" ht="23.1" customHeight="1">
      <c r="A97" s="190" t="str">
        <f>+A20</f>
        <v xml:space="preserve">  กลับรายการขาดทุนจากการรับซื้อคืน</v>
      </c>
      <c r="B97" s="190"/>
      <c r="C97" s="207"/>
      <c r="D97" s="207"/>
      <c r="E97" s="161">
        <v>33326</v>
      </c>
      <c r="F97" s="161"/>
      <c r="G97" s="161">
        <v>0</v>
      </c>
      <c r="H97" s="161"/>
      <c r="I97" s="161">
        <v>26874</v>
      </c>
      <c r="J97" s="161"/>
      <c r="K97" s="161">
        <v>0</v>
      </c>
    </row>
    <row r="98" spans="1:11" ht="23.1" customHeight="1">
      <c r="A98" s="168" t="s">
        <v>10</v>
      </c>
      <c r="B98" s="190"/>
      <c r="C98" s="207"/>
      <c r="D98" s="207"/>
      <c r="E98" s="164">
        <v>47626</v>
      </c>
      <c r="F98" s="161"/>
      <c r="G98" s="164">
        <v>58214</v>
      </c>
      <c r="H98" s="161"/>
      <c r="I98" s="164">
        <v>3897</v>
      </c>
      <c r="J98" s="161"/>
      <c r="K98" s="164">
        <v>14181</v>
      </c>
    </row>
    <row r="99" spans="1:11" ht="23.1" customHeight="1">
      <c r="A99" s="205" t="s">
        <v>33</v>
      </c>
      <c r="B99" s="190"/>
      <c r="C99" s="207"/>
      <c r="D99" s="207"/>
      <c r="E99" s="164">
        <f>SUM(E87:E98)</f>
        <v>865399</v>
      </c>
      <c r="F99" s="161"/>
      <c r="G99" s="164">
        <f>SUM(G87:G98)</f>
        <v>914140</v>
      </c>
      <c r="H99" s="161"/>
      <c r="I99" s="34">
        <f>SUM(I87:I98)</f>
        <v>522242</v>
      </c>
      <c r="J99" s="161"/>
      <c r="K99" s="34">
        <f>SUM(K87:K98)</f>
        <v>442786</v>
      </c>
    </row>
    <row r="100" spans="1:11" ht="23.1" customHeight="1">
      <c r="A100" s="205" t="s">
        <v>34</v>
      </c>
      <c r="B100" s="190"/>
      <c r="C100" s="207"/>
      <c r="D100" s="207"/>
      <c r="E100" s="161"/>
      <c r="F100" s="161"/>
      <c r="G100" s="161"/>
      <c r="H100" s="161"/>
      <c r="I100" s="35"/>
      <c r="J100" s="161"/>
      <c r="K100" s="35"/>
    </row>
    <row r="101" spans="1:11" ht="23.1" customHeight="1">
      <c r="A101" s="168" t="s">
        <v>111</v>
      </c>
      <c r="B101" s="190"/>
      <c r="C101" s="207"/>
      <c r="D101" s="207"/>
      <c r="E101" s="161">
        <v>380380</v>
      </c>
      <c r="F101" s="161"/>
      <c r="G101" s="161">
        <v>415058</v>
      </c>
      <c r="H101" s="161"/>
      <c r="I101" s="161">
        <v>289662</v>
      </c>
      <c r="J101" s="161"/>
      <c r="K101" s="161">
        <v>285608</v>
      </c>
    </row>
    <row r="102" spans="1:11" ht="23.1" customHeight="1">
      <c r="A102" s="168" t="s">
        <v>174</v>
      </c>
      <c r="B102" s="190"/>
      <c r="C102" s="207"/>
      <c r="D102" s="207"/>
      <c r="E102" s="161">
        <v>0</v>
      </c>
      <c r="F102" s="161"/>
      <c r="G102" s="161">
        <v>18208</v>
      </c>
      <c r="H102" s="161"/>
      <c r="I102" s="161">
        <v>0</v>
      </c>
      <c r="J102" s="161"/>
      <c r="K102" s="161">
        <v>0</v>
      </c>
    </row>
    <row r="103" spans="1:11" ht="23.1" customHeight="1">
      <c r="A103" s="168" t="s">
        <v>114</v>
      </c>
      <c r="B103" s="190"/>
      <c r="C103" s="207"/>
      <c r="D103" s="207"/>
      <c r="E103" s="161">
        <v>195862</v>
      </c>
      <c r="F103" s="161"/>
      <c r="G103" s="161">
        <v>219751</v>
      </c>
      <c r="H103" s="161"/>
      <c r="I103" s="161">
        <v>4362</v>
      </c>
      <c r="J103" s="161"/>
      <c r="K103" s="161">
        <v>4657</v>
      </c>
    </row>
    <row r="104" spans="1:11" ht="23.1" customHeight="1">
      <c r="A104" s="168" t="s">
        <v>175</v>
      </c>
      <c r="B104" s="190"/>
      <c r="C104" s="207"/>
      <c r="D104" s="207"/>
      <c r="E104" s="161">
        <v>56548</v>
      </c>
      <c r="F104" s="161"/>
      <c r="G104" s="161">
        <v>74645</v>
      </c>
      <c r="H104" s="161"/>
      <c r="I104" s="161">
        <v>0</v>
      </c>
      <c r="J104" s="161"/>
      <c r="K104" s="161">
        <v>0</v>
      </c>
    </row>
    <row r="105" spans="1:11" ht="23.1" customHeight="1">
      <c r="A105" s="168" t="s">
        <v>155</v>
      </c>
      <c r="B105" s="190"/>
      <c r="C105" s="207"/>
      <c r="D105" s="207"/>
      <c r="E105" s="161">
        <v>73848</v>
      </c>
      <c r="F105" s="161"/>
      <c r="G105" s="161">
        <v>84546</v>
      </c>
      <c r="H105" s="161"/>
      <c r="I105" s="161">
        <v>46691</v>
      </c>
      <c r="J105" s="161"/>
      <c r="K105" s="161">
        <v>33286</v>
      </c>
    </row>
    <row r="106" spans="1:11" ht="23.1" customHeight="1">
      <c r="A106" s="168" t="s">
        <v>35</v>
      </c>
      <c r="B106" s="190"/>
      <c r="C106" s="207"/>
      <c r="D106" s="207"/>
      <c r="E106" s="161">
        <v>396487</v>
      </c>
      <c r="F106" s="161"/>
      <c r="G106" s="161">
        <v>303443</v>
      </c>
      <c r="H106" s="161"/>
      <c r="I106" s="161">
        <v>230252</v>
      </c>
      <c r="J106" s="161"/>
      <c r="K106" s="161">
        <v>117446</v>
      </c>
    </row>
    <row r="107" spans="1:11" ht="23.1" customHeight="1">
      <c r="A107" s="168" t="s">
        <v>194</v>
      </c>
      <c r="B107" s="190"/>
      <c r="C107" s="207"/>
      <c r="D107" s="207"/>
      <c r="E107" s="161">
        <v>0</v>
      </c>
      <c r="F107" s="161"/>
      <c r="G107" s="161">
        <v>7867</v>
      </c>
      <c r="H107" s="161"/>
      <c r="I107" s="161">
        <v>0</v>
      </c>
      <c r="J107" s="161"/>
      <c r="K107" s="161">
        <v>0</v>
      </c>
    </row>
    <row r="108" spans="1:11" ht="23.1" customHeight="1">
      <c r="A108" s="168" t="s">
        <v>252</v>
      </c>
      <c r="B108" s="190"/>
      <c r="C108" s="207">
        <v>27</v>
      </c>
      <c r="D108" s="207"/>
      <c r="E108" s="161">
        <v>1970</v>
      </c>
      <c r="F108" s="161"/>
      <c r="G108" s="161">
        <v>803</v>
      </c>
      <c r="H108" s="161"/>
      <c r="I108" s="161">
        <v>-19164</v>
      </c>
      <c r="J108" s="161"/>
      <c r="K108" s="161">
        <v>0</v>
      </c>
    </row>
    <row r="109" spans="1:11" ht="23.1" customHeight="1">
      <c r="A109" s="205" t="s">
        <v>36</v>
      </c>
      <c r="B109" s="190"/>
      <c r="C109" s="207"/>
      <c r="D109" s="207"/>
      <c r="E109" s="209">
        <f>SUM(E101:E108)</f>
        <v>1105095</v>
      </c>
      <c r="F109" s="161"/>
      <c r="G109" s="209">
        <f>SUM(G101:G108)</f>
        <v>1124321</v>
      </c>
      <c r="H109" s="161"/>
      <c r="I109" s="209">
        <f>SUM(I101:I108)</f>
        <v>551803</v>
      </c>
      <c r="J109" s="161"/>
      <c r="K109" s="209">
        <f>SUM(K101:K108)</f>
        <v>440997</v>
      </c>
    </row>
    <row r="110" spans="1:11" ht="23.1" customHeight="1">
      <c r="A110" s="210" t="s">
        <v>177</v>
      </c>
      <c r="B110" s="190"/>
      <c r="C110" s="207"/>
      <c r="D110" s="207"/>
      <c r="E110" s="161">
        <f>E99-E109</f>
        <v>-239696</v>
      </c>
      <c r="F110" s="161"/>
      <c r="G110" s="161">
        <f>G99-G109</f>
        <v>-210181</v>
      </c>
      <c r="H110" s="161"/>
      <c r="I110" s="161">
        <f>I99-I109</f>
        <v>-29561</v>
      </c>
      <c r="J110" s="161"/>
      <c r="K110" s="161">
        <f>K99-K109</f>
        <v>1789</v>
      </c>
    </row>
    <row r="111" spans="1:11" ht="23.1" customHeight="1">
      <c r="A111" s="168" t="s">
        <v>178</v>
      </c>
      <c r="B111" s="190"/>
      <c r="C111" s="207"/>
      <c r="D111" s="207"/>
      <c r="E111" s="161">
        <v>-43271</v>
      </c>
      <c r="F111" s="161"/>
      <c r="G111" s="161">
        <v>-28890</v>
      </c>
      <c r="H111" s="161"/>
      <c r="I111" s="161">
        <v>0</v>
      </c>
      <c r="J111" s="161"/>
      <c r="K111" s="161">
        <v>0</v>
      </c>
    </row>
    <row r="112" spans="1:11" ht="23.1" customHeight="1">
      <c r="A112" s="211" t="s">
        <v>142</v>
      </c>
      <c r="B112" s="190"/>
      <c r="C112" s="207"/>
      <c r="D112" s="207"/>
      <c r="E112" s="164">
        <v>-265646</v>
      </c>
      <c r="F112" s="161"/>
      <c r="G112" s="164">
        <v>-252028</v>
      </c>
      <c r="H112" s="161"/>
      <c r="I112" s="164">
        <v>-220706</v>
      </c>
      <c r="J112" s="161"/>
      <c r="K112" s="164">
        <v>-183036</v>
      </c>
    </row>
    <row r="113" spans="1:11" ht="23.1" customHeight="1">
      <c r="A113" s="205" t="s">
        <v>241</v>
      </c>
      <c r="B113" s="190"/>
      <c r="C113" s="207"/>
      <c r="D113" s="207"/>
      <c r="E113" s="161">
        <f>SUM(E110:E112)</f>
        <v>-548613</v>
      </c>
      <c r="F113" s="161"/>
      <c r="G113" s="161">
        <f>SUM(G110:G112)</f>
        <v>-491099</v>
      </c>
      <c r="H113" s="161"/>
      <c r="I113" s="161">
        <f>SUM(I110:I112)</f>
        <v>-250267</v>
      </c>
      <c r="J113" s="161"/>
      <c r="K113" s="161">
        <f>SUM(K110:K112)</f>
        <v>-181247</v>
      </c>
    </row>
    <row r="114" spans="1:11" ht="23.1" customHeight="1">
      <c r="A114" s="168" t="s">
        <v>240</v>
      </c>
      <c r="B114" s="190"/>
      <c r="C114" s="207">
        <v>20</v>
      </c>
      <c r="D114" s="207"/>
      <c r="E114" s="164">
        <v>7273</v>
      </c>
      <c r="F114" s="161"/>
      <c r="G114" s="164">
        <v>-8023</v>
      </c>
      <c r="H114" s="161"/>
      <c r="I114" s="164">
        <v>1531</v>
      </c>
      <c r="J114" s="161"/>
      <c r="K114" s="164">
        <v>147</v>
      </c>
    </row>
    <row r="115" spans="1:11" ht="23.1" customHeight="1">
      <c r="A115" s="205" t="s">
        <v>242</v>
      </c>
      <c r="B115" s="190"/>
      <c r="C115" s="207"/>
      <c r="D115" s="207"/>
      <c r="E115" s="164">
        <f>SUM(E113:E114)</f>
        <v>-541340</v>
      </c>
      <c r="F115" s="161"/>
      <c r="G115" s="164">
        <f>SUM(G113:G114)</f>
        <v>-499122</v>
      </c>
      <c r="H115" s="161"/>
      <c r="I115" s="164">
        <f>SUM(I113:I114)</f>
        <v>-248736</v>
      </c>
      <c r="J115" s="161"/>
      <c r="K115" s="164">
        <f>SUM(K113:K114)</f>
        <v>-181100</v>
      </c>
    </row>
    <row r="116" spans="1:11" ht="23.1" customHeight="1">
      <c r="A116" s="210"/>
      <c r="B116" s="190"/>
      <c r="C116" s="207"/>
      <c r="D116" s="207"/>
      <c r="E116" s="212"/>
      <c r="F116" s="161"/>
      <c r="G116" s="212"/>
      <c r="H116" s="212"/>
      <c r="I116" s="212"/>
      <c r="J116" s="161"/>
      <c r="K116" s="212"/>
    </row>
    <row r="117" spans="1:11" ht="23.1" customHeight="1">
      <c r="A117" s="213"/>
      <c r="B117" s="190"/>
      <c r="C117" s="207"/>
      <c r="D117" s="207"/>
      <c r="E117" s="161"/>
      <c r="F117" s="161"/>
      <c r="G117" s="161"/>
      <c r="H117" s="161"/>
      <c r="I117" s="161"/>
      <c r="J117" s="161"/>
      <c r="K117" s="161"/>
    </row>
    <row r="118" spans="1:11" ht="23.1" customHeight="1">
      <c r="A118" s="213" t="s">
        <v>190</v>
      </c>
      <c r="B118" s="190"/>
      <c r="C118" s="207"/>
      <c r="D118" s="207"/>
      <c r="E118" s="161"/>
      <c r="F118" s="161"/>
      <c r="G118" s="161"/>
      <c r="H118" s="161"/>
      <c r="I118" s="161"/>
      <c r="J118" s="161"/>
      <c r="K118" s="161"/>
    </row>
    <row r="119" spans="1:11" ht="23.1" customHeight="1">
      <c r="A119" s="213"/>
      <c r="B119" s="190"/>
      <c r="C119" s="207"/>
      <c r="D119" s="207"/>
      <c r="E119" s="161"/>
      <c r="F119" s="161"/>
      <c r="G119" s="161"/>
      <c r="H119" s="161"/>
      <c r="I119" s="161"/>
      <c r="J119" s="161"/>
      <c r="K119" s="161" t="s">
        <v>29</v>
      </c>
    </row>
    <row r="120" spans="1:11" ht="25.5">
      <c r="A120" s="146" t="s">
        <v>212</v>
      </c>
      <c r="B120" s="147"/>
      <c r="C120" s="148"/>
      <c r="D120" s="148"/>
      <c r="E120" s="149"/>
      <c r="F120" s="147"/>
      <c r="G120" s="149"/>
      <c r="H120" s="147"/>
      <c r="I120" s="16"/>
      <c r="J120" s="147"/>
      <c r="K120" s="149"/>
    </row>
    <row r="121" spans="1:11" ht="25.5">
      <c r="A121" s="150" t="s">
        <v>66</v>
      </c>
      <c r="B121" s="147"/>
      <c r="C121" s="148"/>
      <c r="D121" s="148"/>
      <c r="E121" s="149"/>
      <c r="F121" s="147"/>
      <c r="G121" s="149"/>
      <c r="H121" s="147"/>
      <c r="I121" s="16"/>
      <c r="J121" s="147"/>
      <c r="K121" s="149"/>
    </row>
    <row r="122" spans="1:11" ht="25.5">
      <c r="A122" s="146" t="str">
        <f>+A80</f>
        <v>สำหรับงวดเก้าเดือนสิ้นสุดวันที่ 30 กันยายน 2568</v>
      </c>
      <c r="B122" s="147"/>
      <c r="C122" s="148"/>
      <c r="D122" s="148"/>
      <c r="E122" s="149"/>
      <c r="F122" s="147"/>
      <c r="G122" s="149"/>
      <c r="H122" s="147"/>
      <c r="I122" s="16"/>
      <c r="J122" s="147"/>
      <c r="K122" s="149"/>
    </row>
    <row r="123" spans="1:11" ht="23.1" customHeight="1">
      <c r="A123" s="231" t="s">
        <v>151</v>
      </c>
      <c r="B123" s="231"/>
      <c r="C123" s="231"/>
      <c r="D123" s="231"/>
      <c r="E123" s="231"/>
      <c r="F123" s="231"/>
      <c r="G123" s="231"/>
      <c r="H123" s="231"/>
      <c r="I123" s="231"/>
      <c r="J123" s="231"/>
      <c r="K123" s="231"/>
    </row>
    <row r="124" spans="1:11" ht="23.1" customHeight="1">
      <c r="A124" s="121"/>
      <c r="B124" s="121"/>
      <c r="C124" s="151"/>
      <c r="D124" s="151"/>
      <c r="E124" s="152"/>
      <c r="F124" s="153" t="s">
        <v>1</v>
      </c>
      <c r="G124" s="152"/>
      <c r="H124" s="154"/>
      <c r="I124" s="17"/>
      <c r="J124" s="153" t="s">
        <v>2</v>
      </c>
      <c r="K124" s="152"/>
    </row>
    <row r="125" spans="1:11" ht="23.1" customHeight="1">
      <c r="C125" s="155" t="s">
        <v>3</v>
      </c>
      <c r="D125" s="156"/>
      <c r="E125" s="157">
        <f>+E83</f>
        <v>2568</v>
      </c>
      <c r="F125" s="157"/>
      <c r="G125" s="157">
        <f>+G83</f>
        <v>2567</v>
      </c>
      <c r="H125" s="158"/>
      <c r="I125" s="157">
        <f>+I83</f>
        <v>2568</v>
      </c>
      <c r="J125" s="157"/>
      <c r="K125" s="157">
        <f>+K83</f>
        <v>2567</v>
      </c>
    </row>
    <row r="126" spans="1:11" ht="23.1" customHeight="1">
      <c r="C126" s="155"/>
      <c r="D126" s="156"/>
      <c r="E126" s="157"/>
      <c r="F126" s="157"/>
      <c r="G126" s="130"/>
      <c r="H126" s="158"/>
      <c r="I126" s="157"/>
      <c r="J126" s="157"/>
      <c r="K126" s="157"/>
    </row>
    <row r="127" spans="1:11" ht="23.1" customHeight="1">
      <c r="A127" s="146" t="s">
        <v>243</v>
      </c>
      <c r="B127" s="190"/>
      <c r="C127" s="207"/>
      <c r="D127" s="207"/>
      <c r="E127" s="161"/>
      <c r="F127" s="161"/>
      <c r="G127" s="161"/>
      <c r="H127" s="161"/>
      <c r="I127" s="36"/>
      <c r="J127" s="161"/>
      <c r="K127" s="36"/>
    </row>
    <row r="128" spans="1:11" ht="23.1" customHeight="1">
      <c r="A128" s="214" t="s">
        <v>208</v>
      </c>
      <c r="B128" s="190"/>
      <c r="C128" s="207"/>
      <c r="D128" s="207"/>
      <c r="E128" s="161"/>
      <c r="F128" s="161"/>
      <c r="G128" s="161"/>
      <c r="H128" s="161"/>
      <c r="I128" s="36"/>
      <c r="J128" s="161"/>
      <c r="K128" s="36"/>
    </row>
    <row r="129" spans="1:11" ht="23.1" customHeight="1">
      <c r="A129" s="215" t="s">
        <v>98</v>
      </c>
      <c r="B129" s="190"/>
      <c r="C129" s="207"/>
      <c r="D129" s="207"/>
      <c r="E129" s="161"/>
      <c r="F129" s="161"/>
      <c r="G129" s="161"/>
      <c r="H129" s="161"/>
      <c r="I129" s="36"/>
      <c r="J129" s="161"/>
      <c r="K129" s="36"/>
    </row>
    <row r="130" spans="1:11" ht="23.1" customHeight="1">
      <c r="A130" s="215" t="s">
        <v>112</v>
      </c>
      <c r="B130" s="190"/>
      <c r="C130" s="207"/>
      <c r="D130" s="207"/>
      <c r="E130" s="161">
        <v>-9568</v>
      </c>
      <c r="F130" s="161"/>
      <c r="G130" s="161">
        <v>2585</v>
      </c>
      <c r="H130" s="161"/>
      <c r="I130" s="161">
        <v>0</v>
      </c>
      <c r="J130" s="161"/>
      <c r="K130" s="161">
        <v>0</v>
      </c>
    </row>
    <row r="131" spans="1:11" ht="23.1" customHeight="1">
      <c r="A131" s="213" t="s">
        <v>208</v>
      </c>
      <c r="B131" s="190"/>
      <c r="C131" s="207"/>
      <c r="D131" s="207"/>
      <c r="E131" s="209">
        <f>SUM(E130)</f>
        <v>-9568</v>
      </c>
      <c r="F131" s="161"/>
      <c r="G131" s="209">
        <f>SUM(G130)</f>
        <v>2585</v>
      </c>
      <c r="H131" s="161"/>
      <c r="I131" s="209">
        <f>SUM(I130)</f>
        <v>0</v>
      </c>
      <c r="J131" s="161"/>
      <c r="K131" s="209">
        <f>SUM(K130)</f>
        <v>0</v>
      </c>
    </row>
    <row r="132" spans="1:11" ht="23.1" customHeight="1">
      <c r="A132" s="213"/>
      <c r="B132" s="190"/>
      <c r="C132" s="207"/>
      <c r="D132" s="207"/>
      <c r="E132" s="161"/>
      <c r="F132" s="161"/>
      <c r="G132" s="161"/>
      <c r="H132" s="161"/>
      <c r="I132" s="161"/>
      <c r="J132" s="161"/>
      <c r="K132" s="161"/>
    </row>
    <row r="133" spans="1:11" ht="23.1" customHeight="1">
      <c r="A133" s="216" t="s">
        <v>176</v>
      </c>
      <c r="B133" s="190"/>
      <c r="C133" s="207"/>
      <c r="D133" s="207"/>
      <c r="E133" s="161"/>
      <c r="F133" s="161"/>
      <c r="G133" s="161"/>
      <c r="H133" s="161"/>
      <c r="I133" s="161"/>
      <c r="J133" s="161"/>
      <c r="K133" s="161"/>
    </row>
    <row r="134" spans="1:11" ht="23.1" customHeight="1">
      <c r="A134" s="215" t="s">
        <v>244</v>
      </c>
      <c r="B134" s="190"/>
      <c r="C134" s="217"/>
      <c r="D134" s="207"/>
      <c r="E134" s="161">
        <v>3479</v>
      </c>
      <c r="F134" s="161"/>
      <c r="G134" s="161">
        <v>5267</v>
      </c>
      <c r="H134" s="161"/>
      <c r="I134" s="161">
        <v>0</v>
      </c>
      <c r="J134" s="161"/>
      <c r="K134" s="161">
        <v>0</v>
      </c>
    </row>
    <row r="135" spans="1:11" ht="23.1" customHeight="1">
      <c r="A135" s="213" t="s">
        <v>176</v>
      </c>
      <c r="B135" s="190"/>
      <c r="C135" s="207"/>
      <c r="D135" s="207"/>
      <c r="E135" s="209">
        <f>SUM(E134:E134)</f>
        <v>3479</v>
      </c>
      <c r="F135" s="161"/>
      <c r="G135" s="209">
        <f>SUM(G134:G134)</f>
        <v>5267</v>
      </c>
      <c r="H135" s="161"/>
      <c r="I135" s="209">
        <f>SUM(I134:I134)</f>
        <v>0</v>
      </c>
      <c r="J135" s="161"/>
      <c r="K135" s="209">
        <f>SUM(K134:K134)</f>
        <v>0</v>
      </c>
    </row>
    <row r="136" spans="1:11" ht="23.1" customHeight="1">
      <c r="A136" s="146" t="s">
        <v>245</v>
      </c>
      <c r="B136" s="190"/>
      <c r="C136" s="207"/>
      <c r="D136" s="207"/>
      <c r="E136" s="209">
        <f>SUM(E131,E135)</f>
        <v>-6089</v>
      </c>
      <c r="F136" s="161"/>
      <c r="G136" s="209">
        <f>SUM(G131,G135)</f>
        <v>7852</v>
      </c>
      <c r="H136" s="161"/>
      <c r="I136" s="209">
        <f>SUM(I131,I135)</f>
        <v>0</v>
      </c>
      <c r="J136" s="161"/>
      <c r="K136" s="209">
        <f>SUM(K131,K135)</f>
        <v>0</v>
      </c>
    </row>
    <row r="137" spans="1:11" ht="23.1" customHeight="1">
      <c r="A137" s="122"/>
      <c r="B137" s="190"/>
      <c r="C137" s="207"/>
      <c r="D137" s="207"/>
      <c r="E137" s="161"/>
      <c r="F137" s="161"/>
      <c r="G137" s="161"/>
      <c r="H137" s="161"/>
      <c r="I137" s="36"/>
      <c r="J137" s="161">
        <v>6615</v>
      </c>
      <c r="K137" s="36"/>
    </row>
    <row r="138" spans="1:11" ht="23.1" customHeight="1" thickBot="1">
      <c r="A138" s="218" t="s">
        <v>246</v>
      </c>
      <c r="B138" s="190"/>
      <c r="C138" s="207"/>
      <c r="D138" s="207"/>
      <c r="E138" s="37">
        <f>+E115+E136</f>
        <v>-547429</v>
      </c>
      <c r="F138" s="161"/>
      <c r="G138" s="37">
        <f>+G115+G136</f>
        <v>-491270</v>
      </c>
      <c r="H138" s="161"/>
      <c r="I138" s="37">
        <f>+I115+I136</f>
        <v>-248736</v>
      </c>
      <c r="J138" s="212"/>
      <c r="K138" s="37">
        <f>+K115+K136</f>
        <v>-181100</v>
      </c>
    </row>
    <row r="139" spans="1:11" ht="23.1" customHeight="1" thickTop="1">
      <c r="A139" s="218"/>
      <c r="B139" s="190"/>
      <c r="C139" s="207"/>
      <c r="D139" s="207"/>
      <c r="E139" s="36"/>
      <c r="F139" s="161"/>
      <c r="G139" s="36"/>
      <c r="H139" s="161"/>
      <c r="I139" s="36"/>
      <c r="J139" s="212"/>
      <c r="K139" s="36"/>
    </row>
    <row r="140" spans="1:11" ht="23.1" customHeight="1">
      <c r="A140" s="218" t="s">
        <v>247</v>
      </c>
      <c r="B140" s="190"/>
      <c r="C140" s="200"/>
      <c r="D140" s="201"/>
      <c r="E140" s="202"/>
      <c r="F140" s="202"/>
      <c r="G140" s="206"/>
      <c r="H140" s="203"/>
      <c r="I140" s="33"/>
      <c r="J140" s="202"/>
      <c r="K140" s="206"/>
    </row>
    <row r="141" spans="1:11" ht="23.1" customHeight="1" thickBot="1">
      <c r="A141" s="168" t="s">
        <v>63</v>
      </c>
      <c r="B141" s="190"/>
      <c r="C141" s="207"/>
      <c r="D141" s="207"/>
      <c r="E141" s="208">
        <f>E115-E142</f>
        <v>-517156</v>
      </c>
      <c r="F141" s="208"/>
      <c r="G141" s="208">
        <f>G115-G142</f>
        <v>-475049</v>
      </c>
      <c r="H141" s="208"/>
      <c r="I141" s="38">
        <f>I115</f>
        <v>-248736</v>
      </c>
      <c r="J141" s="208"/>
      <c r="K141" s="38">
        <f>K115</f>
        <v>-181100</v>
      </c>
    </row>
    <row r="142" spans="1:11" ht="23.1" customHeight="1" thickTop="1">
      <c r="A142" s="168" t="s">
        <v>64</v>
      </c>
      <c r="B142" s="190"/>
      <c r="C142" s="207"/>
      <c r="D142" s="207"/>
      <c r="E142" s="219">
        <v>-24184</v>
      </c>
      <c r="F142" s="208"/>
      <c r="G142" s="219">
        <v>-24073</v>
      </c>
      <c r="H142" s="208"/>
      <c r="I142" s="39"/>
      <c r="J142" s="208"/>
      <c r="K142" s="39"/>
    </row>
    <row r="143" spans="1:11" ht="23.1" customHeight="1" thickBot="1">
      <c r="A143" s="190"/>
      <c r="B143" s="190"/>
      <c r="C143" s="207"/>
      <c r="D143" s="207"/>
      <c r="E143" s="220">
        <f>SUM(E115)</f>
        <v>-541340</v>
      </c>
      <c r="F143" s="208"/>
      <c r="G143" s="220">
        <f>SUM(G141:G142)</f>
        <v>-499122</v>
      </c>
      <c r="H143" s="208"/>
      <c r="I143" s="40"/>
      <c r="J143" s="208"/>
      <c r="K143" s="208"/>
    </row>
    <row r="144" spans="1:11" ht="23.1" customHeight="1" thickTop="1">
      <c r="A144" s="205" t="s">
        <v>248</v>
      </c>
      <c r="B144" s="221"/>
      <c r="C144" s="222"/>
      <c r="D144" s="221"/>
      <c r="E144" s="161"/>
      <c r="F144" s="208"/>
      <c r="G144" s="161"/>
      <c r="H144" s="208"/>
      <c r="I144" s="35"/>
      <c r="J144" s="161"/>
      <c r="K144" s="35"/>
    </row>
    <row r="145" spans="1:11" ht="23.1" customHeight="1" thickBot="1">
      <c r="A145" s="168" t="s">
        <v>63</v>
      </c>
      <c r="B145" s="221"/>
      <c r="C145" s="222"/>
      <c r="D145" s="221"/>
      <c r="E145" s="208">
        <f>E138-E146</f>
        <v>-523245</v>
      </c>
      <c r="F145" s="208"/>
      <c r="G145" s="208">
        <f>G138-G146</f>
        <v>-467197</v>
      </c>
      <c r="H145" s="208"/>
      <c r="I145" s="37">
        <f>I138</f>
        <v>-248736</v>
      </c>
      <c r="J145" s="161"/>
      <c r="K145" s="37">
        <f>K138</f>
        <v>-181100</v>
      </c>
    </row>
    <row r="146" spans="1:11" ht="23.1" customHeight="1" thickTop="1">
      <c r="A146" s="168" t="s">
        <v>64</v>
      </c>
      <c r="B146" s="221"/>
      <c r="C146" s="222"/>
      <c r="D146" s="221"/>
      <c r="E146" s="223">
        <f>+E142</f>
        <v>-24184</v>
      </c>
      <c r="F146" s="208"/>
      <c r="G146" s="223">
        <f>+G142</f>
        <v>-24073</v>
      </c>
      <c r="H146" s="208"/>
      <c r="I146" s="35"/>
      <c r="J146" s="161"/>
      <c r="K146" s="35"/>
    </row>
    <row r="147" spans="1:11" ht="23.1" customHeight="1" thickBot="1">
      <c r="A147" s="168"/>
      <c r="B147" s="221"/>
      <c r="C147" s="168"/>
      <c r="D147" s="221"/>
      <c r="E147" s="224">
        <f>SUM(E138)</f>
        <v>-547429</v>
      </c>
      <c r="F147" s="225"/>
      <c r="G147" s="224">
        <f>SUM(G145:G146)</f>
        <v>-491270</v>
      </c>
      <c r="H147" s="225"/>
      <c r="I147" s="40"/>
      <c r="J147" s="208"/>
      <c r="K147" s="208"/>
    </row>
    <row r="148" spans="1:11" ht="23.1" customHeight="1" thickTop="1">
      <c r="A148" s="168"/>
      <c r="B148" s="221"/>
      <c r="C148" s="168"/>
      <c r="D148" s="221"/>
      <c r="E148" s="225"/>
      <c r="F148" s="225"/>
      <c r="G148" s="225"/>
      <c r="H148" s="226"/>
      <c r="I148" s="41"/>
      <c r="J148" s="226"/>
      <c r="K148" s="41"/>
    </row>
    <row r="149" spans="1:11" ht="23.1" customHeight="1">
      <c r="A149" s="205" t="s">
        <v>166</v>
      </c>
      <c r="B149" s="190"/>
      <c r="C149" s="207">
        <v>23</v>
      </c>
      <c r="D149" s="207"/>
      <c r="E149" s="191"/>
      <c r="F149" s="190"/>
      <c r="G149" s="191"/>
      <c r="H149" s="190"/>
      <c r="I149" s="42"/>
      <c r="J149" s="190"/>
      <c r="K149" s="42"/>
    </row>
    <row r="150" spans="1:11" ht="23.1" customHeight="1">
      <c r="A150" s="211" t="s">
        <v>167</v>
      </c>
      <c r="B150" s="190"/>
      <c r="C150" s="207"/>
      <c r="D150" s="207"/>
      <c r="E150" s="227"/>
      <c r="F150" s="227"/>
      <c r="G150" s="227"/>
      <c r="H150" s="227"/>
      <c r="I150" s="41"/>
      <c r="J150" s="227"/>
      <c r="K150" s="41"/>
    </row>
    <row r="151" spans="1:11" ht="23.1" customHeight="1" thickBot="1">
      <c r="A151" s="211" t="s">
        <v>201</v>
      </c>
      <c r="B151" s="190"/>
      <c r="C151" s="207"/>
      <c r="D151" s="207"/>
      <c r="E151" s="228">
        <f>E141*1000/14544908254</f>
        <v>-3.5555810388682017E-2</v>
      </c>
      <c r="F151" s="229"/>
      <c r="G151" s="228">
        <f>G141*1000/13066222343</f>
        <v>-3.6357027113846654E-2</v>
      </c>
      <c r="H151" s="229"/>
      <c r="I151" s="228">
        <f>I141*1000/14544908254</f>
        <v>-1.7101242280548247E-2</v>
      </c>
      <c r="J151" s="229"/>
      <c r="K151" s="228">
        <f>K141*1000/13066222343</f>
        <v>-1.3860165183628698E-2</v>
      </c>
    </row>
    <row r="152" spans="1:11" ht="23.1" customHeight="1" thickTop="1">
      <c r="A152" s="211"/>
      <c r="B152" s="190"/>
      <c r="C152" s="207"/>
      <c r="D152" s="207"/>
      <c r="E152" s="227"/>
      <c r="F152" s="229"/>
      <c r="G152" s="227"/>
      <c r="H152" s="229"/>
      <c r="I152" s="227"/>
      <c r="J152" s="229"/>
      <c r="K152" s="227"/>
    </row>
    <row r="153" spans="1:11" ht="23.1" customHeight="1">
      <c r="A153" s="211"/>
      <c r="B153" s="190"/>
      <c r="C153" s="207"/>
      <c r="D153" s="207"/>
      <c r="E153" s="192"/>
      <c r="F153" s="190"/>
      <c r="G153" s="192"/>
      <c r="H153" s="190"/>
      <c r="I153" s="43"/>
      <c r="J153" s="190"/>
      <c r="K153" s="43"/>
    </row>
    <row r="154" spans="1:11" ht="23.1" customHeight="1">
      <c r="A154" s="190" t="s">
        <v>190</v>
      </c>
      <c r="B154" s="190"/>
      <c r="C154" s="207"/>
      <c r="D154" s="207"/>
      <c r="E154" s="191"/>
      <c r="F154" s="190"/>
      <c r="G154" s="191"/>
      <c r="H154" s="190"/>
      <c r="I154" s="42"/>
      <c r="J154" s="190"/>
      <c r="K154" s="191"/>
    </row>
  </sheetData>
  <mergeCells count="4">
    <mergeCell ref="A5:K5"/>
    <mergeCell ref="A46:K46"/>
    <mergeCell ref="A81:K81"/>
    <mergeCell ref="A123:K123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2" fitToHeight="6" orientation="portrait" r:id="rId1"/>
  <rowBreaks count="3" manualBreakCount="3">
    <brk id="41" max="16383" man="1"/>
    <brk id="76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tabSelected="1" view="pageBreakPreview" zoomScale="69" zoomScaleNormal="60" zoomScaleSheetLayoutView="69" workbookViewId="0">
      <pane xSplit="2" ySplit="12" topLeftCell="C14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9.42578125" defaultRowHeight="24" customHeight="1"/>
  <cols>
    <col min="1" max="1" width="42.28515625" style="119" customWidth="1"/>
    <col min="2" max="2" width="6.5703125" style="119" customWidth="1"/>
    <col min="3" max="3" width="15.42578125" style="119" customWidth="1"/>
    <col min="4" max="4" width="1.42578125" style="119" customWidth="1"/>
    <col min="5" max="5" width="15.42578125" style="119" customWidth="1"/>
    <col min="6" max="6" width="1.42578125" style="119" customWidth="1"/>
    <col min="7" max="7" width="18.85546875" style="119" customWidth="1"/>
    <col min="8" max="8" width="1.5703125" style="119" customWidth="1"/>
    <col min="9" max="9" width="17.5703125" style="119" customWidth="1"/>
    <col min="10" max="10" width="1.42578125" style="119" customWidth="1"/>
    <col min="11" max="11" width="16.7109375" style="119" customWidth="1"/>
    <col min="12" max="12" width="1.42578125" style="119" customWidth="1"/>
    <col min="13" max="13" width="19.42578125" style="119" customWidth="1"/>
    <col min="14" max="14" width="1.42578125" style="119" customWidth="1"/>
    <col min="15" max="15" width="18.140625" style="119" customWidth="1"/>
    <col min="16" max="16" width="1.42578125" style="119" customWidth="1"/>
    <col min="17" max="17" width="20.42578125" style="119" customWidth="1"/>
    <col min="18" max="18" width="1.42578125" style="119" customWidth="1"/>
    <col min="19" max="19" width="17.140625" style="119" customWidth="1"/>
    <col min="20" max="20" width="1.42578125" style="119" customWidth="1"/>
    <col min="21" max="21" width="17.140625" style="119" customWidth="1"/>
    <col min="22" max="22" width="1.42578125" style="119" customWidth="1"/>
    <col min="23" max="23" width="17" style="119" customWidth="1"/>
    <col min="24" max="24" width="1.42578125" style="119" customWidth="1"/>
    <col min="25" max="25" width="17.5703125" style="119" customWidth="1"/>
    <col min="26" max="26" width="14.140625" style="119" customWidth="1"/>
    <col min="27" max="27" width="13.42578125" style="119" customWidth="1"/>
    <col min="28" max="28" width="13.7109375" style="119" bestFit="1" customWidth="1"/>
    <col min="29" max="30" width="9.42578125" style="119"/>
    <col min="31" max="31" width="9.5703125" style="119" bestFit="1" customWidth="1"/>
    <col min="32" max="16384" width="9.42578125" style="119"/>
  </cols>
  <sheetData>
    <row r="1" spans="1:25" ht="24" customHeight="1">
      <c r="Y1" s="120" t="s">
        <v>29</v>
      </c>
    </row>
    <row r="2" spans="1:25" ht="26.25" customHeight="1">
      <c r="A2" s="121" t="s">
        <v>212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40"/>
      <c r="N2" s="140"/>
      <c r="O2" s="140"/>
      <c r="P2" s="140"/>
      <c r="Q2" s="140"/>
      <c r="R2" s="140"/>
      <c r="S2" s="140"/>
      <c r="T2" s="140"/>
      <c r="U2" s="140"/>
    </row>
    <row r="3" spans="1:25" ht="26.25" customHeight="1">
      <c r="A3" s="121" t="s">
        <v>197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40"/>
      <c r="N3" s="140"/>
      <c r="O3" s="140"/>
      <c r="P3" s="140"/>
      <c r="Q3" s="140"/>
      <c r="R3" s="140"/>
      <c r="S3" s="140"/>
      <c r="T3" s="140"/>
      <c r="U3" s="140"/>
    </row>
    <row r="4" spans="1:25" ht="26.25" customHeight="1">
      <c r="A4" s="121" t="s">
        <v>237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40"/>
      <c r="N4" s="140"/>
      <c r="O4" s="140"/>
      <c r="P4" s="140"/>
      <c r="Q4" s="140"/>
      <c r="R4" s="140"/>
      <c r="S4" s="140"/>
      <c r="T4" s="140"/>
      <c r="U4" s="140"/>
    </row>
    <row r="5" spans="1:25" ht="24" customHeight="1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Y5" s="142" t="s">
        <v>0</v>
      </c>
    </row>
    <row r="6" spans="1:25" ht="24" customHeight="1">
      <c r="A6" s="126"/>
      <c r="B6" s="126"/>
      <c r="C6" s="235" t="s">
        <v>1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</row>
    <row r="7" spans="1:25" ht="24" customHeight="1">
      <c r="A7" s="126"/>
      <c r="B7" s="126"/>
      <c r="C7" s="234" t="s">
        <v>61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127"/>
      <c r="W7" s="127"/>
      <c r="X7" s="127"/>
      <c r="Y7" s="127"/>
    </row>
    <row r="8" spans="1:25" ht="24" customHeight="1">
      <c r="A8" s="126"/>
      <c r="B8" s="126"/>
      <c r="C8" s="126"/>
      <c r="D8" s="126"/>
      <c r="E8" s="126"/>
      <c r="F8" s="126"/>
      <c r="G8" s="143"/>
      <c r="H8" s="126"/>
      <c r="I8" s="126"/>
      <c r="J8" s="126"/>
      <c r="K8" s="126"/>
      <c r="L8" s="126"/>
      <c r="M8" s="234" t="s">
        <v>89</v>
      </c>
      <c r="N8" s="234"/>
      <c r="O8" s="234"/>
      <c r="P8" s="234"/>
      <c r="Q8" s="234"/>
      <c r="R8" s="234"/>
      <c r="S8" s="234"/>
      <c r="T8" s="126"/>
      <c r="U8" s="126"/>
      <c r="V8" s="127"/>
      <c r="W8" s="127"/>
      <c r="X8" s="127"/>
      <c r="Y8" s="127"/>
    </row>
    <row r="9" spans="1:25" ht="24" customHeight="1">
      <c r="A9" s="126"/>
      <c r="B9" s="126"/>
      <c r="C9" s="126"/>
      <c r="D9" s="126"/>
      <c r="E9" s="126"/>
      <c r="F9" s="126"/>
      <c r="G9" s="126" t="s">
        <v>152</v>
      </c>
      <c r="H9" s="126"/>
      <c r="I9" s="126"/>
      <c r="J9" s="126"/>
      <c r="K9" s="126"/>
      <c r="L9" s="126"/>
      <c r="M9" s="236" t="s">
        <v>92</v>
      </c>
      <c r="N9" s="236"/>
      <c r="O9" s="236"/>
      <c r="P9" s="236"/>
      <c r="Q9" s="236"/>
      <c r="R9" s="135"/>
      <c r="S9" s="126"/>
      <c r="T9" s="126"/>
      <c r="U9" s="126"/>
      <c r="V9" s="127"/>
      <c r="W9" s="126" t="s">
        <v>68</v>
      </c>
      <c r="X9" s="127"/>
      <c r="Y9" s="127"/>
    </row>
    <row r="10" spans="1:25" s="126" customFormat="1" ht="24" customHeight="1">
      <c r="C10" s="126" t="s">
        <v>24</v>
      </c>
      <c r="G10" s="126" t="s">
        <v>158</v>
      </c>
      <c r="I10" s="233" t="s">
        <v>143</v>
      </c>
      <c r="J10" s="233"/>
      <c r="K10" s="233"/>
      <c r="M10" s="130" t="s">
        <v>93</v>
      </c>
      <c r="N10" s="130"/>
      <c r="O10" s="130"/>
      <c r="P10" s="130"/>
      <c r="Q10" s="130" t="s">
        <v>160</v>
      </c>
      <c r="R10" s="130"/>
      <c r="S10" s="130" t="s">
        <v>96</v>
      </c>
      <c r="U10" s="126" t="s">
        <v>54</v>
      </c>
      <c r="W10" s="126" t="s">
        <v>69</v>
      </c>
      <c r="Y10" s="126" t="s">
        <v>54</v>
      </c>
    </row>
    <row r="11" spans="1:25" s="126" customFormat="1" ht="24" customHeight="1">
      <c r="C11" s="126" t="s">
        <v>90</v>
      </c>
      <c r="E11" s="126" t="s">
        <v>147</v>
      </c>
      <c r="G11" s="126" t="s">
        <v>159</v>
      </c>
      <c r="I11" s="143" t="s">
        <v>121</v>
      </c>
      <c r="K11" s="126" t="s">
        <v>56</v>
      </c>
      <c r="M11" s="130" t="s">
        <v>94</v>
      </c>
      <c r="N11" s="130"/>
      <c r="O11" s="130" t="s">
        <v>156</v>
      </c>
      <c r="P11" s="130"/>
      <c r="Q11" s="130" t="s">
        <v>92</v>
      </c>
      <c r="R11" s="130"/>
      <c r="S11" s="130" t="s">
        <v>97</v>
      </c>
      <c r="U11" s="126" t="s">
        <v>23</v>
      </c>
      <c r="W11" s="126" t="s">
        <v>86</v>
      </c>
      <c r="Y11" s="126" t="s">
        <v>55</v>
      </c>
    </row>
    <row r="12" spans="1:25" s="126" customFormat="1" ht="24" customHeight="1">
      <c r="C12" s="128" t="s">
        <v>100</v>
      </c>
      <c r="E12" s="128" t="s">
        <v>107</v>
      </c>
      <c r="G12" s="128" t="s">
        <v>148</v>
      </c>
      <c r="I12" s="128" t="s">
        <v>122</v>
      </c>
      <c r="K12" s="128" t="s">
        <v>144</v>
      </c>
      <c r="M12" s="131" t="s">
        <v>95</v>
      </c>
      <c r="N12" s="130"/>
      <c r="O12" s="131" t="s">
        <v>157</v>
      </c>
      <c r="P12" s="130"/>
      <c r="Q12" s="131" t="s">
        <v>161</v>
      </c>
      <c r="R12" s="130"/>
      <c r="S12" s="131" t="s">
        <v>70</v>
      </c>
      <c r="U12" s="128" t="s">
        <v>67</v>
      </c>
      <c r="W12" s="128" t="s">
        <v>57</v>
      </c>
      <c r="Y12" s="128" t="s">
        <v>70</v>
      </c>
    </row>
    <row r="13" spans="1:25" ht="24" customHeight="1">
      <c r="A13" s="132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5" ht="24" customHeight="1">
      <c r="A14" s="132" t="s">
        <v>250</v>
      </c>
      <c r="C14" s="133">
        <v>13066222</v>
      </c>
      <c r="D14" s="133">
        <v>0</v>
      </c>
      <c r="E14" s="133">
        <v>-721818</v>
      </c>
      <c r="F14" s="133">
        <v>16599</v>
      </c>
      <c r="G14" s="133">
        <v>37857</v>
      </c>
      <c r="H14" s="133">
        <v>0</v>
      </c>
      <c r="I14" s="133">
        <v>11117</v>
      </c>
      <c r="J14" s="133">
        <v>0</v>
      </c>
      <c r="K14" s="133">
        <v>-4504260</v>
      </c>
      <c r="L14" s="133">
        <v>0</v>
      </c>
      <c r="M14" s="133">
        <v>-4859</v>
      </c>
      <c r="N14" s="133">
        <v>0</v>
      </c>
      <c r="O14" s="133">
        <v>137695</v>
      </c>
      <c r="P14" s="133">
        <v>0</v>
      </c>
      <c r="Q14" s="133">
        <v>966806</v>
      </c>
      <c r="R14" s="133">
        <v>0</v>
      </c>
      <c r="S14" s="134">
        <v>1099642</v>
      </c>
      <c r="T14" s="134">
        <v>0</v>
      </c>
      <c r="U14" s="134">
        <v>8988760</v>
      </c>
      <c r="V14" s="133">
        <v>0</v>
      </c>
      <c r="W14" s="133">
        <v>204929</v>
      </c>
      <c r="X14" s="133"/>
      <c r="Y14" s="134">
        <f>SUM(U14:W14)</f>
        <v>9193689</v>
      </c>
    </row>
    <row r="15" spans="1:25" ht="24" customHeight="1">
      <c r="A15" s="135" t="s">
        <v>179</v>
      </c>
      <c r="C15" s="134">
        <v>0</v>
      </c>
      <c r="D15" s="134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f>PL!G141</f>
        <v>-475049</v>
      </c>
      <c r="L15" s="134"/>
      <c r="M15" s="134">
        <v>0</v>
      </c>
      <c r="N15" s="134"/>
      <c r="O15" s="134">
        <v>0</v>
      </c>
      <c r="P15" s="134"/>
      <c r="Q15" s="134">
        <v>0</v>
      </c>
      <c r="R15" s="134"/>
      <c r="S15" s="134">
        <f>SUM(M15:R15)</f>
        <v>0</v>
      </c>
      <c r="T15" s="134"/>
      <c r="U15" s="134">
        <f>SUM(C15:K15,S15)</f>
        <v>-475049</v>
      </c>
      <c r="V15" s="134"/>
      <c r="W15" s="134">
        <f>+PL!G142</f>
        <v>-24073</v>
      </c>
      <c r="X15" s="134"/>
      <c r="Y15" s="134">
        <f>SUM(U15:W15)</f>
        <v>-499122</v>
      </c>
    </row>
    <row r="16" spans="1:25" ht="24" customHeight="1">
      <c r="A16" s="135" t="s">
        <v>245</v>
      </c>
      <c r="C16" s="144">
        <v>0</v>
      </c>
      <c r="D16" s="134"/>
      <c r="E16" s="144">
        <v>0</v>
      </c>
      <c r="F16" s="134"/>
      <c r="G16" s="144">
        <v>0</v>
      </c>
      <c r="H16" s="134"/>
      <c r="I16" s="144">
        <v>0</v>
      </c>
      <c r="J16" s="134"/>
      <c r="K16" s="144">
        <v>0</v>
      </c>
      <c r="L16" s="134"/>
      <c r="M16" s="144">
        <f>+PL!G130</f>
        <v>2585</v>
      </c>
      <c r="N16" s="134"/>
      <c r="O16" s="144">
        <v>0</v>
      </c>
      <c r="P16" s="134"/>
      <c r="Q16" s="144">
        <f>+PL!G134</f>
        <v>5267</v>
      </c>
      <c r="R16" s="134"/>
      <c r="S16" s="144">
        <f>SUM(M16:R16)</f>
        <v>7852</v>
      </c>
      <c r="T16" s="134"/>
      <c r="U16" s="144">
        <f>SUM(C16:K16,S16)</f>
        <v>7852</v>
      </c>
      <c r="V16" s="134"/>
      <c r="W16" s="144">
        <f>+PL!G68-PL!G64</f>
        <v>0</v>
      </c>
      <c r="X16" s="134"/>
      <c r="Y16" s="144">
        <f>SUM(U16:W16)</f>
        <v>7852</v>
      </c>
    </row>
    <row r="17" spans="1:26" ht="24" customHeight="1">
      <c r="A17" s="135" t="s">
        <v>249</v>
      </c>
      <c r="C17" s="134">
        <f>SUM(C15:C16)</f>
        <v>0</v>
      </c>
      <c r="D17" s="134"/>
      <c r="E17" s="134">
        <f>SUM(E15:E16)</f>
        <v>0</v>
      </c>
      <c r="F17" s="134"/>
      <c r="G17" s="134">
        <f>SUM(G15:G16)</f>
        <v>0</v>
      </c>
      <c r="H17" s="134"/>
      <c r="I17" s="134">
        <f>SUM(I15:I16)</f>
        <v>0</v>
      </c>
      <c r="J17" s="134"/>
      <c r="K17" s="134">
        <f>SUM(K15:K16)</f>
        <v>-475049</v>
      </c>
      <c r="L17" s="134"/>
      <c r="M17" s="134">
        <f>SUM(M15:M16)</f>
        <v>2585</v>
      </c>
      <c r="N17" s="134"/>
      <c r="O17" s="134">
        <f>SUM(O15:O16)</f>
        <v>0</v>
      </c>
      <c r="P17" s="134"/>
      <c r="Q17" s="134">
        <f>SUM(Q15:Q16)</f>
        <v>5267</v>
      </c>
      <c r="R17" s="134"/>
      <c r="S17" s="134">
        <f>SUM(S15:S16)</f>
        <v>7852</v>
      </c>
      <c r="T17" s="134"/>
      <c r="U17" s="134">
        <f>SUM(C17:K17,S17)</f>
        <v>-467197</v>
      </c>
      <c r="V17" s="134"/>
      <c r="W17" s="134">
        <f>SUM(W15:W16)</f>
        <v>-24073</v>
      </c>
      <c r="X17" s="134"/>
      <c r="Y17" s="134">
        <f>SUM(Y15:Y16)</f>
        <v>-491270</v>
      </c>
    </row>
    <row r="18" spans="1:26" ht="24" customHeight="1" thickBot="1">
      <c r="A18" s="121" t="s">
        <v>238</v>
      </c>
      <c r="C18" s="137">
        <f>SUM(C14:C14,C17:C17)</f>
        <v>13066222</v>
      </c>
      <c r="D18" s="134"/>
      <c r="E18" s="137">
        <f>SUM(E14:E14,E17:E17)</f>
        <v>-721818</v>
      </c>
      <c r="F18" s="134"/>
      <c r="G18" s="137">
        <f>SUM(G14:G14,G17:G17)</f>
        <v>37857</v>
      </c>
      <c r="H18" s="134"/>
      <c r="I18" s="137">
        <f>SUM(I14:I14,I17:I17)</f>
        <v>11117</v>
      </c>
      <c r="J18" s="134"/>
      <c r="K18" s="137">
        <f>SUM(K14:K14,K17:K17)</f>
        <v>-4979309</v>
      </c>
      <c r="L18" s="134"/>
      <c r="M18" s="137">
        <f>SUM(M14:M14,M17:M17)</f>
        <v>-2274</v>
      </c>
      <c r="N18" s="134"/>
      <c r="O18" s="137">
        <f>SUM(O14:O14,O17:O17)</f>
        <v>137695</v>
      </c>
      <c r="P18" s="134"/>
      <c r="Q18" s="137">
        <f>SUM(Q14:Q14,Q17:Q17)</f>
        <v>972073</v>
      </c>
      <c r="R18" s="134"/>
      <c r="S18" s="137">
        <f>SUM(S14:S14,S17:S17)</f>
        <v>1107494</v>
      </c>
      <c r="T18" s="134"/>
      <c r="U18" s="137">
        <f>SUM(U14:U14,U17:U17)</f>
        <v>8521563</v>
      </c>
      <c r="V18" s="134"/>
      <c r="W18" s="137">
        <f>SUM(W14:W14,W17:W17)</f>
        <v>180856</v>
      </c>
      <c r="X18" s="134"/>
      <c r="Y18" s="137">
        <f>SUM(Y14:Y14,Y17:Y17)</f>
        <v>8702419</v>
      </c>
    </row>
    <row r="19" spans="1:26" ht="24" customHeight="1" thickTop="1"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</row>
    <row r="20" spans="1:26" ht="24" customHeight="1">
      <c r="A20" s="132" t="s">
        <v>213</v>
      </c>
      <c r="C20" s="133">
        <v>13066222</v>
      </c>
      <c r="D20" s="133"/>
      <c r="E20" s="133">
        <v>-721818</v>
      </c>
      <c r="F20" s="133">
        <v>0</v>
      </c>
      <c r="G20" s="133">
        <v>37857</v>
      </c>
      <c r="H20" s="133">
        <v>0</v>
      </c>
      <c r="I20" s="133">
        <v>11117</v>
      </c>
      <c r="J20" s="133">
        <v>0</v>
      </c>
      <c r="K20" s="133">
        <v>-6510147</v>
      </c>
      <c r="L20" s="133">
        <v>0</v>
      </c>
      <c r="M20" s="133">
        <v>475</v>
      </c>
      <c r="N20" s="133">
        <v>0</v>
      </c>
      <c r="O20" s="133">
        <v>137695</v>
      </c>
      <c r="P20" s="133">
        <v>0</v>
      </c>
      <c r="Q20" s="133">
        <v>980308</v>
      </c>
      <c r="R20" s="133"/>
      <c r="S20" s="134">
        <v>1118478</v>
      </c>
      <c r="T20" s="134"/>
      <c r="U20" s="134">
        <v>7001709</v>
      </c>
      <c r="V20" s="133"/>
      <c r="W20" s="133">
        <v>164868</v>
      </c>
      <c r="X20" s="133"/>
      <c r="Y20" s="134">
        <f>SUM(U20:W20)</f>
        <v>7166577</v>
      </c>
    </row>
    <row r="21" spans="1:26" ht="24" customHeight="1">
      <c r="A21" s="135" t="s">
        <v>223</v>
      </c>
      <c r="C21" s="133">
        <v>1640983</v>
      </c>
      <c r="D21" s="145"/>
      <c r="E21" s="133">
        <v>-1312783</v>
      </c>
      <c r="F21" s="133"/>
      <c r="G21" s="134">
        <v>0</v>
      </c>
      <c r="H21" s="134"/>
      <c r="I21" s="134">
        <v>0</v>
      </c>
      <c r="J21" s="134"/>
      <c r="K21" s="134">
        <f>+PL!E140</f>
        <v>0</v>
      </c>
      <c r="L21" s="133"/>
      <c r="M21" s="134">
        <v>0</v>
      </c>
      <c r="N21" s="134"/>
      <c r="O21" s="134">
        <v>0</v>
      </c>
      <c r="P21" s="134"/>
      <c r="Q21" s="134">
        <v>0</v>
      </c>
      <c r="R21" s="134"/>
      <c r="S21" s="134">
        <f>SUM(M21:R21)</f>
        <v>0</v>
      </c>
      <c r="T21" s="134"/>
      <c r="U21" s="134">
        <f>SUM(C21:K21,S21)</f>
        <v>328200</v>
      </c>
      <c r="V21" s="134"/>
      <c r="W21" s="134">
        <v>0</v>
      </c>
      <c r="X21" s="134"/>
      <c r="Y21" s="134">
        <f>SUM(U21:W21)</f>
        <v>328200</v>
      </c>
    </row>
    <row r="22" spans="1:26" ht="24" customHeight="1">
      <c r="A22" s="135" t="s">
        <v>179</v>
      </c>
      <c r="C22" s="134">
        <v>0</v>
      </c>
      <c r="D22" s="134"/>
      <c r="E22" s="134">
        <v>0</v>
      </c>
      <c r="F22" s="134"/>
      <c r="G22" s="134">
        <v>0</v>
      </c>
      <c r="H22" s="134"/>
      <c r="I22" s="134">
        <v>0</v>
      </c>
      <c r="J22" s="134"/>
      <c r="K22" s="134">
        <f>+PL!E141</f>
        <v>-517156</v>
      </c>
      <c r="L22" s="134"/>
      <c r="M22" s="134">
        <v>0</v>
      </c>
      <c r="N22" s="134"/>
      <c r="O22" s="134">
        <v>0</v>
      </c>
      <c r="P22" s="134"/>
      <c r="Q22" s="134">
        <v>0</v>
      </c>
      <c r="R22" s="134"/>
      <c r="S22" s="134">
        <f>SUM(M22:R22)</f>
        <v>0</v>
      </c>
      <c r="T22" s="134"/>
      <c r="U22" s="134">
        <f t="shared" ref="U22" si="0">SUM(C22:K22,S22)</f>
        <v>-517156</v>
      </c>
      <c r="V22" s="134"/>
      <c r="W22" s="134">
        <f>+PL!E142</f>
        <v>-24184</v>
      </c>
      <c r="X22" s="134"/>
      <c r="Y22" s="134">
        <f>SUM(U22:W22)</f>
        <v>-541340</v>
      </c>
    </row>
    <row r="23" spans="1:26" ht="24" customHeight="1">
      <c r="A23" s="135" t="s">
        <v>245</v>
      </c>
      <c r="C23" s="144">
        <v>0</v>
      </c>
      <c r="D23" s="134"/>
      <c r="E23" s="144">
        <v>0</v>
      </c>
      <c r="F23" s="134"/>
      <c r="G23" s="144">
        <v>0</v>
      </c>
      <c r="H23" s="134"/>
      <c r="I23" s="144">
        <v>0</v>
      </c>
      <c r="J23" s="134"/>
      <c r="K23" s="144">
        <v>0</v>
      </c>
      <c r="L23" s="134"/>
      <c r="M23" s="144">
        <f>+PL!E130</f>
        <v>-9568</v>
      </c>
      <c r="N23" s="134"/>
      <c r="O23" s="144">
        <v>0</v>
      </c>
      <c r="P23" s="134"/>
      <c r="Q23" s="144">
        <f>+PL!E134</f>
        <v>3479</v>
      </c>
      <c r="R23" s="134"/>
      <c r="S23" s="144">
        <f>SUM(M23:R23)</f>
        <v>-6089</v>
      </c>
      <c r="T23" s="134"/>
      <c r="U23" s="144">
        <f>SUM(C23:K23,S23)</f>
        <v>-6089</v>
      </c>
      <c r="V23" s="134"/>
      <c r="W23" s="144">
        <f>+PL!E146-PL!E142</f>
        <v>0</v>
      </c>
      <c r="X23" s="134"/>
      <c r="Y23" s="144">
        <f>SUM(U23:W23)</f>
        <v>-6089</v>
      </c>
    </row>
    <row r="24" spans="1:26" ht="24" customHeight="1">
      <c r="A24" s="135" t="s">
        <v>249</v>
      </c>
      <c r="C24" s="134">
        <f>SUM(C22:C23)</f>
        <v>0</v>
      </c>
      <c r="D24" s="134"/>
      <c r="E24" s="134">
        <f>SUM(E22:E23)</f>
        <v>0</v>
      </c>
      <c r="F24" s="134"/>
      <c r="G24" s="134">
        <f>SUM(G22:G23)</f>
        <v>0</v>
      </c>
      <c r="H24" s="134"/>
      <c r="I24" s="134">
        <f>SUM(I22:I23)</f>
        <v>0</v>
      </c>
      <c r="J24" s="134"/>
      <c r="K24" s="134">
        <f>SUM(K22:K23)</f>
        <v>-517156</v>
      </c>
      <c r="L24" s="134"/>
      <c r="M24" s="134">
        <f>SUM(M22:M23)</f>
        <v>-9568</v>
      </c>
      <c r="N24" s="134"/>
      <c r="O24" s="134">
        <f>SUM(O22:O23)</f>
        <v>0</v>
      </c>
      <c r="P24" s="134"/>
      <c r="Q24" s="134">
        <f>SUM(Q22:Q23)</f>
        <v>3479</v>
      </c>
      <c r="R24" s="134"/>
      <c r="S24" s="134">
        <f>SUM(S22:S23)</f>
        <v>-6089</v>
      </c>
      <c r="T24" s="134"/>
      <c r="U24" s="134">
        <f>SUM(U22:U23)</f>
        <v>-523245</v>
      </c>
      <c r="V24" s="134"/>
      <c r="W24" s="134">
        <f>SUM(W22:W23)</f>
        <v>-24184</v>
      </c>
      <c r="X24" s="134"/>
      <c r="Y24" s="134">
        <f>SUM(Y22:Y23)</f>
        <v>-547429</v>
      </c>
    </row>
    <row r="25" spans="1:26" ht="24" customHeight="1" thickBot="1">
      <c r="A25" s="121" t="s">
        <v>239</v>
      </c>
      <c r="C25" s="137">
        <f>SUM(C20,C24,C21)</f>
        <v>14707205</v>
      </c>
      <c r="D25" s="134"/>
      <c r="E25" s="137">
        <f>SUM(E20,E24,E21)</f>
        <v>-2034601</v>
      </c>
      <c r="F25" s="134"/>
      <c r="G25" s="137">
        <f>SUM(G20,G24,G21)</f>
        <v>37857</v>
      </c>
      <c r="H25" s="134"/>
      <c r="I25" s="137">
        <f>SUM(I20,I24,I21)</f>
        <v>11117</v>
      </c>
      <c r="J25" s="134"/>
      <c r="K25" s="137">
        <f>SUM(K20,K24,K21)</f>
        <v>-7027303</v>
      </c>
      <c r="L25" s="134"/>
      <c r="M25" s="137">
        <f>SUM(M20,M24,M21)</f>
        <v>-9093</v>
      </c>
      <c r="N25" s="134"/>
      <c r="O25" s="137">
        <f>SUM(O20,O24,O21)</f>
        <v>137695</v>
      </c>
      <c r="P25" s="134"/>
      <c r="Q25" s="137">
        <f>SUM(Q20,Q24,Q21)</f>
        <v>983787</v>
      </c>
      <c r="R25" s="134"/>
      <c r="S25" s="137">
        <f>SUM(S20,S24,S21)</f>
        <v>1112389</v>
      </c>
      <c r="T25" s="134"/>
      <c r="U25" s="137">
        <f>SUM(U20,U24,U21)</f>
        <v>6806664</v>
      </c>
      <c r="V25" s="134"/>
      <c r="W25" s="137">
        <f>SUM(W20,W24,W21)</f>
        <v>140684</v>
      </c>
      <c r="X25" s="134"/>
      <c r="Y25" s="137">
        <f>SUM(Y20,Y24,Y21)</f>
        <v>6947348</v>
      </c>
    </row>
    <row r="26" spans="1:26" ht="24" customHeight="1" thickTop="1"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Z26" s="133">
        <f>SUM(Y25-'BS '!D105)</f>
        <v>0</v>
      </c>
    </row>
    <row r="27" spans="1:26" ht="24" customHeight="1">
      <c r="A27" s="124" t="s">
        <v>190</v>
      </c>
    </row>
  </sheetData>
  <mergeCells count="5">
    <mergeCell ref="I10:K10"/>
    <mergeCell ref="C7:U7"/>
    <mergeCell ref="C6:Y6"/>
    <mergeCell ref="M8:S8"/>
    <mergeCell ref="M9:Q9"/>
  </mergeCells>
  <printOptions horizontalCentered="1"/>
  <pageMargins left="0.39370078740157499" right="0.31496062992126" top="0.90500000000000003" bottom="0.196850393700787" header="0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zoomScale="66" zoomScaleNormal="60" zoomScaleSheetLayoutView="66" workbookViewId="0">
      <pane xSplit="2" ySplit="10" topLeftCell="C16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9.42578125" defaultRowHeight="24" customHeight="1"/>
  <cols>
    <col min="1" max="1" width="45" style="139" customWidth="1"/>
    <col min="2" max="2" width="3.5703125" style="139" customWidth="1"/>
    <col min="3" max="3" width="18.5703125" style="139" customWidth="1"/>
    <col min="4" max="4" width="1.5703125" style="139" customWidth="1"/>
    <col min="5" max="5" width="18.5703125" style="139" customWidth="1"/>
    <col min="6" max="6" width="1.5703125" style="139" customWidth="1"/>
    <col min="7" max="7" width="18.5703125" style="139" customWidth="1"/>
    <col min="8" max="8" width="1.5703125" style="139" customWidth="1"/>
    <col min="9" max="9" width="18.5703125" style="139" customWidth="1"/>
    <col min="10" max="10" width="1.42578125" style="139" customWidth="1"/>
    <col min="11" max="11" width="20.7109375" style="139" customWidth="1"/>
    <col min="12" max="12" width="1.42578125" style="139" customWidth="1"/>
    <col min="13" max="13" width="18.5703125" style="139" customWidth="1"/>
    <col min="14" max="14" width="1.5703125" style="139" customWidth="1"/>
    <col min="15" max="15" width="18.5703125" style="139" customWidth="1"/>
    <col min="16" max="16" width="2.42578125" style="139" customWidth="1"/>
    <col min="17" max="17" width="11" style="139" customWidth="1"/>
    <col min="18" max="18" width="15.140625" style="139" customWidth="1"/>
    <col min="19" max="16384" width="9.42578125" style="139"/>
  </cols>
  <sheetData>
    <row r="1" spans="1:18" s="119" customFormat="1" ht="25.9" customHeight="1">
      <c r="O1" s="120" t="s">
        <v>29</v>
      </c>
    </row>
    <row r="2" spans="1:18" s="119" customFormat="1" ht="25.9" customHeight="1">
      <c r="A2" s="121" t="s">
        <v>212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8" s="119" customFormat="1" ht="25.9" customHeight="1">
      <c r="A3" s="121" t="s">
        <v>198</v>
      </c>
      <c r="B3" s="121"/>
      <c r="C3" s="121"/>
      <c r="D3" s="121"/>
      <c r="E3" s="121"/>
      <c r="F3" s="121"/>
      <c r="G3" s="121"/>
      <c r="H3" s="123"/>
    </row>
    <row r="4" spans="1:18" s="119" customFormat="1" ht="25.9" customHeight="1">
      <c r="A4" s="121" t="str">
        <f>+'CE1'!A4:L4</f>
        <v>สำหรับงวดเก้าเดือนสิ้นสุดวันที่ 30 กันยายน 2568</v>
      </c>
      <c r="B4" s="121"/>
      <c r="C4" s="121"/>
      <c r="D4" s="121"/>
      <c r="E4" s="121"/>
      <c r="F4" s="121"/>
      <c r="G4" s="121"/>
      <c r="H4" s="121"/>
    </row>
    <row r="5" spans="1:18" s="119" customFormat="1" ht="25.9" customHeight="1">
      <c r="B5" s="124"/>
      <c r="C5" s="124"/>
      <c r="D5" s="124"/>
      <c r="E5" s="124"/>
      <c r="F5" s="124"/>
      <c r="G5" s="124"/>
      <c r="O5" s="125" t="s">
        <v>0</v>
      </c>
    </row>
    <row r="6" spans="1:18" s="119" customFormat="1" ht="25.9" customHeight="1">
      <c r="A6" s="126"/>
      <c r="B6" s="120"/>
      <c r="C6" s="235" t="s">
        <v>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8" s="119" customFormat="1" ht="25.9" customHeight="1">
      <c r="A7" s="126"/>
      <c r="B7" s="120"/>
      <c r="C7" s="127"/>
      <c r="D7" s="127"/>
      <c r="E7" s="127"/>
      <c r="F7" s="127"/>
      <c r="G7" s="127"/>
      <c r="H7" s="127"/>
      <c r="I7" s="127"/>
      <c r="J7" s="127"/>
      <c r="K7" s="233" t="s">
        <v>89</v>
      </c>
      <c r="L7" s="233"/>
      <c r="M7" s="233"/>
      <c r="N7" s="127"/>
      <c r="O7" s="127"/>
    </row>
    <row r="8" spans="1:18" s="126" customFormat="1" ht="25.9" customHeight="1">
      <c r="G8" s="233" t="s">
        <v>143</v>
      </c>
      <c r="H8" s="233"/>
      <c r="I8" s="233"/>
      <c r="K8" s="129" t="s">
        <v>92</v>
      </c>
      <c r="M8" s="130" t="s">
        <v>96</v>
      </c>
    </row>
    <row r="9" spans="1:18" s="126" customFormat="1" ht="25.9" customHeight="1">
      <c r="C9" s="126" t="s">
        <v>72</v>
      </c>
      <c r="E9" s="126" t="s">
        <v>147</v>
      </c>
      <c r="G9" s="126" t="s">
        <v>121</v>
      </c>
      <c r="I9" s="126" t="s">
        <v>56</v>
      </c>
      <c r="K9" s="130" t="s">
        <v>156</v>
      </c>
      <c r="M9" s="130" t="s">
        <v>97</v>
      </c>
      <c r="O9" s="126" t="s">
        <v>73</v>
      </c>
    </row>
    <row r="10" spans="1:18" s="119" customFormat="1" ht="25.9" customHeight="1">
      <c r="A10" s="126"/>
      <c r="B10" s="126"/>
      <c r="C10" s="128" t="s">
        <v>106</v>
      </c>
      <c r="D10" s="126"/>
      <c r="E10" s="128" t="s">
        <v>107</v>
      </c>
      <c r="F10" s="126"/>
      <c r="G10" s="128" t="s">
        <v>122</v>
      </c>
      <c r="H10" s="126"/>
      <c r="I10" s="128" t="s">
        <v>144</v>
      </c>
      <c r="J10" s="126"/>
      <c r="K10" s="131" t="s">
        <v>157</v>
      </c>
      <c r="L10" s="126"/>
      <c r="M10" s="131" t="s">
        <v>70</v>
      </c>
      <c r="N10" s="126"/>
      <c r="O10" s="128" t="s">
        <v>70</v>
      </c>
    </row>
    <row r="11" spans="1:18" s="119" customFormat="1" ht="25.9" customHeight="1">
      <c r="A11" s="132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</row>
    <row r="12" spans="1:18" s="119" customFormat="1" ht="25.9" customHeight="1">
      <c r="A12" s="132" t="str">
        <f>+'CE1'!A14</f>
        <v>ยอดคงเหลือ ณ วันที่ 1 มกราคม 2567</v>
      </c>
      <c r="C12" s="133">
        <v>13066222</v>
      </c>
      <c r="D12" s="133"/>
      <c r="E12" s="133">
        <v>-721818</v>
      </c>
      <c r="F12" s="133">
        <v>0</v>
      </c>
      <c r="G12" s="133">
        <v>2838</v>
      </c>
      <c r="H12" s="133">
        <v>0</v>
      </c>
      <c r="I12" s="133">
        <v>-2745031</v>
      </c>
      <c r="J12" s="133">
        <v>0</v>
      </c>
      <c r="K12" s="133">
        <v>56041</v>
      </c>
      <c r="L12" s="133"/>
      <c r="M12" s="134">
        <f>SUM(K12:L12)</f>
        <v>56041</v>
      </c>
      <c r="N12" s="133"/>
      <c r="O12" s="134">
        <f>SUM(C12:I12,M12)</f>
        <v>9658252</v>
      </c>
    </row>
    <row r="13" spans="1:18" s="119" customFormat="1" ht="25.9" customHeight="1">
      <c r="A13" s="135" t="s">
        <v>179</v>
      </c>
      <c r="C13" s="134">
        <v>0</v>
      </c>
      <c r="D13" s="134"/>
      <c r="E13" s="134">
        <v>0</v>
      </c>
      <c r="F13" s="134"/>
      <c r="G13" s="134">
        <v>0</v>
      </c>
      <c r="H13" s="134"/>
      <c r="I13" s="134">
        <f>+PL!K115</f>
        <v>-181100</v>
      </c>
      <c r="J13" s="134"/>
      <c r="K13" s="134">
        <v>0</v>
      </c>
      <c r="L13" s="134"/>
      <c r="M13" s="134">
        <f>SUM(K13:L13)</f>
        <v>0</v>
      </c>
      <c r="N13" s="134"/>
      <c r="O13" s="134">
        <f t="shared" ref="O13:O14" si="0">SUM(C13:I13,M13)</f>
        <v>-181100</v>
      </c>
    </row>
    <row r="14" spans="1:18" s="119" customFormat="1" ht="25.9" customHeight="1">
      <c r="A14" s="135" t="s">
        <v>245</v>
      </c>
      <c r="C14" s="134">
        <v>0</v>
      </c>
      <c r="D14" s="134"/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f>SUM(K14:L14)</f>
        <v>0</v>
      </c>
      <c r="N14" s="134"/>
      <c r="O14" s="134">
        <f t="shared" si="0"/>
        <v>0</v>
      </c>
      <c r="R14" s="126"/>
    </row>
    <row r="15" spans="1:18" s="119" customFormat="1" ht="25.9" customHeight="1">
      <c r="A15" s="135" t="s">
        <v>249</v>
      </c>
      <c r="C15" s="136">
        <f>SUM(C13:C14)</f>
        <v>0</v>
      </c>
      <c r="D15" s="134"/>
      <c r="E15" s="136">
        <f>SUM(E13:E14)</f>
        <v>0</v>
      </c>
      <c r="F15" s="134"/>
      <c r="G15" s="136">
        <f t="shared" ref="G15:M15" si="1">SUM(G13:G14)</f>
        <v>0</v>
      </c>
      <c r="H15" s="134"/>
      <c r="I15" s="136">
        <f t="shared" si="1"/>
        <v>-181100</v>
      </c>
      <c r="J15" s="134"/>
      <c r="K15" s="136">
        <f t="shared" si="1"/>
        <v>0</v>
      </c>
      <c r="L15" s="134"/>
      <c r="M15" s="136">
        <f t="shared" si="1"/>
        <v>0</v>
      </c>
      <c r="N15" s="134"/>
      <c r="O15" s="136">
        <f>SUM(O13:O14)</f>
        <v>-181100</v>
      </c>
    </row>
    <row r="16" spans="1:18" s="119" customFormat="1" ht="25.9" customHeight="1" thickBot="1">
      <c r="A16" s="121" t="str">
        <f>+'CE1'!A18</f>
        <v>ยอดคงเหลือ ณ วันที่ 30 กันยายน 2567</v>
      </c>
      <c r="C16" s="137">
        <f>SUM(C12,C15)</f>
        <v>13066222</v>
      </c>
      <c r="D16" s="134"/>
      <c r="E16" s="137">
        <f>SUM(E12,E15)</f>
        <v>-721818</v>
      </c>
      <c r="F16" s="134"/>
      <c r="G16" s="137">
        <f>SUM(G12,G15)</f>
        <v>2838</v>
      </c>
      <c r="H16" s="134"/>
      <c r="I16" s="137">
        <f>SUM(I12,I15)</f>
        <v>-2926131</v>
      </c>
      <c r="J16" s="134"/>
      <c r="K16" s="137">
        <f>SUM(K12,K15)</f>
        <v>56041</v>
      </c>
      <c r="L16" s="134"/>
      <c r="M16" s="137">
        <f>SUM(M12,M15)</f>
        <v>56041</v>
      </c>
      <c r="N16" s="134"/>
      <c r="O16" s="137">
        <f>SUM(O12,O15)</f>
        <v>9477152</v>
      </c>
    </row>
    <row r="17" spans="1:17" s="119" customFormat="1" ht="25.9" customHeight="1" thickTop="1">
      <c r="A17" s="124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</row>
    <row r="18" spans="1:17" s="119" customFormat="1" ht="25.9" customHeight="1">
      <c r="A18" s="132" t="str">
        <f>+'CE1'!A20</f>
        <v>ยอดคงเหลือ ณ วันที่ 1 มกราคม 2568</v>
      </c>
      <c r="C18" s="133">
        <v>13066222</v>
      </c>
      <c r="D18" s="133"/>
      <c r="E18" s="133">
        <v>-721818</v>
      </c>
      <c r="F18" s="133">
        <v>0</v>
      </c>
      <c r="G18" s="133">
        <v>2838</v>
      </c>
      <c r="H18" s="133">
        <v>0</v>
      </c>
      <c r="I18" s="133">
        <v>-4751796</v>
      </c>
      <c r="J18" s="133">
        <v>0</v>
      </c>
      <c r="K18" s="133">
        <v>56041</v>
      </c>
      <c r="L18" s="133"/>
      <c r="M18" s="134">
        <v>56041</v>
      </c>
      <c r="N18" s="133"/>
      <c r="O18" s="134">
        <f>SUM(C18:I18,M18)</f>
        <v>7651487</v>
      </c>
    </row>
    <row r="19" spans="1:17" s="119" customFormat="1" ht="25.9" customHeight="1">
      <c r="A19" s="135" t="s">
        <v>223</v>
      </c>
      <c r="C19" s="133">
        <v>1640983</v>
      </c>
      <c r="D19" s="133"/>
      <c r="E19" s="133">
        <v>-1312783</v>
      </c>
      <c r="F19" s="133"/>
      <c r="G19" s="133">
        <v>0</v>
      </c>
      <c r="H19" s="133"/>
      <c r="I19" s="133">
        <v>0</v>
      </c>
      <c r="J19" s="133"/>
      <c r="K19" s="133">
        <v>0</v>
      </c>
      <c r="L19" s="133"/>
      <c r="M19" s="134">
        <f t="shared" ref="M19:M21" si="2">SUM(K19:L19)</f>
        <v>0</v>
      </c>
      <c r="N19" s="133"/>
      <c r="O19" s="134">
        <f>SUM(C19:I19,M19)</f>
        <v>328200</v>
      </c>
    </row>
    <row r="20" spans="1:17" s="119" customFormat="1" ht="25.9" customHeight="1">
      <c r="A20" s="135" t="s">
        <v>179</v>
      </c>
      <c r="C20" s="134">
        <v>0</v>
      </c>
      <c r="D20" s="134"/>
      <c r="E20" s="134">
        <v>0</v>
      </c>
      <c r="F20" s="134"/>
      <c r="G20" s="134">
        <v>0</v>
      </c>
      <c r="H20" s="134"/>
      <c r="I20" s="134">
        <f>+PL!I115</f>
        <v>-248736</v>
      </c>
      <c r="J20" s="134"/>
      <c r="K20" s="134">
        <v>0</v>
      </c>
      <c r="L20" s="134"/>
      <c r="M20" s="134">
        <f>SUM(K20:L20)</f>
        <v>0</v>
      </c>
      <c r="N20" s="134"/>
      <c r="O20" s="134">
        <f>SUM(C20:I20,M20)</f>
        <v>-248736</v>
      </c>
    </row>
    <row r="21" spans="1:17" s="119" customFormat="1" ht="25.9" customHeight="1">
      <c r="A21" s="135" t="s">
        <v>245</v>
      </c>
      <c r="C21" s="134">
        <v>0</v>
      </c>
      <c r="D21" s="134"/>
      <c r="E21" s="134">
        <v>0</v>
      </c>
      <c r="F21" s="134"/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f t="shared" si="2"/>
        <v>0</v>
      </c>
      <c r="N21" s="134"/>
      <c r="O21" s="134">
        <f>SUM(C21:I21,M21)</f>
        <v>0</v>
      </c>
    </row>
    <row r="22" spans="1:17" s="119" customFormat="1" ht="25.9" customHeight="1">
      <c r="A22" s="135" t="s">
        <v>246</v>
      </c>
      <c r="C22" s="136">
        <f>SUM(C20:C21)</f>
        <v>0</v>
      </c>
      <c r="D22" s="134"/>
      <c r="E22" s="136">
        <f>SUM(E20:E21)</f>
        <v>0</v>
      </c>
      <c r="F22" s="134"/>
      <c r="G22" s="136">
        <f>SUM(G20:G21)</f>
        <v>0</v>
      </c>
      <c r="H22" s="134"/>
      <c r="I22" s="136">
        <f>SUM(I20:I21)</f>
        <v>-248736</v>
      </c>
      <c r="J22" s="134"/>
      <c r="K22" s="136">
        <f>SUM(K20:K21)</f>
        <v>0</v>
      </c>
      <c r="L22" s="133"/>
      <c r="M22" s="136">
        <f>SUM(M20:M21)</f>
        <v>0</v>
      </c>
      <c r="N22" s="134"/>
      <c r="O22" s="136">
        <f>SUM(O20:O21)</f>
        <v>-248736</v>
      </c>
    </row>
    <row r="23" spans="1:17" s="119" customFormat="1" ht="25.9" customHeight="1" thickBot="1">
      <c r="A23" s="121" t="str">
        <f>+'CE1'!A25</f>
        <v>ยอดคงเหลือ ณ วันที่ 30 กันยายน 2568</v>
      </c>
      <c r="C23" s="137">
        <f>SUM(C18,C19,C22)</f>
        <v>14707205</v>
      </c>
      <c r="D23" s="134"/>
      <c r="E23" s="137">
        <f>SUM(E18,E19,E22)</f>
        <v>-2034601</v>
      </c>
      <c r="F23" s="134"/>
      <c r="G23" s="137">
        <f>SUM(G18,G19,G22)</f>
        <v>2838</v>
      </c>
      <c r="H23" s="134"/>
      <c r="I23" s="137">
        <f>SUM(I18,I19,I22)</f>
        <v>-5000532</v>
      </c>
      <c r="J23" s="134"/>
      <c r="K23" s="137">
        <f>SUM(K18,K19,K22)</f>
        <v>56041</v>
      </c>
      <c r="L23" s="134"/>
      <c r="M23" s="137">
        <f>SUM(M18,M19,M22)</f>
        <v>56041</v>
      </c>
      <c r="N23" s="134"/>
      <c r="O23" s="137">
        <f>SUM(O18,O19,O22)</f>
        <v>7730951</v>
      </c>
    </row>
    <row r="24" spans="1:17" s="119" customFormat="1" ht="25.9" customHeight="1" thickTop="1">
      <c r="A24" s="124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Q24" s="133">
        <f>SUM(O23-'BS '!H105)</f>
        <v>0</v>
      </c>
    </row>
    <row r="25" spans="1:17" s="119" customFormat="1" ht="25.9" customHeight="1">
      <c r="A25" s="124" t="s">
        <v>190</v>
      </c>
    </row>
    <row r="26" spans="1:17" s="119" customFormat="1" ht="25.9" customHeight="1">
      <c r="I26" s="138"/>
      <c r="J26" s="138"/>
      <c r="K26" s="138"/>
      <c r="L26" s="138"/>
      <c r="M26" s="138"/>
    </row>
  </sheetData>
  <mergeCells count="3">
    <mergeCell ref="G8:I8"/>
    <mergeCell ref="C6:O6"/>
    <mergeCell ref="K7:M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2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7"/>
  <sheetViews>
    <sheetView view="pageBreakPreview" zoomScale="70" zoomScaleNormal="70" zoomScaleSheetLayoutView="70" workbookViewId="0">
      <pane xSplit="2" ySplit="7" topLeftCell="C8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10.5703125" defaultRowHeight="22.9" customHeight="1"/>
  <cols>
    <col min="1" max="1" width="80.85546875" style="93" customWidth="1"/>
    <col min="2" max="2" width="11.5703125" style="93" hidden="1" customWidth="1"/>
    <col min="3" max="3" width="11.7109375" style="94" bestFit="1" customWidth="1"/>
    <col min="4" max="4" width="1.7109375" style="93" customWidth="1"/>
    <col min="5" max="5" width="11.7109375" style="94" bestFit="1" customWidth="1"/>
    <col min="6" max="6" width="1.7109375" style="93" customWidth="1"/>
    <col min="7" max="7" width="12.28515625" style="47" bestFit="1" customWidth="1"/>
    <col min="8" max="8" width="1.7109375" style="93" customWidth="1"/>
    <col min="9" max="9" width="12.7109375" style="94" customWidth="1"/>
    <col min="10" max="10" width="13.42578125" style="93" bestFit="1" customWidth="1"/>
    <col min="11" max="11" width="4.85546875" style="93" customWidth="1"/>
    <col min="12" max="12" width="14.28515625" style="93" customWidth="1"/>
    <col min="13" max="16384" width="10.5703125" style="93"/>
  </cols>
  <sheetData>
    <row r="1" spans="1:9" ht="22.9" customHeight="1">
      <c r="G1" s="44"/>
      <c r="I1" s="95" t="s">
        <v>29</v>
      </c>
    </row>
    <row r="2" spans="1:9" ht="25.5" customHeight="1">
      <c r="A2" s="96" t="s">
        <v>212</v>
      </c>
      <c r="B2" s="97"/>
      <c r="C2" s="98"/>
      <c r="D2" s="97"/>
      <c r="E2" s="98"/>
      <c r="F2" s="97"/>
      <c r="G2" s="45"/>
      <c r="H2" s="97"/>
      <c r="I2" s="98"/>
    </row>
    <row r="3" spans="1:9" ht="25.5" customHeight="1">
      <c r="A3" s="96" t="s">
        <v>37</v>
      </c>
      <c r="B3" s="97"/>
      <c r="C3" s="98"/>
      <c r="D3" s="97"/>
      <c r="E3" s="98"/>
      <c r="F3" s="97"/>
      <c r="G3" s="45"/>
      <c r="H3" s="97"/>
      <c r="I3" s="98"/>
    </row>
    <row r="4" spans="1:9" ht="25.5" customHeight="1">
      <c r="A4" s="96" t="str">
        <f>+'CE1'!A4:L4</f>
        <v>สำหรับงวดเก้าเดือนสิ้นสุดวันที่ 30 กันยายน 2568</v>
      </c>
      <c r="B4" s="97"/>
      <c r="C4" s="98"/>
      <c r="D4" s="97"/>
      <c r="E4" s="98"/>
      <c r="F4" s="97"/>
      <c r="G4" s="45"/>
      <c r="H4" s="97"/>
      <c r="I4" s="98"/>
    </row>
    <row r="5" spans="1:9" ht="22.9" customHeight="1">
      <c r="A5" s="237" t="s">
        <v>0</v>
      </c>
      <c r="B5" s="237"/>
      <c r="C5" s="237"/>
      <c r="D5" s="237"/>
      <c r="E5" s="237"/>
      <c r="F5" s="237"/>
      <c r="G5" s="237"/>
      <c r="H5" s="237"/>
      <c r="I5" s="237"/>
    </row>
    <row r="6" spans="1:9" s="99" customFormat="1" ht="22.9" customHeight="1">
      <c r="C6" s="100"/>
      <c r="D6" s="101" t="s">
        <v>1</v>
      </c>
      <c r="E6" s="100"/>
      <c r="F6" s="102"/>
      <c r="G6" s="46"/>
      <c r="H6" s="101" t="s">
        <v>2</v>
      </c>
      <c r="I6" s="100"/>
    </row>
    <row r="7" spans="1:9" ht="22.9" customHeight="1">
      <c r="C7" s="103">
        <v>2568</v>
      </c>
      <c r="D7" s="103"/>
      <c r="E7" s="103">
        <v>2567</v>
      </c>
      <c r="F7" s="104"/>
      <c r="G7" s="103">
        <v>2568</v>
      </c>
      <c r="H7" s="103"/>
      <c r="I7" s="103">
        <v>2567</v>
      </c>
    </row>
    <row r="8" spans="1:9" ht="22.9" customHeight="1">
      <c r="A8" s="99" t="s">
        <v>38</v>
      </c>
      <c r="B8" s="99"/>
    </row>
    <row r="9" spans="1:9" ht="22.9" customHeight="1">
      <c r="A9" s="105" t="s">
        <v>210</v>
      </c>
      <c r="C9" s="106">
        <f>+PL!E113</f>
        <v>-548613</v>
      </c>
      <c r="D9" s="106"/>
      <c r="E9" s="106">
        <f>+PL!G113</f>
        <v>-491099</v>
      </c>
      <c r="F9" s="106"/>
      <c r="G9" s="106">
        <f>+PL!I113</f>
        <v>-250267</v>
      </c>
      <c r="H9" s="106"/>
      <c r="I9" s="106">
        <f>+PL!K113</f>
        <v>-181247</v>
      </c>
    </row>
    <row r="10" spans="1:9" ht="22.9" customHeight="1">
      <c r="A10" s="93" t="s">
        <v>183</v>
      </c>
      <c r="C10" s="106"/>
      <c r="D10" s="106"/>
      <c r="E10" s="106"/>
      <c r="F10" s="106"/>
      <c r="G10" s="48"/>
      <c r="H10" s="106"/>
      <c r="I10" s="48"/>
    </row>
    <row r="11" spans="1:9" ht="22.9" customHeight="1">
      <c r="A11" s="93" t="s">
        <v>39</v>
      </c>
      <c r="C11" s="106">
        <v>95437</v>
      </c>
      <c r="D11" s="106"/>
      <c r="E11" s="106">
        <v>89683</v>
      </c>
      <c r="F11" s="106"/>
      <c r="G11" s="107">
        <v>7908</v>
      </c>
      <c r="H11" s="106"/>
      <c r="I11" s="107">
        <v>7034</v>
      </c>
    </row>
    <row r="12" spans="1:9" ht="22.9" customHeight="1">
      <c r="A12" s="93" t="s">
        <v>231</v>
      </c>
      <c r="C12" s="106">
        <v>1970</v>
      </c>
      <c r="D12" s="106"/>
      <c r="E12" s="106">
        <v>0</v>
      </c>
      <c r="F12" s="106"/>
      <c r="G12" s="107">
        <v>-19164</v>
      </c>
      <c r="H12" s="106"/>
      <c r="I12" s="107">
        <v>0</v>
      </c>
    </row>
    <row r="13" spans="1:9" ht="22.9" customHeight="1">
      <c r="A13" s="93" t="s">
        <v>202</v>
      </c>
      <c r="C13" s="106">
        <v>-8006</v>
      </c>
      <c r="D13" s="106"/>
      <c r="E13" s="106">
        <v>18841</v>
      </c>
      <c r="F13" s="106">
        <v>16599</v>
      </c>
      <c r="G13" s="107">
        <v>-6356</v>
      </c>
      <c r="H13" s="106"/>
      <c r="I13" s="107">
        <v>18841</v>
      </c>
    </row>
    <row r="14" spans="1:9" ht="22.9" customHeight="1">
      <c r="A14" s="93" t="s">
        <v>169</v>
      </c>
      <c r="C14" s="107">
        <v>43271</v>
      </c>
      <c r="D14" s="106"/>
      <c r="E14" s="107">
        <v>28890</v>
      </c>
      <c r="F14" s="106"/>
      <c r="G14" s="107">
        <v>0</v>
      </c>
      <c r="H14" s="106"/>
      <c r="I14" s="107">
        <v>0</v>
      </c>
    </row>
    <row r="15" spans="1:9" ht="22.9" customHeight="1">
      <c r="A15" s="93" t="s">
        <v>203</v>
      </c>
      <c r="C15" s="106">
        <v>7678</v>
      </c>
      <c r="D15" s="106"/>
      <c r="E15" s="106">
        <v>17001</v>
      </c>
      <c r="F15" s="106"/>
      <c r="G15" s="107">
        <v>0</v>
      </c>
      <c r="H15" s="106"/>
      <c r="I15" s="107">
        <v>366</v>
      </c>
    </row>
    <row r="16" spans="1:9" ht="22.9" customHeight="1">
      <c r="A16" s="93" t="s">
        <v>232</v>
      </c>
      <c r="C16" s="106">
        <v>3202</v>
      </c>
      <c r="D16" s="106"/>
      <c r="E16" s="106">
        <v>-2977</v>
      </c>
      <c r="F16" s="106"/>
      <c r="G16" s="108">
        <v>1685</v>
      </c>
      <c r="H16" s="106"/>
      <c r="I16" s="108">
        <v>656</v>
      </c>
    </row>
    <row r="17" spans="1:9" ht="22.9" customHeight="1">
      <c r="A17" s="93" t="s">
        <v>211</v>
      </c>
      <c r="C17" s="106">
        <v>0</v>
      </c>
      <c r="D17" s="106"/>
      <c r="E17" s="106">
        <v>-9335</v>
      </c>
      <c r="F17" s="106"/>
      <c r="G17" s="107">
        <v>0</v>
      </c>
      <c r="H17" s="48"/>
      <c r="I17" s="107">
        <v>-9896</v>
      </c>
    </row>
    <row r="18" spans="1:9" ht="22.9" customHeight="1">
      <c r="A18" s="93" t="s">
        <v>225</v>
      </c>
      <c r="C18" s="106">
        <v>-1325</v>
      </c>
      <c r="D18" s="106"/>
      <c r="E18" s="106">
        <v>-23976</v>
      </c>
      <c r="F18" s="106"/>
      <c r="G18" s="107">
        <v>0</v>
      </c>
      <c r="H18" s="48"/>
      <c r="I18" s="107">
        <v>0</v>
      </c>
    </row>
    <row r="19" spans="1:9" ht="22.9" customHeight="1">
      <c r="A19" s="93" t="s">
        <v>258</v>
      </c>
      <c r="C19" s="106">
        <v>16507</v>
      </c>
      <c r="D19" s="106"/>
      <c r="E19" s="106">
        <v>0</v>
      </c>
      <c r="F19" s="106"/>
      <c r="G19" s="107">
        <v>16507</v>
      </c>
      <c r="H19" s="48"/>
      <c r="I19" s="107">
        <v>0</v>
      </c>
    </row>
    <row r="20" spans="1:9" ht="22.9" customHeight="1">
      <c r="A20" s="93" t="s">
        <v>259</v>
      </c>
      <c r="C20" s="106">
        <v>-33326</v>
      </c>
      <c r="D20" s="106"/>
      <c r="E20" s="106">
        <v>0</v>
      </c>
      <c r="F20" s="106"/>
      <c r="G20" s="107">
        <v>-26874</v>
      </c>
      <c r="H20" s="48"/>
      <c r="I20" s="107">
        <v>0</v>
      </c>
    </row>
    <row r="21" spans="1:9" ht="22.9" customHeight="1">
      <c r="A21" s="93" t="s">
        <v>40</v>
      </c>
      <c r="C21" s="106">
        <v>-3503</v>
      </c>
      <c r="D21" s="106"/>
      <c r="E21" s="106">
        <v>-5633</v>
      </c>
      <c r="F21" s="106"/>
      <c r="G21" s="107">
        <v>-92288</v>
      </c>
      <c r="H21" s="106"/>
      <c r="I21" s="107">
        <v>-60764</v>
      </c>
    </row>
    <row r="22" spans="1:9" ht="22.9" customHeight="1">
      <c r="A22" s="93" t="s">
        <v>193</v>
      </c>
      <c r="C22" s="106">
        <v>-88331</v>
      </c>
      <c r="D22" s="106"/>
      <c r="E22" s="106">
        <v>-116224</v>
      </c>
      <c r="F22" s="106"/>
      <c r="G22" s="107">
        <v>-88331</v>
      </c>
      <c r="H22" s="106"/>
      <c r="I22" s="107">
        <v>-116224</v>
      </c>
    </row>
    <row r="23" spans="1:9" ht="22.9" customHeight="1">
      <c r="A23" s="93" t="s">
        <v>126</v>
      </c>
      <c r="C23" s="107">
        <v>245109</v>
      </c>
      <c r="D23" s="106"/>
      <c r="E23" s="107">
        <v>228216</v>
      </c>
      <c r="F23" s="106"/>
      <c r="G23" s="107">
        <v>202026</v>
      </c>
      <c r="H23" s="106"/>
      <c r="I23" s="107">
        <v>168516</v>
      </c>
    </row>
    <row r="24" spans="1:9" ht="22.9" customHeight="1">
      <c r="A24" s="93" t="s">
        <v>101</v>
      </c>
      <c r="C24" s="109">
        <v>20537</v>
      </c>
      <c r="D24" s="106"/>
      <c r="E24" s="109">
        <v>23812</v>
      </c>
      <c r="F24" s="106"/>
      <c r="G24" s="109">
        <v>18680</v>
      </c>
      <c r="H24" s="106"/>
      <c r="I24" s="109">
        <v>14520</v>
      </c>
    </row>
    <row r="25" spans="1:9" ht="22.9" customHeight="1">
      <c r="A25" s="93" t="s">
        <v>180</v>
      </c>
      <c r="C25" s="108"/>
      <c r="D25" s="106"/>
      <c r="E25" s="108"/>
      <c r="F25" s="106"/>
      <c r="G25" s="108"/>
      <c r="H25" s="106"/>
      <c r="I25" s="108"/>
    </row>
    <row r="26" spans="1:9" ht="22.9" customHeight="1">
      <c r="A26" s="93" t="s">
        <v>41</v>
      </c>
      <c r="C26" s="106">
        <f>SUM(C9:C24)</f>
        <v>-249393</v>
      </c>
      <c r="D26" s="106"/>
      <c r="E26" s="106">
        <f>SUM(E9:E24)</f>
        <v>-242801</v>
      </c>
      <c r="F26" s="106"/>
      <c r="G26" s="106">
        <f>SUM(G9:G24)</f>
        <v>-236474</v>
      </c>
      <c r="H26" s="106"/>
      <c r="I26" s="106">
        <f>SUM(I9:I24)</f>
        <v>-158198</v>
      </c>
    </row>
    <row r="27" spans="1:9" ht="22.9" customHeight="1">
      <c r="A27" s="93" t="s">
        <v>42</v>
      </c>
      <c r="C27" s="106"/>
      <c r="D27" s="106"/>
      <c r="E27" s="106"/>
      <c r="F27" s="106"/>
      <c r="G27" s="106"/>
      <c r="H27" s="106"/>
      <c r="I27" s="106"/>
    </row>
    <row r="28" spans="1:9" ht="22.9" customHeight="1">
      <c r="A28" s="93" t="s">
        <v>87</v>
      </c>
      <c r="C28" s="106">
        <v>7842</v>
      </c>
      <c r="D28" s="106"/>
      <c r="E28" s="106">
        <v>-10338</v>
      </c>
      <c r="F28" s="106"/>
      <c r="G28" s="107">
        <v>28120</v>
      </c>
      <c r="H28" s="106"/>
      <c r="I28" s="107">
        <v>-35585</v>
      </c>
    </row>
    <row r="29" spans="1:9" ht="22.9" customHeight="1">
      <c r="A29" s="93" t="s">
        <v>127</v>
      </c>
      <c r="C29" s="106">
        <v>53296</v>
      </c>
      <c r="D29" s="106"/>
      <c r="E29" s="106">
        <v>376964</v>
      </c>
      <c r="F29" s="106"/>
      <c r="G29" s="107">
        <v>86315</v>
      </c>
      <c r="H29" s="107"/>
      <c r="I29" s="107">
        <v>255971</v>
      </c>
    </row>
    <row r="30" spans="1:9" ht="22.9" customHeight="1">
      <c r="A30" s="93" t="s">
        <v>123</v>
      </c>
      <c r="C30" s="106">
        <v>2542</v>
      </c>
      <c r="D30" s="106"/>
      <c r="E30" s="106">
        <v>30794</v>
      </c>
      <c r="F30" s="106"/>
      <c r="G30" s="107">
        <v>0</v>
      </c>
      <c r="H30" s="107"/>
      <c r="I30" s="107">
        <v>0</v>
      </c>
    </row>
    <row r="31" spans="1:9" ht="22.9" customHeight="1">
      <c r="A31" s="93" t="s">
        <v>43</v>
      </c>
      <c r="C31" s="106">
        <v>-21533</v>
      </c>
      <c r="D31" s="106"/>
      <c r="E31" s="106">
        <v>-8410</v>
      </c>
      <c r="F31" s="106"/>
      <c r="G31" s="107">
        <v>-16933</v>
      </c>
      <c r="H31" s="106"/>
      <c r="I31" s="107">
        <v>-6236</v>
      </c>
    </row>
    <row r="32" spans="1:9" ht="22.9" customHeight="1">
      <c r="A32" s="93" t="s">
        <v>44</v>
      </c>
      <c r="C32" s="106">
        <v>-382</v>
      </c>
      <c r="D32" s="106"/>
      <c r="E32" s="106">
        <v>8502</v>
      </c>
      <c r="F32" s="106"/>
      <c r="G32" s="107">
        <v>-98</v>
      </c>
      <c r="H32" s="106"/>
      <c r="I32" s="107">
        <v>-371</v>
      </c>
    </row>
    <row r="33" spans="1:9" ht="22.9" customHeight="1">
      <c r="A33" s="93" t="s">
        <v>45</v>
      </c>
      <c r="C33" s="106"/>
      <c r="D33" s="106"/>
      <c r="E33" s="106"/>
      <c r="F33" s="106"/>
      <c r="G33" s="107"/>
      <c r="H33" s="106"/>
      <c r="I33" s="107"/>
    </row>
    <row r="34" spans="1:9" ht="22.9" customHeight="1">
      <c r="A34" s="93" t="s">
        <v>84</v>
      </c>
      <c r="C34" s="106">
        <v>-86506</v>
      </c>
      <c r="D34" s="106"/>
      <c r="E34" s="106">
        <v>36095</v>
      </c>
      <c r="F34" s="106"/>
      <c r="G34" s="107">
        <v>19332</v>
      </c>
      <c r="H34" s="106"/>
      <c r="I34" s="107">
        <v>14487</v>
      </c>
    </row>
    <row r="35" spans="1:9" ht="22.9" customHeight="1">
      <c r="A35" s="93" t="s">
        <v>85</v>
      </c>
      <c r="C35" s="106">
        <v>5130</v>
      </c>
      <c r="D35" s="106"/>
      <c r="E35" s="106">
        <v>-18723</v>
      </c>
      <c r="F35" s="106"/>
      <c r="G35" s="107">
        <v>4865</v>
      </c>
      <c r="H35" s="106"/>
      <c r="I35" s="107">
        <v>-16139</v>
      </c>
    </row>
    <row r="36" spans="1:9" ht="22.9" customHeight="1">
      <c r="A36" s="93" t="s">
        <v>128</v>
      </c>
      <c r="C36" s="106">
        <v>-566</v>
      </c>
      <c r="D36" s="106"/>
      <c r="E36" s="106">
        <v>-66434</v>
      </c>
      <c r="F36" s="106"/>
      <c r="G36" s="107">
        <v>-19787</v>
      </c>
      <c r="H36" s="106"/>
      <c r="I36" s="107">
        <v>-18211</v>
      </c>
    </row>
    <row r="37" spans="1:9" ht="22.9" customHeight="1">
      <c r="A37" s="93" t="s">
        <v>255</v>
      </c>
      <c r="C37" s="106">
        <v>-11821</v>
      </c>
      <c r="D37" s="106"/>
      <c r="E37" s="106">
        <v>0</v>
      </c>
      <c r="F37" s="106"/>
      <c r="G37" s="107">
        <v>-21998</v>
      </c>
      <c r="H37" s="106"/>
      <c r="I37" s="107">
        <v>0</v>
      </c>
    </row>
    <row r="38" spans="1:9" ht="22.9" customHeight="1">
      <c r="A38" s="93" t="s">
        <v>46</v>
      </c>
      <c r="C38" s="106">
        <v>55473</v>
      </c>
      <c r="D38" s="106"/>
      <c r="E38" s="106">
        <v>-38044</v>
      </c>
      <c r="F38" s="106"/>
      <c r="G38" s="107">
        <v>40519</v>
      </c>
      <c r="H38" s="106"/>
      <c r="I38" s="107">
        <v>-12054</v>
      </c>
    </row>
    <row r="39" spans="1:9" ht="22.9" customHeight="1">
      <c r="A39" s="93" t="s">
        <v>227</v>
      </c>
      <c r="C39" s="110">
        <v>0</v>
      </c>
      <c r="D39" s="106"/>
      <c r="E39" s="110">
        <v>-1700</v>
      </c>
      <c r="F39" s="106"/>
      <c r="G39" s="109">
        <v>0</v>
      </c>
      <c r="H39" s="106"/>
      <c r="I39" s="109">
        <v>0</v>
      </c>
    </row>
    <row r="40" spans="1:9" ht="22.9" customHeight="1">
      <c r="A40" s="93" t="s">
        <v>153</v>
      </c>
      <c r="C40" s="106">
        <f>SUM(C26:C39)</f>
        <v>-245918</v>
      </c>
      <c r="D40" s="106"/>
      <c r="E40" s="106">
        <f>SUM(E26:E39)</f>
        <v>65905</v>
      </c>
      <c r="F40" s="106"/>
      <c r="G40" s="106">
        <f>SUM(G26:G39)</f>
        <v>-116139</v>
      </c>
      <c r="H40" s="106"/>
      <c r="I40" s="106">
        <f>SUM(I26:I39)</f>
        <v>23664</v>
      </c>
    </row>
    <row r="41" spans="1:9" ht="22.9" customHeight="1">
      <c r="A41" s="93" t="s">
        <v>47</v>
      </c>
      <c r="C41" s="106">
        <v>3508</v>
      </c>
      <c r="D41" s="106"/>
      <c r="E41" s="106">
        <v>5468</v>
      </c>
      <c r="F41" s="106"/>
      <c r="G41" s="107">
        <v>8221</v>
      </c>
      <c r="H41" s="106"/>
      <c r="I41" s="107">
        <v>5737</v>
      </c>
    </row>
    <row r="42" spans="1:9" ht="22.9" customHeight="1">
      <c r="A42" s="93" t="s">
        <v>48</v>
      </c>
      <c r="C42" s="106">
        <v>-15924</v>
      </c>
      <c r="D42" s="106"/>
      <c r="E42" s="106">
        <v>-8282</v>
      </c>
      <c r="F42" s="106"/>
      <c r="G42" s="107">
        <v>-4148</v>
      </c>
      <c r="H42" s="106"/>
      <c r="I42" s="107">
        <v>-4683</v>
      </c>
    </row>
    <row r="43" spans="1:9" ht="22.9" customHeight="1">
      <c r="A43" s="111" t="s">
        <v>154</v>
      </c>
      <c r="C43" s="112">
        <f>SUM(C40:C42)</f>
        <v>-258334</v>
      </c>
      <c r="D43" s="106"/>
      <c r="E43" s="112">
        <f>SUM(E40:E42)</f>
        <v>63091</v>
      </c>
      <c r="F43" s="106"/>
      <c r="G43" s="112">
        <f>SUM(G40:G42)</f>
        <v>-112066</v>
      </c>
      <c r="H43" s="106"/>
      <c r="I43" s="112">
        <f>SUM(I40:I42)</f>
        <v>24718</v>
      </c>
    </row>
    <row r="44" spans="1:9" ht="22.9" customHeight="1">
      <c r="A44" s="111"/>
      <c r="C44" s="106"/>
      <c r="D44" s="106"/>
      <c r="E44" s="106"/>
      <c r="F44" s="106"/>
      <c r="G44" s="106"/>
      <c r="H44" s="106"/>
      <c r="I44" s="106"/>
    </row>
    <row r="45" spans="1:9" ht="22.9" customHeight="1">
      <c r="C45" s="106"/>
      <c r="D45" s="106"/>
      <c r="E45" s="106"/>
      <c r="F45" s="106"/>
      <c r="G45" s="106"/>
      <c r="H45" s="106"/>
      <c r="I45" s="106"/>
    </row>
    <row r="46" spans="1:9" ht="22.9" customHeight="1">
      <c r="C46" s="106"/>
      <c r="D46" s="106"/>
      <c r="E46" s="106"/>
      <c r="F46" s="106"/>
      <c r="G46" s="106"/>
      <c r="H46" s="106"/>
      <c r="I46" s="106"/>
    </row>
    <row r="47" spans="1:9" ht="22.9" customHeight="1">
      <c r="G47" s="44"/>
      <c r="I47" s="95" t="s">
        <v>29</v>
      </c>
    </row>
    <row r="48" spans="1:9" ht="22.9" customHeight="1">
      <c r="A48" s="96" t="s">
        <v>212</v>
      </c>
      <c r="B48" s="97"/>
      <c r="C48" s="98"/>
      <c r="D48" s="97"/>
      <c r="E48" s="98"/>
      <c r="F48" s="97"/>
      <c r="G48" s="45"/>
      <c r="H48" s="97"/>
      <c r="I48" s="98"/>
    </row>
    <row r="49" spans="1:9" ht="22.9" customHeight="1">
      <c r="A49" s="96" t="s">
        <v>49</v>
      </c>
      <c r="B49" s="97"/>
      <c r="C49" s="98"/>
      <c r="D49" s="97"/>
      <c r="E49" s="98"/>
      <c r="F49" s="97"/>
      <c r="G49" s="45"/>
      <c r="H49" s="97"/>
      <c r="I49" s="98"/>
    </row>
    <row r="50" spans="1:9" ht="22.9" customHeight="1">
      <c r="A50" s="96" t="str">
        <f>+A4</f>
        <v>สำหรับงวดเก้าเดือนสิ้นสุดวันที่ 30 กันยายน 2568</v>
      </c>
      <c r="B50" s="97"/>
      <c r="C50" s="98"/>
      <c r="D50" s="97"/>
      <c r="E50" s="98"/>
      <c r="F50" s="97"/>
      <c r="G50" s="45"/>
      <c r="H50" s="97"/>
      <c r="I50" s="98"/>
    </row>
    <row r="51" spans="1:9" ht="22.9" customHeight="1">
      <c r="A51" s="237" t="s">
        <v>0</v>
      </c>
      <c r="B51" s="237"/>
      <c r="C51" s="237"/>
      <c r="D51" s="237"/>
      <c r="E51" s="237"/>
      <c r="F51" s="237"/>
      <c r="G51" s="237"/>
      <c r="H51" s="237"/>
      <c r="I51" s="237"/>
    </row>
    <row r="52" spans="1:9" s="99" customFormat="1" ht="22.9" customHeight="1">
      <c r="C52" s="100"/>
      <c r="D52" s="101" t="s">
        <v>1</v>
      </c>
      <c r="E52" s="100"/>
      <c r="F52" s="102"/>
      <c r="G52" s="46"/>
      <c r="H52" s="101" t="s">
        <v>2</v>
      </c>
      <c r="I52" s="100"/>
    </row>
    <row r="53" spans="1:9" ht="22.9" customHeight="1">
      <c r="C53" s="103">
        <f>+C7</f>
        <v>2568</v>
      </c>
      <c r="D53" s="103"/>
      <c r="E53" s="103">
        <f>+E7</f>
        <v>2567</v>
      </c>
      <c r="F53" s="104"/>
      <c r="G53" s="103">
        <f>+G7</f>
        <v>2568</v>
      </c>
      <c r="H53" s="103"/>
      <c r="I53" s="103">
        <f>+I7</f>
        <v>2567</v>
      </c>
    </row>
    <row r="54" spans="1:9" ht="22.9" customHeight="1">
      <c r="A54" s="99" t="s">
        <v>50</v>
      </c>
      <c r="C54" s="113"/>
      <c r="D54" s="113"/>
      <c r="E54" s="113"/>
      <c r="F54" s="113"/>
      <c r="G54" s="49"/>
      <c r="H54" s="113"/>
      <c r="I54" s="49"/>
    </row>
    <row r="55" spans="1:9" ht="22.9" customHeight="1">
      <c r="A55" s="93" t="s">
        <v>204</v>
      </c>
      <c r="C55" s="106">
        <v>590</v>
      </c>
      <c r="D55" s="106"/>
      <c r="E55" s="106">
        <v>2136</v>
      </c>
      <c r="F55" s="106"/>
      <c r="G55" s="107">
        <v>431</v>
      </c>
      <c r="H55" s="106"/>
      <c r="I55" s="107">
        <v>-368</v>
      </c>
    </row>
    <row r="56" spans="1:9" ht="22.9" customHeight="1">
      <c r="A56" s="93" t="s">
        <v>184</v>
      </c>
      <c r="C56" s="106">
        <v>-15570</v>
      </c>
      <c r="D56" s="106"/>
      <c r="E56" s="106">
        <v>-16443</v>
      </c>
      <c r="F56" s="106"/>
      <c r="G56" s="107">
        <v>-391477</v>
      </c>
      <c r="H56" s="106"/>
      <c r="I56" s="107">
        <v>-176242</v>
      </c>
    </row>
    <row r="57" spans="1:9" ht="22.9" customHeight="1">
      <c r="A57" s="93" t="s">
        <v>185</v>
      </c>
      <c r="C57" s="106">
        <v>-1850</v>
      </c>
      <c r="D57" s="106"/>
      <c r="E57" s="106">
        <v>-6570</v>
      </c>
      <c r="F57" s="106"/>
      <c r="G57" s="106">
        <v>-1850</v>
      </c>
      <c r="H57" s="106"/>
      <c r="I57" s="106">
        <v>-519</v>
      </c>
    </row>
    <row r="58" spans="1:9" ht="22.9" customHeight="1">
      <c r="A58" s="93" t="s">
        <v>257</v>
      </c>
      <c r="C58" s="106">
        <v>0</v>
      </c>
      <c r="D58" s="106"/>
      <c r="E58" s="106">
        <v>0</v>
      </c>
      <c r="F58" s="106"/>
      <c r="G58" s="106">
        <v>-14999</v>
      </c>
      <c r="H58" s="106"/>
      <c r="I58" s="106">
        <v>0</v>
      </c>
    </row>
    <row r="59" spans="1:9" ht="22.9" customHeight="1">
      <c r="A59" s="93" t="s">
        <v>170</v>
      </c>
      <c r="C59" s="106">
        <v>-20327</v>
      </c>
      <c r="D59" s="106"/>
      <c r="E59" s="106">
        <v>-32107</v>
      </c>
      <c r="F59" s="106"/>
      <c r="G59" s="106">
        <v>-9487</v>
      </c>
      <c r="H59" s="106"/>
      <c r="I59" s="106">
        <v>-613</v>
      </c>
    </row>
    <row r="60" spans="1:9" ht="22.9" customHeight="1">
      <c r="A60" s="93" t="s">
        <v>205</v>
      </c>
      <c r="C60" s="106">
        <v>0</v>
      </c>
      <c r="D60" s="106"/>
      <c r="E60" s="106">
        <v>20976</v>
      </c>
      <c r="F60" s="106"/>
      <c r="G60" s="106">
        <v>0</v>
      </c>
      <c r="H60" s="106"/>
      <c r="I60" s="106">
        <v>21537</v>
      </c>
    </row>
    <row r="61" spans="1:9" ht="22.9" customHeight="1">
      <c r="A61" s="93" t="s">
        <v>171</v>
      </c>
      <c r="C61" s="106">
        <v>-4379</v>
      </c>
      <c r="D61" s="106"/>
      <c r="E61" s="106">
        <v>-1580</v>
      </c>
      <c r="F61" s="106"/>
      <c r="G61" s="106">
        <v>-3590</v>
      </c>
      <c r="H61" s="106"/>
      <c r="I61" s="106">
        <v>-61</v>
      </c>
    </row>
    <row r="62" spans="1:9" ht="22.9" customHeight="1">
      <c r="A62" s="93" t="s">
        <v>206</v>
      </c>
      <c r="C62" s="106">
        <v>88331</v>
      </c>
      <c r="D62" s="106"/>
      <c r="E62" s="106">
        <v>116224</v>
      </c>
      <c r="F62" s="106"/>
      <c r="G62" s="106">
        <v>88331</v>
      </c>
      <c r="H62" s="106"/>
      <c r="I62" s="106">
        <v>116224</v>
      </c>
    </row>
    <row r="63" spans="1:9" ht="22.9" customHeight="1">
      <c r="A63" s="114" t="s">
        <v>186</v>
      </c>
      <c r="C63" s="112">
        <f>SUM(C55:C62)</f>
        <v>46795</v>
      </c>
      <c r="D63" s="106"/>
      <c r="E63" s="112">
        <f>SUM(E55:E62)</f>
        <v>82636</v>
      </c>
      <c r="F63" s="106"/>
      <c r="G63" s="112">
        <f>SUM(G55:G62)</f>
        <v>-332641</v>
      </c>
      <c r="H63" s="106"/>
      <c r="I63" s="112">
        <f>SUM(I55:I62)</f>
        <v>-40042</v>
      </c>
    </row>
    <row r="64" spans="1:9" ht="22.9" customHeight="1">
      <c r="A64" s="114"/>
      <c r="C64" s="106"/>
      <c r="D64" s="106"/>
      <c r="E64" s="106"/>
      <c r="F64" s="106"/>
      <c r="G64" s="106"/>
      <c r="H64" s="106"/>
      <c r="I64" s="106"/>
    </row>
    <row r="65" spans="1:12" ht="22.9" customHeight="1">
      <c r="A65" s="99" t="s">
        <v>51</v>
      </c>
      <c r="B65" s="99"/>
      <c r="C65" s="106"/>
      <c r="D65" s="106"/>
      <c r="E65" s="106"/>
      <c r="F65" s="106"/>
      <c r="G65" s="106"/>
      <c r="H65" s="106"/>
      <c r="I65" s="106"/>
    </row>
    <row r="66" spans="1:12" ht="22.9" customHeight="1">
      <c r="A66" s="93" t="s">
        <v>187</v>
      </c>
      <c r="B66" s="99"/>
      <c r="C66" s="106">
        <v>378205</v>
      </c>
      <c r="D66" s="106"/>
      <c r="E66" s="106">
        <v>441035</v>
      </c>
      <c r="F66" s="106"/>
      <c r="G66" s="107">
        <v>407531</v>
      </c>
      <c r="H66" s="106"/>
      <c r="I66" s="107">
        <v>433073</v>
      </c>
    </row>
    <row r="67" spans="1:12" ht="22.9" customHeight="1">
      <c r="A67" s="93" t="s">
        <v>149</v>
      </c>
      <c r="C67" s="106">
        <v>38578</v>
      </c>
      <c r="D67" s="106"/>
      <c r="E67" s="106">
        <v>188447</v>
      </c>
      <c r="F67" s="106"/>
      <c r="G67" s="107">
        <v>4300</v>
      </c>
      <c r="H67" s="106"/>
      <c r="I67" s="107">
        <v>194947</v>
      </c>
    </row>
    <row r="68" spans="1:12" ht="22.9" customHeight="1">
      <c r="A68" s="93" t="s">
        <v>233</v>
      </c>
      <c r="C68" s="106">
        <v>-4399</v>
      </c>
      <c r="D68" s="106"/>
      <c r="E68" s="106">
        <v>-18980</v>
      </c>
      <c r="F68" s="106"/>
      <c r="G68" s="107">
        <v>-4399</v>
      </c>
      <c r="H68" s="106"/>
      <c r="I68" s="107">
        <v>-18980</v>
      </c>
    </row>
    <row r="69" spans="1:12" ht="22.9" customHeight="1">
      <c r="A69" s="93" t="s">
        <v>226</v>
      </c>
      <c r="C69" s="106">
        <v>-10488</v>
      </c>
      <c r="D69" s="107"/>
      <c r="E69" s="106">
        <v>-11673</v>
      </c>
      <c r="F69" s="107"/>
      <c r="G69" s="107">
        <v>0</v>
      </c>
      <c r="H69" s="107"/>
      <c r="I69" s="107">
        <v>0</v>
      </c>
    </row>
    <row r="70" spans="1:12" ht="22.9" customHeight="1">
      <c r="A70" s="93" t="s">
        <v>104</v>
      </c>
      <c r="C70" s="106">
        <v>632300</v>
      </c>
      <c r="D70" s="107"/>
      <c r="E70" s="106">
        <v>336700</v>
      </c>
      <c r="F70" s="107"/>
      <c r="G70" s="106">
        <v>632300</v>
      </c>
      <c r="H70" s="107"/>
      <c r="I70" s="106">
        <v>336700</v>
      </c>
    </row>
    <row r="71" spans="1:12" ht="22.9" customHeight="1">
      <c r="A71" s="93" t="s">
        <v>110</v>
      </c>
      <c r="C71" s="107">
        <v>-908900</v>
      </c>
      <c r="D71" s="107"/>
      <c r="E71" s="107">
        <v>-850000</v>
      </c>
      <c r="F71" s="107"/>
      <c r="G71" s="107">
        <v>-718900</v>
      </c>
      <c r="H71" s="107"/>
      <c r="I71" s="107">
        <v>-750000</v>
      </c>
    </row>
    <row r="72" spans="1:12" ht="22.9" customHeight="1">
      <c r="A72" s="93" t="s">
        <v>105</v>
      </c>
      <c r="C72" s="107">
        <v>-22972</v>
      </c>
      <c r="D72" s="107"/>
      <c r="E72" s="107">
        <v>-531</v>
      </c>
      <c r="F72" s="107"/>
      <c r="G72" s="107">
        <v>-22972</v>
      </c>
      <c r="H72" s="107"/>
      <c r="I72" s="107">
        <v>-484</v>
      </c>
    </row>
    <row r="73" spans="1:12" ht="22.9" customHeight="1">
      <c r="A73" s="93" t="s">
        <v>228</v>
      </c>
      <c r="C73" s="107">
        <v>328200</v>
      </c>
      <c r="D73" s="107"/>
      <c r="E73" s="107">
        <v>0</v>
      </c>
      <c r="F73" s="107"/>
      <c r="G73" s="107">
        <v>328200</v>
      </c>
      <c r="H73" s="107"/>
      <c r="I73" s="107">
        <v>0</v>
      </c>
    </row>
    <row r="74" spans="1:12" ht="22.9" customHeight="1">
      <c r="A74" s="105" t="s">
        <v>145</v>
      </c>
      <c r="C74" s="106">
        <v>-2640</v>
      </c>
      <c r="D74" s="106"/>
      <c r="E74" s="106">
        <v>-18242</v>
      </c>
      <c r="F74" s="106"/>
      <c r="G74" s="107">
        <v>0</v>
      </c>
      <c r="H74" s="106"/>
      <c r="I74" s="107">
        <v>-841</v>
      </c>
    </row>
    <row r="75" spans="1:12" ht="22.9" customHeight="1">
      <c r="A75" s="93" t="s">
        <v>125</v>
      </c>
      <c r="C75" s="106">
        <v>-180330</v>
      </c>
      <c r="D75" s="106"/>
      <c r="E75" s="106">
        <v>-205244</v>
      </c>
      <c r="F75" s="106"/>
      <c r="G75" s="107">
        <v>-134834</v>
      </c>
      <c r="H75" s="106"/>
      <c r="I75" s="107">
        <v>-142148</v>
      </c>
    </row>
    <row r="76" spans="1:12" ht="22.9" customHeight="1">
      <c r="A76" s="99" t="s">
        <v>189</v>
      </c>
      <c r="C76" s="112">
        <f>SUM(C66:C75)</f>
        <v>247554</v>
      </c>
      <c r="D76" s="108"/>
      <c r="E76" s="112">
        <f>SUM(E66:E75)</f>
        <v>-138488</v>
      </c>
      <c r="F76" s="108"/>
      <c r="G76" s="112">
        <f>SUM(G66:G75)</f>
        <v>491226</v>
      </c>
      <c r="H76" s="108"/>
      <c r="I76" s="112">
        <f>SUM(I66:I75)</f>
        <v>52267</v>
      </c>
    </row>
    <row r="77" spans="1:12" ht="22.9" customHeight="1">
      <c r="A77" s="99" t="s">
        <v>229</v>
      </c>
      <c r="C77" s="112">
        <v>3166</v>
      </c>
      <c r="D77" s="106"/>
      <c r="E77" s="112">
        <v>9080</v>
      </c>
      <c r="F77" s="106"/>
      <c r="G77" s="115">
        <v>0</v>
      </c>
      <c r="H77" s="106"/>
      <c r="I77" s="115">
        <v>0</v>
      </c>
    </row>
    <row r="78" spans="1:12" ht="22.9" customHeight="1">
      <c r="A78" s="99" t="s">
        <v>150</v>
      </c>
      <c r="C78" s="107">
        <f>C43+C63+C76+C77</f>
        <v>39181</v>
      </c>
      <c r="D78" s="107"/>
      <c r="E78" s="107">
        <f>E43+E63+E76+E77</f>
        <v>16319</v>
      </c>
      <c r="F78" s="108"/>
      <c r="G78" s="107">
        <f>G43+G63+G76+G77</f>
        <v>46519</v>
      </c>
      <c r="H78" s="108"/>
      <c r="I78" s="107">
        <f>I43+I63+I76+I77</f>
        <v>36943</v>
      </c>
    </row>
    <row r="79" spans="1:12" ht="22.9" customHeight="1">
      <c r="A79" s="99" t="s">
        <v>52</v>
      </c>
      <c r="C79" s="107">
        <f>+'[1]BS '!F11</f>
        <v>84482</v>
      </c>
      <c r="D79" s="108"/>
      <c r="E79" s="107">
        <v>39237</v>
      </c>
      <c r="F79" s="108"/>
      <c r="G79" s="107">
        <f>+'[1]BS '!J11</f>
        <v>23415</v>
      </c>
      <c r="H79" s="108"/>
      <c r="I79" s="107">
        <v>7342</v>
      </c>
      <c r="J79" s="93" t="s">
        <v>220</v>
      </c>
    </row>
    <row r="80" spans="1:12" ht="22.9" customHeight="1" thickBot="1">
      <c r="A80" s="99" t="s">
        <v>53</v>
      </c>
      <c r="C80" s="116">
        <f>SUM(C78:C79)</f>
        <v>123663</v>
      </c>
      <c r="D80" s="108"/>
      <c r="E80" s="116">
        <f>SUM(E78:E79)</f>
        <v>55556</v>
      </c>
      <c r="F80" s="108"/>
      <c r="G80" s="116">
        <f>SUM(G78:G79)</f>
        <v>69934</v>
      </c>
      <c r="H80" s="108" t="s">
        <v>91</v>
      </c>
      <c r="I80" s="116">
        <f>SUM(I78:I79)</f>
        <v>44285</v>
      </c>
      <c r="J80" s="107">
        <f>+C80-'BS '!D11</f>
        <v>0</v>
      </c>
      <c r="K80" s="108"/>
      <c r="L80" s="107">
        <f>+G80-'BS '!H11</f>
        <v>0</v>
      </c>
    </row>
    <row r="81" spans="1:9" ht="22.9" customHeight="1" thickTop="1">
      <c r="A81" s="99" t="s">
        <v>102</v>
      </c>
      <c r="C81" s="107"/>
      <c r="D81" s="108"/>
      <c r="E81" s="107"/>
      <c r="F81" s="108"/>
      <c r="G81" s="107"/>
      <c r="H81" s="108"/>
      <c r="I81" s="107"/>
    </row>
    <row r="82" spans="1:9" ht="22.9" customHeight="1">
      <c r="A82" s="93" t="s">
        <v>103</v>
      </c>
      <c r="C82" s="108"/>
      <c r="D82" s="108"/>
      <c r="E82" s="107"/>
      <c r="F82" s="108"/>
      <c r="G82" s="50"/>
      <c r="H82" s="108"/>
      <c r="I82" s="107"/>
    </row>
    <row r="83" spans="1:9" ht="22.9" customHeight="1">
      <c r="A83" s="117" t="s">
        <v>209</v>
      </c>
      <c r="B83" s="117"/>
      <c r="C83" s="51">
        <v>111412</v>
      </c>
      <c r="D83" s="118"/>
      <c r="E83" s="51">
        <v>0</v>
      </c>
      <c r="F83" s="118"/>
      <c r="G83" s="51">
        <v>111412</v>
      </c>
      <c r="H83" s="118"/>
      <c r="I83" s="51">
        <v>0</v>
      </c>
    </row>
    <row r="84" spans="1:9" ht="22.9" customHeight="1">
      <c r="A84" s="117" t="s">
        <v>222</v>
      </c>
      <c r="C84" s="51">
        <v>1059119</v>
      </c>
      <c r="D84" s="51"/>
      <c r="E84" s="51">
        <v>0</v>
      </c>
      <c r="F84" s="118"/>
      <c r="G84" s="51">
        <v>0</v>
      </c>
      <c r="H84" s="118"/>
      <c r="I84" s="51">
        <v>0</v>
      </c>
    </row>
    <row r="85" spans="1:9" ht="22.9" customHeight="1">
      <c r="A85" s="117"/>
      <c r="B85" s="117"/>
      <c r="C85" s="51"/>
      <c r="D85" s="118"/>
      <c r="E85" s="51"/>
      <c r="F85" s="118"/>
      <c r="G85" s="51"/>
      <c r="H85" s="118"/>
      <c r="I85" s="51"/>
    </row>
    <row r="86" spans="1:9" ht="22.9" customHeight="1">
      <c r="E86" s="107"/>
      <c r="G86" s="107"/>
      <c r="I86" s="107"/>
    </row>
    <row r="87" spans="1:9" ht="22.9" customHeight="1">
      <c r="A87" s="93" t="s">
        <v>190</v>
      </c>
      <c r="C87" s="107"/>
      <c r="E87" s="107"/>
      <c r="G87" s="107"/>
      <c r="I87" s="107"/>
    </row>
  </sheetData>
  <mergeCells count="2">
    <mergeCell ref="A5:I5"/>
    <mergeCell ref="A51:I51"/>
  </mergeCells>
  <printOptions horizontalCentered="1"/>
  <pageMargins left="0.6692913385826772" right="0.23622047244094491" top="0.70866141732283472" bottom="0.19685039370078741" header="0.51181102362204722" footer="0.19685039370078741"/>
  <pageSetup paperSize="9" scale="70" fitToHeight="6" orientation="portrait" blackAndWhite="1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Jutatip Jantima</cp:lastModifiedBy>
  <cp:lastPrinted>2025-11-13T14:59:57Z</cp:lastPrinted>
  <dcterms:created xsi:type="dcterms:W3CDTF">2010-04-23T08:55:56Z</dcterms:created>
  <dcterms:modified xsi:type="dcterms:W3CDTF">2025-11-13T15:52:26Z</dcterms:modified>
</cp:coreProperties>
</file>