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บัญชี\ส่งงบการเงิน\SET- ส่งงบ\68\Q1.2568\"/>
    </mc:Choice>
  </mc:AlternateContent>
  <xr:revisionPtr revIDLastSave="0" documentId="8_{2069860E-1392-4DAF-98B8-774C0A7E37F4}" xr6:coauthVersionLast="47" xr6:coauthVersionMax="47" xr10:uidLastSave="{00000000-0000-0000-0000-000000000000}"/>
  <bookViews>
    <workbookView xWindow="-120" yWindow="-120" windowWidth="29040" windowHeight="15720" xr2:uid="{23F1CDF4-A761-4E9A-897C-62B0580AFEF8}"/>
  </bookViews>
  <sheets>
    <sheet name="BS-EN" sheetId="1" r:id="rId1"/>
    <sheet name="PL-EN" sheetId="2" r:id="rId2"/>
    <sheet name="EQ-EN" sheetId="3" r:id="rId3"/>
    <sheet name="CF-EN" sheetId="4" r:id="rId4"/>
  </sheets>
  <externalReferences>
    <externalReference r:id="rId5"/>
  </externalReferences>
  <definedNames>
    <definedName name="_xlnm._FilterDatabase" localSheetId="1" hidden="1">'PL-EN'!$E$18:$E$26</definedName>
    <definedName name="_xlnm.Print_Area" localSheetId="0">'BS-EN'!$A$1:$H$56</definedName>
    <definedName name="_xlnm.Print_Area" localSheetId="3">'CF-EN'!$A$1:$F$38</definedName>
    <definedName name="_xlnm.Print_Area" localSheetId="2">'EQ-EN'!$A$1:$R$37</definedName>
    <definedName name="_xlnm.Print_Area" localSheetId="1">'PL-EN'!$A$1:$G$57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D30" i="4"/>
  <c r="D20" i="4"/>
  <c r="F20" i="4"/>
  <c r="J35" i="3"/>
  <c r="J36" i="3" s="1"/>
  <c r="H35" i="3"/>
  <c r="F35" i="3"/>
  <c r="D35" i="3"/>
  <c r="R34" i="3"/>
  <c r="N35" i="3"/>
  <c r="L35" i="3"/>
  <c r="L36" i="3" s="1"/>
  <c r="R31" i="3"/>
  <c r="F16" i="3"/>
  <c r="F17" i="3" s="1"/>
  <c r="D16" i="3"/>
  <c r="D17" i="3" s="1"/>
  <c r="R15" i="3"/>
  <c r="N16" i="3"/>
  <c r="N17" i="3" s="1"/>
  <c r="L16" i="3"/>
  <c r="J16" i="3"/>
  <c r="H16" i="3"/>
  <c r="R12" i="3"/>
  <c r="R11" i="3"/>
  <c r="G45" i="2"/>
  <c r="E19" i="2"/>
  <c r="G15" i="2"/>
  <c r="E15" i="2"/>
  <c r="G13" i="2"/>
  <c r="E13" i="2"/>
  <c r="H52" i="1"/>
  <c r="F52" i="1"/>
  <c r="D52" i="1"/>
  <c r="H38" i="1"/>
  <c r="F38" i="1"/>
  <c r="F53" i="1" s="1"/>
  <c r="F60" i="1" s="1"/>
  <c r="D38" i="1"/>
  <c r="D53" i="1" s="1"/>
  <c r="F21" i="1"/>
  <c r="H21" i="1"/>
  <c r="D21" i="1"/>
  <c r="F35" i="4" l="1"/>
  <c r="F37" i="4" s="1"/>
  <c r="D35" i="4"/>
  <c r="G51" i="2"/>
  <c r="G52" i="2" s="1"/>
  <c r="G19" i="2"/>
  <c r="G20" i="2" s="1"/>
  <c r="G24" i="2" s="1"/>
  <c r="G26" i="2" s="1"/>
  <c r="E20" i="2"/>
  <c r="E24" i="2" s="1"/>
  <c r="E26" i="2" s="1"/>
  <c r="E51" i="2"/>
  <c r="E45" i="2"/>
  <c r="N36" i="3"/>
  <c r="R14" i="3"/>
  <c r="R16" i="3" s="1"/>
  <c r="H17" i="3"/>
  <c r="H36" i="3" s="1"/>
  <c r="D37" i="4"/>
  <c r="D60" i="1"/>
  <c r="R13" i="3"/>
  <c r="D36" i="3"/>
  <c r="H53" i="1"/>
  <c r="J17" i="3"/>
  <c r="F36" i="3"/>
  <c r="P16" i="3"/>
  <c r="L17" i="3"/>
  <c r="P35" i="3"/>
  <c r="P36" i="3" s="1"/>
  <c r="R17" i="3" l="1"/>
  <c r="T17" i="3" s="1"/>
  <c r="R30" i="3"/>
  <c r="R32" i="3" s="1"/>
  <c r="E52" i="2"/>
  <c r="G53" i="2"/>
  <c r="E53" i="2"/>
  <c r="P17" i="3"/>
  <c r="R33" i="3"/>
  <c r="R35" i="3" s="1"/>
  <c r="R36" i="3" s="1"/>
  <c r="R38" i="3" s="1"/>
</calcChain>
</file>

<file path=xl/sharedStrings.xml><?xml version="1.0" encoding="utf-8"?>
<sst xmlns="http://schemas.openxmlformats.org/spreadsheetml/2006/main" count="254" uniqueCount="147">
  <si>
    <t>Charan Insurance Public Company Limited</t>
  </si>
  <si>
    <t>Statement of financial position</t>
  </si>
  <si>
    <t>As at 31 March 2025</t>
  </si>
  <si>
    <t>In Baht</t>
  </si>
  <si>
    <t>31 March 2025</t>
  </si>
  <si>
    <t>31 December 2024</t>
  </si>
  <si>
    <t>1 January 2024</t>
  </si>
  <si>
    <t>(Unaudited)</t>
  </si>
  <si>
    <t>(Audited)</t>
  </si>
  <si>
    <t>Assets</t>
  </si>
  <si>
    <t>Note</t>
  </si>
  <si>
    <t>(Restated)</t>
  </si>
  <si>
    <t>Cash and cash equivalents</t>
  </si>
  <si>
    <t>Accrued investment income</t>
  </si>
  <si>
    <t>Reinsurance contract assets</t>
  </si>
  <si>
    <t>Financial assets - debt instruments</t>
  </si>
  <si>
    <t>Financial assets - equity instruments</t>
  </si>
  <si>
    <t>Loans and accrued interest</t>
  </si>
  <si>
    <t>Investment property</t>
  </si>
  <si>
    <t>Property plant and equipment</t>
  </si>
  <si>
    <t>Intangible assets</t>
  </si>
  <si>
    <t>Non-operating assets</t>
  </si>
  <si>
    <t>Deferred tax assets</t>
  </si>
  <si>
    <t>Other assets</t>
  </si>
  <si>
    <t>Total assets</t>
  </si>
  <si>
    <t>Liabilities and equity</t>
  </si>
  <si>
    <t>Liabilities</t>
  </si>
  <si>
    <t>Insurance contract liabilities</t>
  </si>
  <si>
    <t>Reinsurance contract liabilities</t>
  </si>
  <si>
    <t>Income tax payable</t>
  </si>
  <si>
    <t>Employee benefit obligations</t>
  </si>
  <si>
    <t>Deferred tax liabilities</t>
  </si>
  <si>
    <t>-</t>
  </si>
  <si>
    <t>Others liabilities</t>
  </si>
  <si>
    <t>Total liabilities</t>
  </si>
  <si>
    <t>Equity</t>
  </si>
  <si>
    <t>Share capital</t>
  </si>
  <si>
    <t>- Authorised share capital</t>
  </si>
  <si>
    <t xml:space="preserve">  12,000,000 ordinary shares of Baht 10 each</t>
  </si>
  <si>
    <t>- Issued and paid-up share capital</t>
  </si>
  <si>
    <t>Share premium on ordinary shares</t>
  </si>
  <si>
    <t>Retained earnings</t>
  </si>
  <si>
    <t xml:space="preserve">   - Appropriated</t>
  </si>
  <si>
    <t xml:space="preserve">       Legal reserve</t>
  </si>
  <si>
    <t xml:space="preserve">   - Unappropriated</t>
  </si>
  <si>
    <t>Other components of equity - net</t>
  </si>
  <si>
    <t>Total equity</t>
  </si>
  <si>
    <t>Total liabilities and equity</t>
  </si>
  <si>
    <t>Statement of income</t>
  </si>
  <si>
    <t>For the three-month period ended 31 March 2025 (Unaudited)</t>
  </si>
  <si>
    <t>Baht</t>
  </si>
  <si>
    <t>For the three-month</t>
  </si>
  <si>
    <t>period ended</t>
  </si>
  <si>
    <t>31 March 2024</t>
  </si>
  <si>
    <t>Revenue</t>
  </si>
  <si>
    <t>Insurance revenue</t>
  </si>
  <si>
    <t>Insurance service expenses</t>
  </si>
  <si>
    <t>Net expense from reinsurance contracts held</t>
  </si>
  <si>
    <t>Insurance service result</t>
  </si>
  <si>
    <t>Investment income</t>
  </si>
  <si>
    <t>Net investment income</t>
  </si>
  <si>
    <t>Finance expense from insurance contracts issued</t>
  </si>
  <si>
    <t>Finance income from reinsurance contracts held</t>
  </si>
  <si>
    <t>Net insurance finance expenses</t>
  </si>
  <si>
    <t>Net investment income and insurance finance expenses</t>
  </si>
  <si>
    <t>Other operating expenses</t>
  </si>
  <si>
    <t>Expected credit losses</t>
  </si>
  <si>
    <t>Other income</t>
  </si>
  <si>
    <t>Profit before income tax</t>
  </si>
  <si>
    <t>Income tax expenses</t>
  </si>
  <si>
    <t>2, 11</t>
  </si>
  <si>
    <t>Profit for the period</t>
  </si>
  <si>
    <t>Statement of comprehensive income</t>
  </si>
  <si>
    <t>Other comprehensive income (loss)</t>
  </si>
  <si>
    <t>Items that will be reclassified subsequently to profit or loss</t>
  </si>
  <si>
    <t>Finance costs from insurance contracts issued</t>
  </si>
  <si>
    <t>Total items that will be reclassified subsequently to profit or loss</t>
  </si>
  <si>
    <t>Items that will not be reclassified subsequently to profit or loss</t>
  </si>
  <si>
    <t xml:space="preserve">Loss on equity instruments designated to be measured at fair value </t>
  </si>
  <si>
    <t>through other comprehensive income</t>
  </si>
  <si>
    <t xml:space="preserve"> </t>
  </si>
  <si>
    <t xml:space="preserve">Income tax relating to items that will not be reclassified </t>
  </si>
  <si>
    <t>subsequently to profit or loss</t>
  </si>
  <si>
    <t>Total items that will not be reclassified subsequently to profit or loss</t>
  </si>
  <si>
    <t>Other comprehensive loss for the period</t>
  </si>
  <si>
    <t>2, 3</t>
  </si>
  <si>
    <t>Total comprehensive income (loss) for the period</t>
  </si>
  <si>
    <t>Earnings per share</t>
  </si>
  <si>
    <t>Basic earnings per share</t>
  </si>
  <si>
    <t>จำนวนหุ้นสามัญ</t>
  </si>
  <si>
    <t>Statement of changes in equity</t>
  </si>
  <si>
    <t>Other components of equity</t>
  </si>
  <si>
    <t xml:space="preserve">Equity instruments </t>
  </si>
  <si>
    <t xml:space="preserve">measured at fair value </t>
  </si>
  <si>
    <t>Insurance and</t>
  </si>
  <si>
    <t>Total</t>
  </si>
  <si>
    <t>Issued and paid-up</t>
  </si>
  <si>
    <t>Share premium on</t>
  </si>
  <si>
    <t xml:space="preserve">Appropriated - </t>
  </si>
  <si>
    <t xml:space="preserve">through other </t>
  </si>
  <si>
    <t xml:space="preserve">reinsurance </t>
  </si>
  <si>
    <t>other components</t>
  </si>
  <si>
    <t>share capital</t>
  </si>
  <si>
    <t>ordinary shares</t>
  </si>
  <si>
    <t>Legal reserve</t>
  </si>
  <si>
    <t>Unappropriated</t>
  </si>
  <si>
    <t>comprehensive income</t>
  </si>
  <si>
    <t xml:space="preserve"> financial reserve</t>
  </si>
  <si>
    <t>of equity - net</t>
  </si>
  <si>
    <t>Balance as at 1 January 2024 - as previously reported</t>
  </si>
  <si>
    <t>Adjustment on initial application of TFRS 17,  net of tax</t>
  </si>
  <si>
    <t>Balance as at 1 January 2024 - as restated</t>
  </si>
  <si>
    <t>Profit for the period - as restated</t>
  </si>
  <si>
    <t>Other comprehensive loss for the period - as restated</t>
  </si>
  <si>
    <t>Total comprehensive income (loss) for the period - as restated</t>
  </si>
  <si>
    <t>Balance as at 31 March 2024 - as restated</t>
  </si>
  <si>
    <t>Balance as at 31 December 2024 - as previously reported</t>
  </si>
  <si>
    <t>Balance as at 31 December 2024 - as restated</t>
  </si>
  <si>
    <t>Balance as at 31 March 2025 - as restated</t>
  </si>
  <si>
    <t xml:space="preserve">Statement of cash flows </t>
  </si>
  <si>
    <t>Cash flows from operating activities</t>
  </si>
  <si>
    <t>Premiums received</t>
  </si>
  <si>
    <t xml:space="preserve">Net insurance premium paid and other directly </t>
  </si>
  <si>
    <t xml:space="preserve">   attributable expenses regarding reinsurance</t>
  </si>
  <si>
    <t>Recoveries from reinsurance</t>
  </si>
  <si>
    <t>Incurred claims and other directly attributable expenses paid</t>
  </si>
  <si>
    <t>Insurance acquisition cash flows</t>
  </si>
  <si>
    <t>Interest income</t>
  </si>
  <si>
    <t>Tax expense</t>
  </si>
  <si>
    <t>Cash receipt for financial assets</t>
  </si>
  <si>
    <t>Cash payments for financial assets</t>
  </si>
  <si>
    <t>Net cash provided by operating activities</t>
  </si>
  <si>
    <t>กระแสเงินสดได้มา (ใช้ไป) จากกิจกรรมลงทุน</t>
  </si>
  <si>
    <t xml:space="preserve">     กระแสเงินสดได้มา</t>
  </si>
  <si>
    <t xml:space="preserve">        ทรัพย์สินรอการขาย</t>
  </si>
  <si>
    <t xml:space="preserve">           เงินสดสุทธิได้มาจากกิจกรรมลงทุน</t>
  </si>
  <si>
    <t>Cash flows from investing activities</t>
  </si>
  <si>
    <t>Acquisition of equipment</t>
  </si>
  <si>
    <t>Payment for intangible assets</t>
  </si>
  <si>
    <t>Net cash used in investing activities</t>
  </si>
  <si>
    <t>Cash flows from financing activities</t>
  </si>
  <si>
    <t>Net cash flows used in financing activities</t>
  </si>
  <si>
    <t>Net increase in cash and cash equivalents</t>
  </si>
  <si>
    <t>Cash and cash equivalents at 1 January</t>
  </si>
  <si>
    <t>Cash and cash equivalents at 31 March</t>
  </si>
  <si>
    <t>2, 3, 4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</si>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</sst>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#,##0_);\(#,##0.00\)"/>
    <numFmt numFmtId="169" formatCode="#,##0.00;\(#,##0.00\)"/>
    <numFmt numFmtId="170" formatCode="#,##0_ ;\-#,##0"/>
  </numFmts>
  <fonts count="21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indexed="8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6" fillId="0" borderId="0"/>
    <xf numFmtId="164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NumberFormat="1" applyFont="1" applyAlignment="1">
      <alignment vertical="center"/>
    </xf>
    <xf numFmtId="40" fontId="4" fillId="0" borderId="0" xfId="2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49" fontId="4" fillId="0" borderId="0" xfId="3" applyNumberFormat="1" applyFont="1" applyAlignment="1">
      <alignment horizontal="justify"/>
    </xf>
    <xf numFmtId="0" fontId="7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39" fontId="5" fillId="0" borderId="0" xfId="1" applyNumberFormat="1" applyFont="1" applyFill="1" applyBorder="1" applyAlignment="1">
      <alignment horizontal="center" vertical="center"/>
    </xf>
    <xf numFmtId="49" fontId="5" fillId="0" borderId="2" xfId="1" quotePrefix="1" applyNumberFormat="1" applyFont="1" applyFill="1" applyBorder="1" applyAlignment="1">
      <alignment horizontal="center" vertical="center"/>
    </xf>
    <xf numFmtId="39" fontId="5" fillId="0" borderId="2" xfId="1" applyNumberFormat="1" applyFont="1" applyFill="1" applyBorder="1" applyAlignment="1">
      <alignment horizontal="center" vertical="center"/>
    </xf>
    <xf numFmtId="49" fontId="5" fillId="0" borderId="0" xfId="1" quotePrefix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9" fontId="5" fillId="0" borderId="1" xfId="1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39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4" applyNumberFormat="1" applyFont="1" applyFill="1" applyBorder="1" applyAlignment="1">
      <alignment horizontal="right" wrapText="1"/>
    </xf>
    <xf numFmtId="165" fontId="2" fillId="0" borderId="3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9" fontId="5" fillId="0" borderId="0" xfId="1" applyNumberFormat="1" applyFont="1" applyFill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2" fillId="0" borderId="4" xfId="1" applyNumberFormat="1" applyFont="1" applyFill="1" applyBorder="1" applyAlignment="1">
      <alignment vertical="center"/>
    </xf>
    <xf numFmtId="40" fontId="4" fillId="0" borderId="0" xfId="2" applyNumberFormat="1" applyFont="1"/>
    <xf numFmtId="0" fontId="5" fillId="0" borderId="0" xfId="0" applyFont="1" applyAlignment="1">
      <alignment vertical="center"/>
    </xf>
    <xf numFmtId="39" fontId="5" fillId="0" borderId="0" xfId="1" applyNumberFormat="1" applyFont="1" applyAlignment="1">
      <alignment vertical="center"/>
    </xf>
    <xf numFmtId="39" fontId="5" fillId="0" borderId="0" xfId="0" quotePrefix="1" applyNumberFormat="1" applyFont="1" applyAlignment="1">
      <alignment horizontal="left" vertical="center"/>
    </xf>
    <xf numFmtId="165" fontId="5" fillId="0" borderId="5" xfId="1" applyNumberFormat="1" applyFont="1" applyBorder="1" applyAlignment="1">
      <alignment vertical="center"/>
    </xf>
    <xf numFmtId="39" fontId="5" fillId="0" borderId="0" xfId="0" quotePrefix="1" applyNumberFormat="1" applyFont="1" applyAlignment="1">
      <alignment vertical="center"/>
    </xf>
    <xf numFmtId="43" fontId="5" fillId="0" borderId="0" xfId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1" applyNumberFormat="1" applyFont="1" applyFill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2" fillId="0" borderId="3" xfId="1" applyNumberFormat="1" applyFont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49" fontId="8" fillId="0" borderId="0" xfId="5" applyNumberFormat="1" applyFont="1" applyAlignment="1">
      <alignment vertical="center"/>
    </xf>
    <xf numFmtId="0" fontId="8" fillId="0" borderId="0" xfId="6" applyNumberFormat="1" applyFont="1" applyFill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43" fontId="8" fillId="0" borderId="0" xfId="6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43" fontId="4" fillId="0" borderId="0" xfId="6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8" fillId="0" borderId="0" xfId="5" quotePrefix="1" applyFont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43" fontId="4" fillId="0" borderId="0" xfId="6" applyFont="1" applyFill="1" applyAlignment="1">
      <alignment vertical="center" shrinkToFit="1"/>
    </xf>
    <xf numFmtId="167" fontId="4" fillId="0" borderId="2" xfId="1" applyNumberFormat="1" applyFont="1" applyFill="1" applyBorder="1" applyAlignment="1">
      <alignment vertical="center"/>
    </xf>
    <xf numFmtId="39" fontId="8" fillId="0" borderId="0" xfId="5" applyNumberFormat="1" applyFont="1" applyAlignment="1">
      <alignment vertical="center"/>
    </xf>
    <xf numFmtId="168" fontId="8" fillId="0" borderId="0" xfId="6" applyNumberFormat="1" applyFont="1" applyFill="1" applyAlignment="1">
      <alignment vertical="center"/>
    </xf>
    <xf numFmtId="40" fontId="8" fillId="0" borderId="0" xfId="5" applyNumberFormat="1" applyFont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40" fontId="4" fillId="0" borderId="0" xfId="6" applyNumberFormat="1" applyFont="1" applyFill="1" applyAlignment="1">
      <alignment vertical="center"/>
    </xf>
    <xf numFmtId="43" fontId="8" fillId="0" borderId="0" xfId="6" applyFont="1" applyFill="1" applyBorder="1" applyAlignment="1">
      <alignment vertical="center" shrinkToFit="1"/>
    </xf>
    <xf numFmtId="40" fontId="8" fillId="0" borderId="0" xfId="6" applyNumberFormat="1" applyFont="1" applyFill="1" applyAlignment="1">
      <alignment vertical="center"/>
    </xf>
    <xf numFmtId="0" fontId="4" fillId="0" borderId="0" xfId="5" applyFont="1" applyAlignment="1">
      <alignment horizontal="left" vertical="center"/>
    </xf>
    <xf numFmtId="15" fontId="8" fillId="0" borderId="0" xfId="6" quotePrefix="1" applyNumberFormat="1" applyFont="1" applyFill="1" applyBorder="1" applyAlignment="1">
      <alignment horizontal="center" vertical="center"/>
    </xf>
    <xf numFmtId="166" fontId="4" fillId="0" borderId="4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Border="1" applyAlignment="1">
      <alignment horizontal="center" vertical="center"/>
    </xf>
    <xf numFmtId="40" fontId="8" fillId="0" borderId="0" xfId="6" applyNumberFormat="1" applyFont="1" applyFill="1" applyBorder="1" applyAlignment="1">
      <alignment vertical="center"/>
    </xf>
    <xf numFmtId="0" fontId="11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166" fontId="12" fillId="0" borderId="4" xfId="1" applyNumberFormat="1" applyFont="1" applyFill="1" applyBorder="1" applyAlignment="1">
      <alignment vertical="center"/>
    </xf>
    <xf numFmtId="166" fontId="12" fillId="0" borderId="2" xfId="1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43" fontId="8" fillId="0" borderId="0" xfId="6" applyFont="1" applyFill="1" applyBorder="1" applyAlignment="1">
      <alignment vertical="center"/>
    </xf>
    <xf numFmtId="169" fontId="8" fillId="0" borderId="5" xfId="6" applyNumberFormat="1" applyFont="1" applyFill="1" applyBorder="1" applyAlignment="1">
      <alignment horizontal="right" vertical="center"/>
    </xf>
    <xf numFmtId="43" fontId="8" fillId="0" borderId="0" xfId="6" applyFont="1" applyFill="1" applyAlignment="1">
      <alignment horizontal="center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43" fontId="13" fillId="0" borderId="0" xfId="6" applyFont="1" applyFill="1" applyBorder="1" applyAlignment="1">
      <alignment vertical="center"/>
    </xf>
    <xf numFmtId="170" fontId="13" fillId="0" borderId="0" xfId="6" applyNumberFormat="1" applyFont="1" applyFill="1" applyBorder="1" applyAlignment="1">
      <alignment horizontal="right" vertical="center"/>
    </xf>
    <xf numFmtId="43" fontId="8" fillId="0" borderId="0" xfId="5" applyNumberFormat="1" applyFont="1" applyAlignment="1">
      <alignment vertical="center"/>
    </xf>
    <xf numFmtId="0" fontId="14" fillId="0" borderId="0" xfId="0" applyFont="1" applyAlignment="1">
      <alignment vertical="center"/>
    </xf>
    <xf numFmtId="39" fontId="5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 vertical="top"/>
    </xf>
    <xf numFmtId="39" fontId="5" fillId="0" borderId="0" xfId="0" applyNumberFormat="1" applyFont="1" applyAlignment="1">
      <alignment vertical="center" wrapText="1"/>
    </xf>
    <xf numFmtId="39" fontId="5" fillId="0" borderId="0" xfId="0" applyNumberFormat="1" applyFont="1"/>
    <xf numFmtId="39" fontId="5" fillId="0" borderId="0" xfId="0" applyNumberFormat="1" applyFont="1" applyAlignment="1">
      <alignment horizontal="center" vertical="center" wrapText="1"/>
    </xf>
    <xf numFmtId="0" fontId="8" fillId="0" borderId="0" xfId="1" applyNumberFormat="1" applyFont="1" applyFill="1" applyAlignment="1">
      <alignment horizontal="center" vertical="center"/>
    </xf>
    <xf numFmtId="39" fontId="8" fillId="0" borderId="1" xfId="0" applyNumberFormat="1" applyFont="1" applyBorder="1" applyAlignment="1">
      <alignment horizontal="center" vertical="center"/>
    </xf>
    <xf numFmtId="39" fontId="8" fillId="0" borderId="0" xfId="0" applyNumberFormat="1" applyFont="1" applyAlignment="1">
      <alignment horizontal="center" vertical="center"/>
    </xf>
    <xf numFmtId="166" fontId="8" fillId="0" borderId="0" xfId="4" applyNumberFormat="1" applyFont="1" applyFill="1" applyBorder="1" applyAlignment="1">
      <alignment horizontal="center" wrapText="1"/>
    </xf>
    <xf numFmtId="166" fontId="2" fillId="0" borderId="0" xfId="1" applyNumberFormat="1" applyFont="1" applyFill="1" applyAlignment="1">
      <alignment vertical="center"/>
    </xf>
    <xf numFmtId="166" fontId="4" fillId="0" borderId="0" xfId="4" applyNumberFormat="1" applyFont="1" applyFill="1" applyBorder="1" applyAlignment="1">
      <alignment horizontal="right" wrapText="1"/>
    </xf>
    <xf numFmtId="166" fontId="8" fillId="0" borderId="1" xfId="4" applyNumberFormat="1" applyFont="1" applyFill="1" applyBorder="1" applyAlignment="1">
      <alignment horizontal="right" wrapText="1"/>
    </xf>
    <xf numFmtId="166" fontId="15" fillId="0" borderId="0" xfId="4" applyNumberFormat="1" applyFont="1" applyFill="1" applyBorder="1" applyAlignment="1">
      <alignment horizontal="right" wrapText="1"/>
    </xf>
    <xf numFmtId="40" fontId="16" fillId="0" borderId="0" xfId="3" applyNumberFormat="1" applyFont="1"/>
    <xf numFmtId="166" fontId="4" fillId="0" borderId="2" xfId="4" applyNumberFormat="1" applyFont="1" applyFill="1" applyBorder="1" applyAlignment="1">
      <alignment horizontal="right" wrapText="1"/>
    </xf>
    <xf numFmtId="39" fontId="12" fillId="0" borderId="0" xfId="0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4" fillId="0" borderId="3" xfId="4" applyNumberFormat="1" applyFont="1" applyFill="1" applyBorder="1" applyAlignment="1">
      <alignment horizontal="right" wrapText="1"/>
    </xf>
    <xf numFmtId="169" fontId="5" fillId="0" borderId="0" xfId="7" applyNumberFormat="1" applyFont="1" applyFill="1" applyBorder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9" fontId="5" fillId="0" borderId="0" xfId="7" applyNumberFormat="1" applyFont="1" applyFill="1" applyBorder="1" applyAlignment="1">
      <alignment vertical="center"/>
    </xf>
    <xf numFmtId="166" fontId="15" fillId="0" borderId="1" xfId="4" applyNumberFormat="1" applyFont="1" applyFill="1" applyBorder="1" applyAlignment="1">
      <alignment horizontal="right" wrapText="1"/>
    </xf>
    <xf numFmtId="166" fontId="17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39" fontId="4" fillId="0" borderId="0" xfId="3" applyNumberFormat="1" applyFont="1" applyAlignment="1">
      <alignment horizontal="left" vertical="center"/>
    </xf>
    <xf numFmtId="0" fontId="8" fillId="0" borderId="4" xfId="6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6" fontId="8" fillId="0" borderId="0" xfId="1" applyNumberFormat="1" applyFont="1" applyFill="1" applyBorder="1" applyAlignment="1" applyProtection="1">
      <alignment vertical="center"/>
    </xf>
    <xf numFmtId="43" fontId="8" fillId="0" borderId="0" xfId="1" applyFont="1" applyFill="1" applyBorder="1" applyAlignment="1" applyProtection="1">
      <alignment vertical="center"/>
    </xf>
    <xf numFmtId="169" fontId="8" fillId="0" borderId="0" xfId="0" applyNumberFormat="1" applyFont="1" applyAlignment="1">
      <alignment vertical="center"/>
    </xf>
    <xf numFmtId="43" fontId="19" fillId="0" borderId="0" xfId="1" applyFont="1" applyFill="1" applyBorder="1" applyAlignment="1" applyProtection="1">
      <alignment vertical="center"/>
    </xf>
    <xf numFmtId="49" fontId="2" fillId="0" borderId="0" xfId="0" applyNumberFormat="1" applyFont="1" applyAlignment="1">
      <alignment horizontal="center" vertical="center"/>
    </xf>
    <xf numFmtId="166" fontId="4" fillId="0" borderId="4" xfId="1" applyNumberFormat="1" applyFont="1" applyFill="1" applyBorder="1" applyAlignment="1" applyProtection="1">
      <alignment vertical="center"/>
    </xf>
    <xf numFmtId="49" fontId="5" fillId="0" borderId="0" xfId="0" applyNumberFormat="1" applyFont="1" applyAlignment="1">
      <alignment horizontal="center" vertical="center"/>
    </xf>
    <xf numFmtId="43" fontId="8" fillId="0" borderId="4" xfId="1" applyFont="1" applyFill="1" applyBorder="1" applyAlignment="1" applyProtection="1">
      <alignment vertical="center"/>
    </xf>
    <xf numFmtId="169" fontId="19" fillId="0" borderId="0" xfId="0" applyNumberFormat="1" applyFont="1" applyAlignment="1">
      <alignment vertical="center"/>
    </xf>
    <xf numFmtId="166" fontId="4" fillId="0" borderId="4" xfId="4" applyNumberFormat="1" applyFont="1" applyFill="1" applyBorder="1" applyAlignment="1">
      <alignment horizontal="right" wrapText="1"/>
    </xf>
    <xf numFmtId="169" fontId="4" fillId="0" borderId="0" xfId="0" applyNumberFormat="1" applyFont="1" applyAlignment="1">
      <alignment vertical="center"/>
    </xf>
    <xf numFmtId="169" fontId="20" fillId="0" borderId="0" xfId="0" applyNumberFormat="1" applyFont="1" applyAlignment="1">
      <alignment vertical="center"/>
    </xf>
    <xf numFmtId="39" fontId="14" fillId="0" borderId="0" xfId="0" applyNumberFormat="1" applyFont="1" applyAlignment="1">
      <alignment vertical="center"/>
    </xf>
    <xf numFmtId="169" fontId="8" fillId="0" borderId="1" xfId="0" applyNumberFormat="1" applyFont="1" applyBorder="1" applyAlignment="1">
      <alignment vertical="center"/>
    </xf>
    <xf numFmtId="166" fontId="4" fillId="0" borderId="1" xfId="4" applyNumberFormat="1" applyFont="1" applyFill="1" applyBorder="1" applyAlignment="1">
      <alignment horizontal="right" wrapText="1"/>
    </xf>
    <xf numFmtId="167" fontId="8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7" fontId="8" fillId="0" borderId="0" xfId="1" applyNumberFormat="1" applyFont="1" applyFill="1" applyBorder="1" applyAlignment="1" applyProtection="1">
      <alignment vertical="center"/>
    </xf>
    <xf numFmtId="167" fontId="4" fillId="0" borderId="3" xfId="1" applyNumberFormat="1" applyFont="1" applyFill="1" applyBorder="1" applyAlignment="1" applyProtection="1">
      <alignment vertical="center"/>
    </xf>
    <xf numFmtId="39" fontId="7" fillId="0" borderId="0" xfId="0" applyNumberFormat="1" applyFont="1" applyAlignment="1">
      <alignment vertical="center"/>
    </xf>
    <xf numFmtId="39" fontId="5" fillId="0" borderId="5" xfId="0" applyNumberFormat="1" applyFont="1" applyBorder="1" applyAlignment="1">
      <alignment vertical="center"/>
    </xf>
    <xf numFmtId="39" fontId="5" fillId="0" borderId="1" xfId="1" applyNumberFormat="1" applyFont="1" applyFill="1" applyBorder="1" applyAlignment="1">
      <alignment horizontal="center"/>
    </xf>
    <xf numFmtId="39" fontId="5" fillId="0" borderId="1" xfId="0" applyNumberFormat="1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39" fontId="5" fillId="0" borderId="4" xfId="0" applyNumberFormat="1" applyFont="1" applyBorder="1" applyAlignment="1">
      <alignment horizontal="center" vertical="center" wrapText="1"/>
    </xf>
    <xf numFmtId="39" fontId="2" fillId="0" borderId="0" xfId="0" applyNumberFormat="1" applyFont="1" applyAlignment="1">
      <alignment horizontal="left" vertical="top"/>
    </xf>
    <xf numFmtId="39" fontId="2" fillId="0" borderId="0" xfId="0" applyNumberFormat="1" applyFont="1" applyAlignment="1">
      <alignment horizontal="left" vertical="center"/>
    </xf>
    <xf numFmtId="39" fontId="4" fillId="0" borderId="0" xfId="3" applyNumberFormat="1" applyFont="1" applyAlignment="1">
      <alignment horizontal="left" vertical="center"/>
    </xf>
  </cellXfs>
  <cellStyles count="8">
    <cellStyle name="Comma" xfId="1" builtinId="3"/>
    <cellStyle name="Comma 12" xfId="4" xr:uid="{2732A7B6-013F-4553-B572-B97C39643E7A}"/>
    <cellStyle name="Comma 3" xfId="6" xr:uid="{D8F68AA1-9899-4B65-AA56-548E97C8D8E4}"/>
    <cellStyle name="Normal" xfId="0" builtinId="0"/>
    <cellStyle name="Normal 2 2" xfId="3" xr:uid="{98DFC774-DF70-4124-9A04-11ABA7BE2CF4}"/>
    <cellStyle name="Normal 3" xfId="5" xr:uid="{404C7131-3B3E-46B9-A36D-3D9C75EAAE49}"/>
    <cellStyle name="เครื่องหมายจุลภาค 2" xfId="7" xr:uid="{085CC5CD-C362-4C69-81FD-A25422D22C89}"/>
    <cellStyle name="ปกติ_Sheet1" xfId="2" xr:uid="{724151F1-C9F1-4591-BD90-7F3BC59C87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Audit\Client\2025\Charan\Q1%202025%20Reissue\FS%20revised%2030.10.2025\01%20TFS&amp;EFS%20Q1.2025%20-%20CHR%20reissue%20-%20V3%2030.10.2025.xls" TargetMode="External"/><Relationship Id="rId1" Type="http://schemas.openxmlformats.org/officeDocument/2006/relationships/externalLinkPath" Target="file:///S:\Audit\Client\2025\Charan\Q1%202025%20Reissue\FS%20revised%2030.10.2025\01%20TFS&amp;EFS%20Q1.2025%20-%20CHR%20reissue%20-%20V3%2030.10.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TH"/>
      <sheetName val="PL-TH"/>
      <sheetName val="EQ-TH not use"/>
      <sheetName val="EQ-TH"/>
      <sheetName val="CF-TH"/>
      <sheetName val="BS-EN"/>
      <sheetName val="PL-EN"/>
      <sheetName val="EQ-EN"/>
      <sheetName val="CF-EN"/>
      <sheetName val="Leedsheet Q1 25 revise"/>
      <sheetName val="Leedsheet Q1 25"/>
      <sheetName val="Leedsheet Q1 24"/>
      <sheetName val="Lead TFRS4"/>
      <sheetName val="Leedsheet Q4 24"/>
      <sheetName val="Leedsheet 2023"/>
      <sheetName val="Composition"/>
      <sheetName val="Profit Loss"/>
      <sheetName val="Restate effect - BS_2024"/>
      <sheetName val="Restate effect - PL_2023"/>
      <sheetName val="Restate effect - BS_2023"/>
    </sheetNames>
    <sheetDataSet>
      <sheetData sheetId="0"/>
      <sheetData sheetId="1"/>
      <sheetData sheetId="2"/>
      <sheetData sheetId="3">
        <row r="22">
          <cell r="R22">
            <v>598116190.38999999</v>
          </cell>
        </row>
        <row r="45">
          <cell r="R45">
            <v>582598633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6F78D-2C30-458A-ABA9-833513D33919}">
  <sheetPr>
    <tabColor theme="3" tint="0.39997558519241921"/>
  </sheetPr>
  <dimension ref="A1:H65"/>
  <sheetViews>
    <sheetView tabSelected="1" view="pageBreakPreview" zoomScaleNormal="100" zoomScaleSheetLayoutView="100" workbookViewId="0">
      <selection activeCell="K8" sqref="K8"/>
    </sheetView>
  </sheetViews>
  <sheetFormatPr defaultColWidth="9" defaultRowHeight="21.95" customHeight="1" x14ac:dyDescent="0.2"/>
  <cols>
    <col min="1" max="1" width="36.375" style="4" customWidth="1"/>
    <col min="2" max="2" width="6.125" style="34" customWidth="1"/>
    <col min="3" max="3" width="0.875" style="24" customWidth="1"/>
    <col min="4" max="4" width="12.625" style="24" customWidth="1"/>
    <col min="5" max="5" width="0.875" style="24" customWidth="1"/>
    <col min="6" max="6" width="12.625" style="24" customWidth="1"/>
    <col min="7" max="7" width="0.875" style="24" customWidth="1"/>
    <col min="8" max="8" width="12.625" style="24" customWidth="1"/>
    <col min="9" max="256" width="9" style="4"/>
    <col min="257" max="257" width="36.375" style="4" customWidth="1"/>
    <col min="258" max="258" width="6.125" style="4" customWidth="1"/>
    <col min="259" max="259" width="0.875" style="4" customWidth="1"/>
    <col min="260" max="260" width="12.625" style="4" customWidth="1"/>
    <col min="261" max="261" width="0.875" style="4" customWidth="1"/>
    <col min="262" max="262" width="12.625" style="4" customWidth="1"/>
    <col min="263" max="263" width="0.875" style="4" customWidth="1"/>
    <col min="264" max="264" width="12.625" style="4" customWidth="1"/>
    <col min="265" max="512" width="9" style="4"/>
    <col min="513" max="513" width="36.375" style="4" customWidth="1"/>
    <col min="514" max="514" width="6.125" style="4" customWidth="1"/>
    <col min="515" max="515" width="0.875" style="4" customWidth="1"/>
    <col min="516" max="516" width="12.625" style="4" customWidth="1"/>
    <col min="517" max="517" width="0.875" style="4" customWidth="1"/>
    <col min="518" max="518" width="12.625" style="4" customWidth="1"/>
    <col min="519" max="519" width="0.875" style="4" customWidth="1"/>
    <col min="520" max="520" width="12.625" style="4" customWidth="1"/>
    <col min="521" max="768" width="9" style="4"/>
    <col min="769" max="769" width="36.375" style="4" customWidth="1"/>
    <col min="770" max="770" width="6.125" style="4" customWidth="1"/>
    <col min="771" max="771" width="0.875" style="4" customWidth="1"/>
    <col min="772" max="772" width="12.625" style="4" customWidth="1"/>
    <col min="773" max="773" width="0.875" style="4" customWidth="1"/>
    <col min="774" max="774" width="12.625" style="4" customWidth="1"/>
    <col min="775" max="775" width="0.875" style="4" customWidth="1"/>
    <col min="776" max="776" width="12.625" style="4" customWidth="1"/>
    <col min="777" max="1024" width="9" style="4"/>
    <col min="1025" max="1025" width="36.375" style="4" customWidth="1"/>
    <col min="1026" max="1026" width="6.125" style="4" customWidth="1"/>
    <col min="1027" max="1027" width="0.875" style="4" customWidth="1"/>
    <col min="1028" max="1028" width="12.625" style="4" customWidth="1"/>
    <col min="1029" max="1029" width="0.875" style="4" customWidth="1"/>
    <col min="1030" max="1030" width="12.625" style="4" customWidth="1"/>
    <col min="1031" max="1031" width="0.875" style="4" customWidth="1"/>
    <col min="1032" max="1032" width="12.625" style="4" customWidth="1"/>
    <col min="1033" max="1280" width="9" style="4"/>
    <col min="1281" max="1281" width="36.375" style="4" customWidth="1"/>
    <col min="1282" max="1282" width="6.125" style="4" customWidth="1"/>
    <col min="1283" max="1283" width="0.875" style="4" customWidth="1"/>
    <col min="1284" max="1284" width="12.625" style="4" customWidth="1"/>
    <col min="1285" max="1285" width="0.875" style="4" customWidth="1"/>
    <col min="1286" max="1286" width="12.625" style="4" customWidth="1"/>
    <col min="1287" max="1287" width="0.875" style="4" customWidth="1"/>
    <col min="1288" max="1288" width="12.625" style="4" customWidth="1"/>
    <col min="1289" max="1536" width="9" style="4"/>
    <col min="1537" max="1537" width="36.375" style="4" customWidth="1"/>
    <col min="1538" max="1538" width="6.125" style="4" customWidth="1"/>
    <col min="1539" max="1539" width="0.875" style="4" customWidth="1"/>
    <col min="1540" max="1540" width="12.625" style="4" customWidth="1"/>
    <col min="1541" max="1541" width="0.875" style="4" customWidth="1"/>
    <col min="1542" max="1542" width="12.625" style="4" customWidth="1"/>
    <col min="1543" max="1543" width="0.875" style="4" customWidth="1"/>
    <col min="1544" max="1544" width="12.625" style="4" customWidth="1"/>
    <col min="1545" max="1792" width="9" style="4"/>
    <col min="1793" max="1793" width="36.375" style="4" customWidth="1"/>
    <col min="1794" max="1794" width="6.125" style="4" customWidth="1"/>
    <col min="1795" max="1795" width="0.875" style="4" customWidth="1"/>
    <col min="1796" max="1796" width="12.625" style="4" customWidth="1"/>
    <col min="1797" max="1797" width="0.875" style="4" customWidth="1"/>
    <col min="1798" max="1798" width="12.625" style="4" customWidth="1"/>
    <col min="1799" max="1799" width="0.875" style="4" customWidth="1"/>
    <col min="1800" max="1800" width="12.625" style="4" customWidth="1"/>
    <col min="1801" max="2048" width="9" style="4"/>
    <col min="2049" max="2049" width="36.375" style="4" customWidth="1"/>
    <col min="2050" max="2050" width="6.125" style="4" customWidth="1"/>
    <col min="2051" max="2051" width="0.875" style="4" customWidth="1"/>
    <col min="2052" max="2052" width="12.625" style="4" customWidth="1"/>
    <col min="2053" max="2053" width="0.875" style="4" customWidth="1"/>
    <col min="2054" max="2054" width="12.625" style="4" customWidth="1"/>
    <col min="2055" max="2055" width="0.875" style="4" customWidth="1"/>
    <col min="2056" max="2056" width="12.625" style="4" customWidth="1"/>
    <col min="2057" max="2304" width="9" style="4"/>
    <col min="2305" max="2305" width="36.375" style="4" customWidth="1"/>
    <col min="2306" max="2306" width="6.125" style="4" customWidth="1"/>
    <col min="2307" max="2307" width="0.875" style="4" customWidth="1"/>
    <col min="2308" max="2308" width="12.625" style="4" customWidth="1"/>
    <col min="2309" max="2309" width="0.875" style="4" customWidth="1"/>
    <col min="2310" max="2310" width="12.625" style="4" customWidth="1"/>
    <col min="2311" max="2311" width="0.875" style="4" customWidth="1"/>
    <col min="2312" max="2312" width="12.625" style="4" customWidth="1"/>
    <col min="2313" max="2560" width="9" style="4"/>
    <col min="2561" max="2561" width="36.375" style="4" customWidth="1"/>
    <col min="2562" max="2562" width="6.125" style="4" customWidth="1"/>
    <col min="2563" max="2563" width="0.875" style="4" customWidth="1"/>
    <col min="2564" max="2564" width="12.625" style="4" customWidth="1"/>
    <col min="2565" max="2565" width="0.875" style="4" customWidth="1"/>
    <col min="2566" max="2566" width="12.625" style="4" customWidth="1"/>
    <col min="2567" max="2567" width="0.875" style="4" customWidth="1"/>
    <col min="2568" max="2568" width="12.625" style="4" customWidth="1"/>
    <col min="2569" max="2816" width="9" style="4"/>
    <col min="2817" max="2817" width="36.375" style="4" customWidth="1"/>
    <col min="2818" max="2818" width="6.125" style="4" customWidth="1"/>
    <col min="2819" max="2819" width="0.875" style="4" customWidth="1"/>
    <col min="2820" max="2820" width="12.625" style="4" customWidth="1"/>
    <col min="2821" max="2821" width="0.875" style="4" customWidth="1"/>
    <col min="2822" max="2822" width="12.625" style="4" customWidth="1"/>
    <col min="2823" max="2823" width="0.875" style="4" customWidth="1"/>
    <col min="2824" max="2824" width="12.625" style="4" customWidth="1"/>
    <col min="2825" max="3072" width="9" style="4"/>
    <col min="3073" max="3073" width="36.375" style="4" customWidth="1"/>
    <col min="3074" max="3074" width="6.125" style="4" customWidth="1"/>
    <col min="3075" max="3075" width="0.875" style="4" customWidth="1"/>
    <col min="3076" max="3076" width="12.625" style="4" customWidth="1"/>
    <col min="3077" max="3077" width="0.875" style="4" customWidth="1"/>
    <col min="3078" max="3078" width="12.625" style="4" customWidth="1"/>
    <col min="3079" max="3079" width="0.875" style="4" customWidth="1"/>
    <col min="3080" max="3080" width="12.625" style="4" customWidth="1"/>
    <col min="3081" max="3328" width="9" style="4"/>
    <col min="3329" max="3329" width="36.375" style="4" customWidth="1"/>
    <col min="3330" max="3330" width="6.125" style="4" customWidth="1"/>
    <col min="3331" max="3331" width="0.875" style="4" customWidth="1"/>
    <col min="3332" max="3332" width="12.625" style="4" customWidth="1"/>
    <col min="3333" max="3333" width="0.875" style="4" customWidth="1"/>
    <col min="3334" max="3334" width="12.625" style="4" customWidth="1"/>
    <col min="3335" max="3335" width="0.875" style="4" customWidth="1"/>
    <col min="3336" max="3336" width="12.625" style="4" customWidth="1"/>
    <col min="3337" max="3584" width="9" style="4"/>
    <col min="3585" max="3585" width="36.375" style="4" customWidth="1"/>
    <col min="3586" max="3586" width="6.125" style="4" customWidth="1"/>
    <col min="3587" max="3587" width="0.875" style="4" customWidth="1"/>
    <col min="3588" max="3588" width="12.625" style="4" customWidth="1"/>
    <col min="3589" max="3589" width="0.875" style="4" customWidth="1"/>
    <col min="3590" max="3590" width="12.625" style="4" customWidth="1"/>
    <col min="3591" max="3591" width="0.875" style="4" customWidth="1"/>
    <col min="3592" max="3592" width="12.625" style="4" customWidth="1"/>
    <col min="3593" max="3840" width="9" style="4"/>
    <col min="3841" max="3841" width="36.375" style="4" customWidth="1"/>
    <col min="3842" max="3842" width="6.125" style="4" customWidth="1"/>
    <col min="3843" max="3843" width="0.875" style="4" customWidth="1"/>
    <col min="3844" max="3844" width="12.625" style="4" customWidth="1"/>
    <col min="3845" max="3845" width="0.875" style="4" customWidth="1"/>
    <col min="3846" max="3846" width="12.625" style="4" customWidth="1"/>
    <col min="3847" max="3847" width="0.875" style="4" customWidth="1"/>
    <col min="3848" max="3848" width="12.625" style="4" customWidth="1"/>
    <col min="3849" max="4096" width="9" style="4"/>
    <col min="4097" max="4097" width="36.375" style="4" customWidth="1"/>
    <col min="4098" max="4098" width="6.125" style="4" customWidth="1"/>
    <col min="4099" max="4099" width="0.875" style="4" customWidth="1"/>
    <col min="4100" max="4100" width="12.625" style="4" customWidth="1"/>
    <col min="4101" max="4101" width="0.875" style="4" customWidth="1"/>
    <col min="4102" max="4102" width="12.625" style="4" customWidth="1"/>
    <col min="4103" max="4103" width="0.875" style="4" customWidth="1"/>
    <col min="4104" max="4104" width="12.625" style="4" customWidth="1"/>
    <col min="4105" max="4352" width="9" style="4"/>
    <col min="4353" max="4353" width="36.375" style="4" customWidth="1"/>
    <col min="4354" max="4354" width="6.125" style="4" customWidth="1"/>
    <col min="4355" max="4355" width="0.875" style="4" customWidth="1"/>
    <col min="4356" max="4356" width="12.625" style="4" customWidth="1"/>
    <col min="4357" max="4357" width="0.875" style="4" customWidth="1"/>
    <col min="4358" max="4358" width="12.625" style="4" customWidth="1"/>
    <col min="4359" max="4359" width="0.875" style="4" customWidth="1"/>
    <col min="4360" max="4360" width="12.625" style="4" customWidth="1"/>
    <col min="4361" max="4608" width="9" style="4"/>
    <col min="4609" max="4609" width="36.375" style="4" customWidth="1"/>
    <col min="4610" max="4610" width="6.125" style="4" customWidth="1"/>
    <col min="4611" max="4611" width="0.875" style="4" customWidth="1"/>
    <col min="4612" max="4612" width="12.625" style="4" customWidth="1"/>
    <col min="4613" max="4613" width="0.875" style="4" customWidth="1"/>
    <col min="4614" max="4614" width="12.625" style="4" customWidth="1"/>
    <col min="4615" max="4615" width="0.875" style="4" customWidth="1"/>
    <col min="4616" max="4616" width="12.625" style="4" customWidth="1"/>
    <col min="4617" max="4864" width="9" style="4"/>
    <col min="4865" max="4865" width="36.375" style="4" customWidth="1"/>
    <col min="4866" max="4866" width="6.125" style="4" customWidth="1"/>
    <col min="4867" max="4867" width="0.875" style="4" customWidth="1"/>
    <col min="4868" max="4868" width="12.625" style="4" customWidth="1"/>
    <col min="4869" max="4869" width="0.875" style="4" customWidth="1"/>
    <col min="4870" max="4870" width="12.625" style="4" customWidth="1"/>
    <col min="4871" max="4871" width="0.875" style="4" customWidth="1"/>
    <col min="4872" max="4872" width="12.625" style="4" customWidth="1"/>
    <col min="4873" max="5120" width="9" style="4"/>
    <col min="5121" max="5121" width="36.375" style="4" customWidth="1"/>
    <col min="5122" max="5122" width="6.125" style="4" customWidth="1"/>
    <col min="5123" max="5123" width="0.875" style="4" customWidth="1"/>
    <col min="5124" max="5124" width="12.625" style="4" customWidth="1"/>
    <col min="5125" max="5125" width="0.875" style="4" customWidth="1"/>
    <col min="5126" max="5126" width="12.625" style="4" customWidth="1"/>
    <col min="5127" max="5127" width="0.875" style="4" customWidth="1"/>
    <col min="5128" max="5128" width="12.625" style="4" customWidth="1"/>
    <col min="5129" max="5376" width="9" style="4"/>
    <col min="5377" max="5377" width="36.375" style="4" customWidth="1"/>
    <col min="5378" max="5378" width="6.125" style="4" customWidth="1"/>
    <col min="5379" max="5379" width="0.875" style="4" customWidth="1"/>
    <col min="5380" max="5380" width="12.625" style="4" customWidth="1"/>
    <col min="5381" max="5381" width="0.875" style="4" customWidth="1"/>
    <col min="5382" max="5382" width="12.625" style="4" customWidth="1"/>
    <col min="5383" max="5383" width="0.875" style="4" customWidth="1"/>
    <col min="5384" max="5384" width="12.625" style="4" customWidth="1"/>
    <col min="5385" max="5632" width="9" style="4"/>
    <col min="5633" max="5633" width="36.375" style="4" customWidth="1"/>
    <col min="5634" max="5634" width="6.125" style="4" customWidth="1"/>
    <col min="5635" max="5635" width="0.875" style="4" customWidth="1"/>
    <col min="5636" max="5636" width="12.625" style="4" customWidth="1"/>
    <col min="5637" max="5637" width="0.875" style="4" customWidth="1"/>
    <col min="5638" max="5638" width="12.625" style="4" customWidth="1"/>
    <col min="5639" max="5639" width="0.875" style="4" customWidth="1"/>
    <col min="5640" max="5640" width="12.625" style="4" customWidth="1"/>
    <col min="5641" max="5888" width="9" style="4"/>
    <col min="5889" max="5889" width="36.375" style="4" customWidth="1"/>
    <col min="5890" max="5890" width="6.125" style="4" customWidth="1"/>
    <col min="5891" max="5891" width="0.875" style="4" customWidth="1"/>
    <col min="5892" max="5892" width="12.625" style="4" customWidth="1"/>
    <col min="5893" max="5893" width="0.875" style="4" customWidth="1"/>
    <col min="5894" max="5894" width="12.625" style="4" customWidth="1"/>
    <col min="5895" max="5895" width="0.875" style="4" customWidth="1"/>
    <col min="5896" max="5896" width="12.625" style="4" customWidth="1"/>
    <col min="5897" max="6144" width="9" style="4"/>
    <col min="6145" max="6145" width="36.375" style="4" customWidth="1"/>
    <col min="6146" max="6146" width="6.125" style="4" customWidth="1"/>
    <col min="6147" max="6147" width="0.875" style="4" customWidth="1"/>
    <col min="6148" max="6148" width="12.625" style="4" customWidth="1"/>
    <col min="6149" max="6149" width="0.875" style="4" customWidth="1"/>
    <col min="6150" max="6150" width="12.625" style="4" customWidth="1"/>
    <col min="6151" max="6151" width="0.875" style="4" customWidth="1"/>
    <col min="6152" max="6152" width="12.625" style="4" customWidth="1"/>
    <col min="6153" max="6400" width="9" style="4"/>
    <col min="6401" max="6401" width="36.375" style="4" customWidth="1"/>
    <col min="6402" max="6402" width="6.125" style="4" customWidth="1"/>
    <col min="6403" max="6403" width="0.875" style="4" customWidth="1"/>
    <col min="6404" max="6404" width="12.625" style="4" customWidth="1"/>
    <col min="6405" max="6405" width="0.875" style="4" customWidth="1"/>
    <col min="6406" max="6406" width="12.625" style="4" customWidth="1"/>
    <col min="6407" max="6407" width="0.875" style="4" customWidth="1"/>
    <col min="6408" max="6408" width="12.625" style="4" customWidth="1"/>
    <col min="6409" max="6656" width="9" style="4"/>
    <col min="6657" max="6657" width="36.375" style="4" customWidth="1"/>
    <col min="6658" max="6658" width="6.125" style="4" customWidth="1"/>
    <col min="6659" max="6659" width="0.875" style="4" customWidth="1"/>
    <col min="6660" max="6660" width="12.625" style="4" customWidth="1"/>
    <col min="6661" max="6661" width="0.875" style="4" customWidth="1"/>
    <col min="6662" max="6662" width="12.625" style="4" customWidth="1"/>
    <col min="6663" max="6663" width="0.875" style="4" customWidth="1"/>
    <col min="6664" max="6664" width="12.625" style="4" customWidth="1"/>
    <col min="6665" max="6912" width="9" style="4"/>
    <col min="6913" max="6913" width="36.375" style="4" customWidth="1"/>
    <col min="6914" max="6914" width="6.125" style="4" customWidth="1"/>
    <col min="6915" max="6915" width="0.875" style="4" customWidth="1"/>
    <col min="6916" max="6916" width="12.625" style="4" customWidth="1"/>
    <col min="6917" max="6917" width="0.875" style="4" customWidth="1"/>
    <col min="6918" max="6918" width="12.625" style="4" customWidth="1"/>
    <col min="6919" max="6919" width="0.875" style="4" customWidth="1"/>
    <col min="6920" max="6920" width="12.625" style="4" customWidth="1"/>
    <col min="6921" max="7168" width="9" style="4"/>
    <col min="7169" max="7169" width="36.375" style="4" customWidth="1"/>
    <col min="7170" max="7170" width="6.125" style="4" customWidth="1"/>
    <col min="7171" max="7171" width="0.875" style="4" customWidth="1"/>
    <col min="7172" max="7172" width="12.625" style="4" customWidth="1"/>
    <col min="7173" max="7173" width="0.875" style="4" customWidth="1"/>
    <col min="7174" max="7174" width="12.625" style="4" customWidth="1"/>
    <col min="7175" max="7175" width="0.875" style="4" customWidth="1"/>
    <col min="7176" max="7176" width="12.625" style="4" customWidth="1"/>
    <col min="7177" max="7424" width="9" style="4"/>
    <col min="7425" max="7425" width="36.375" style="4" customWidth="1"/>
    <col min="7426" max="7426" width="6.125" style="4" customWidth="1"/>
    <col min="7427" max="7427" width="0.875" style="4" customWidth="1"/>
    <col min="7428" max="7428" width="12.625" style="4" customWidth="1"/>
    <col min="7429" max="7429" width="0.875" style="4" customWidth="1"/>
    <col min="7430" max="7430" width="12.625" style="4" customWidth="1"/>
    <col min="7431" max="7431" width="0.875" style="4" customWidth="1"/>
    <col min="7432" max="7432" width="12.625" style="4" customWidth="1"/>
    <col min="7433" max="7680" width="9" style="4"/>
    <col min="7681" max="7681" width="36.375" style="4" customWidth="1"/>
    <col min="7682" max="7682" width="6.125" style="4" customWidth="1"/>
    <col min="7683" max="7683" width="0.875" style="4" customWidth="1"/>
    <col min="7684" max="7684" width="12.625" style="4" customWidth="1"/>
    <col min="7685" max="7685" width="0.875" style="4" customWidth="1"/>
    <col min="7686" max="7686" width="12.625" style="4" customWidth="1"/>
    <col min="7687" max="7687" width="0.875" style="4" customWidth="1"/>
    <col min="7688" max="7688" width="12.625" style="4" customWidth="1"/>
    <col min="7689" max="7936" width="9" style="4"/>
    <col min="7937" max="7937" width="36.375" style="4" customWidth="1"/>
    <col min="7938" max="7938" width="6.125" style="4" customWidth="1"/>
    <col min="7939" max="7939" width="0.875" style="4" customWidth="1"/>
    <col min="7940" max="7940" width="12.625" style="4" customWidth="1"/>
    <col min="7941" max="7941" width="0.875" style="4" customWidth="1"/>
    <col min="7942" max="7942" width="12.625" style="4" customWidth="1"/>
    <col min="7943" max="7943" width="0.875" style="4" customWidth="1"/>
    <col min="7944" max="7944" width="12.625" style="4" customWidth="1"/>
    <col min="7945" max="8192" width="9" style="4"/>
    <col min="8193" max="8193" width="36.375" style="4" customWidth="1"/>
    <col min="8194" max="8194" width="6.125" style="4" customWidth="1"/>
    <col min="8195" max="8195" width="0.875" style="4" customWidth="1"/>
    <col min="8196" max="8196" width="12.625" style="4" customWidth="1"/>
    <col min="8197" max="8197" width="0.875" style="4" customWidth="1"/>
    <col min="8198" max="8198" width="12.625" style="4" customWidth="1"/>
    <col min="8199" max="8199" width="0.875" style="4" customWidth="1"/>
    <col min="8200" max="8200" width="12.625" style="4" customWidth="1"/>
    <col min="8201" max="8448" width="9" style="4"/>
    <col min="8449" max="8449" width="36.375" style="4" customWidth="1"/>
    <col min="8450" max="8450" width="6.125" style="4" customWidth="1"/>
    <col min="8451" max="8451" width="0.875" style="4" customWidth="1"/>
    <col min="8452" max="8452" width="12.625" style="4" customWidth="1"/>
    <col min="8453" max="8453" width="0.875" style="4" customWidth="1"/>
    <col min="8454" max="8454" width="12.625" style="4" customWidth="1"/>
    <col min="8455" max="8455" width="0.875" style="4" customWidth="1"/>
    <col min="8456" max="8456" width="12.625" style="4" customWidth="1"/>
    <col min="8457" max="8704" width="9" style="4"/>
    <col min="8705" max="8705" width="36.375" style="4" customWidth="1"/>
    <col min="8706" max="8706" width="6.125" style="4" customWidth="1"/>
    <col min="8707" max="8707" width="0.875" style="4" customWidth="1"/>
    <col min="8708" max="8708" width="12.625" style="4" customWidth="1"/>
    <col min="8709" max="8709" width="0.875" style="4" customWidth="1"/>
    <col min="8710" max="8710" width="12.625" style="4" customWidth="1"/>
    <col min="8711" max="8711" width="0.875" style="4" customWidth="1"/>
    <col min="8712" max="8712" width="12.625" style="4" customWidth="1"/>
    <col min="8713" max="8960" width="9" style="4"/>
    <col min="8961" max="8961" width="36.375" style="4" customWidth="1"/>
    <col min="8962" max="8962" width="6.125" style="4" customWidth="1"/>
    <col min="8963" max="8963" width="0.875" style="4" customWidth="1"/>
    <col min="8964" max="8964" width="12.625" style="4" customWidth="1"/>
    <col min="8965" max="8965" width="0.875" style="4" customWidth="1"/>
    <col min="8966" max="8966" width="12.625" style="4" customWidth="1"/>
    <col min="8967" max="8967" width="0.875" style="4" customWidth="1"/>
    <col min="8968" max="8968" width="12.625" style="4" customWidth="1"/>
    <col min="8969" max="9216" width="9" style="4"/>
    <col min="9217" max="9217" width="36.375" style="4" customWidth="1"/>
    <col min="9218" max="9218" width="6.125" style="4" customWidth="1"/>
    <col min="9219" max="9219" width="0.875" style="4" customWidth="1"/>
    <col min="9220" max="9220" width="12.625" style="4" customWidth="1"/>
    <col min="9221" max="9221" width="0.875" style="4" customWidth="1"/>
    <col min="9222" max="9222" width="12.625" style="4" customWidth="1"/>
    <col min="9223" max="9223" width="0.875" style="4" customWidth="1"/>
    <col min="9224" max="9224" width="12.625" style="4" customWidth="1"/>
    <col min="9225" max="9472" width="9" style="4"/>
    <col min="9473" max="9473" width="36.375" style="4" customWidth="1"/>
    <col min="9474" max="9474" width="6.125" style="4" customWidth="1"/>
    <col min="9475" max="9475" width="0.875" style="4" customWidth="1"/>
    <col min="9476" max="9476" width="12.625" style="4" customWidth="1"/>
    <col min="9477" max="9477" width="0.875" style="4" customWidth="1"/>
    <col min="9478" max="9478" width="12.625" style="4" customWidth="1"/>
    <col min="9479" max="9479" width="0.875" style="4" customWidth="1"/>
    <col min="9480" max="9480" width="12.625" style="4" customWidth="1"/>
    <col min="9481" max="9728" width="9" style="4"/>
    <col min="9729" max="9729" width="36.375" style="4" customWidth="1"/>
    <col min="9730" max="9730" width="6.125" style="4" customWidth="1"/>
    <col min="9731" max="9731" width="0.875" style="4" customWidth="1"/>
    <col min="9732" max="9732" width="12.625" style="4" customWidth="1"/>
    <col min="9733" max="9733" width="0.875" style="4" customWidth="1"/>
    <col min="9734" max="9734" width="12.625" style="4" customWidth="1"/>
    <col min="9735" max="9735" width="0.875" style="4" customWidth="1"/>
    <col min="9736" max="9736" width="12.625" style="4" customWidth="1"/>
    <col min="9737" max="9984" width="9" style="4"/>
    <col min="9985" max="9985" width="36.375" style="4" customWidth="1"/>
    <col min="9986" max="9986" width="6.125" style="4" customWidth="1"/>
    <col min="9987" max="9987" width="0.875" style="4" customWidth="1"/>
    <col min="9988" max="9988" width="12.625" style="4" customWidth="1"/>
    <col min="9989" max="9989" width="0.875" style="4" customWidth="1"/>
    <col min="9990" max="9990" width="12.625" style="4" customWidth="1"/>
    <col min="9991" max="9991" width="0.875" style="4" customWidth="1"/>
    <col min="9992" max="9992" width="12.625" style="4" customWidth="1"/>
    <col min="9993" max="10240" width="9" style="4"/>
    <col min="10241" max="10241" width="36.375" style="4" customWidth="1"/>
    <col min="10242" max="10242" width="6.125" style="4" customWidth="1"/>
    <col min="10243" max="10243" width="0.875" style="4" customWidth="1"/>
    <col min="10244" max="10244" width="12.625" style="4" customWidth="1"/>
    <col min="10245" max="10245" width="0.875" style="4" customWidth="1"/>
    <col min="10246" max="10246" width="12.625" style="4" customWidth="1"/>
    <col min="10247" max="10247" width="0.875" style="4" customWidth="1"/>
    <col min="10248" max="10248" width="12.625" style="4" customWidth="1"/>
    <col min="10249" max="10496" width="9" style="4"/>
    <col min="10497" max="10497" width="36.375" style="4" customWidth="1"/>
    <col min="10498" max="10498" width="6.125" style="4" customWidth="1"/>
    <col min="10499" max="10499" width="0.875" style="4" customWidth="1"/>
    <col min="10500" max="10500" width="12.625" style="4" customWidth="1"/>
    <col min="10501" max="10501" width="0.875" style="4" customWidth="1"/>
    <col min="10502" max="10502" width="12.625" style="4" customWidth="1"/>
    <col min="10503" max="10503" width="0.875" style="4" customWidth="1"/>
    <col min="10504" max="10504" width="12.625" style="4" customWidth="1"/>
    <col min="10505" max="10752" width="9" style="4"/>
    <col min="10753" max="10753" width="36.375" style="4" customWidth="1"/>
    <col min="10754" max="10754" width="6.125" style="4" customWidth="1"/>
    <col min="10755" max="10755" width="0.875" style="4" customWidth="1"/>
    <col min="10756" max="10756" width="12.625" style="4" customWidth="1"/>
    <col min="10757" max="10757" width="0.875" style="4" customWidth="1"/>
    <col min="10758" max="10758" width="12.625" style="4" customWidth="1"/>
    <col min="10759" max="10759" width="0.875" style="4" customWidth="1"/>
    <col min="10760" max="10760" width="12.625" style="4" customWidth="1"/>
    <col min="10761" max="11008" width="9" style="4"/>
    <col min="11009" max="11009" width="36.375" style="4" customWidth="1"/>
    <col min="11010" max="11010" width="6.125" style="4" customWidth="1"/>
    <col min="11011" max="11011" width="0.875" style="4" customWidth="1"/>
    <col min="11012" max="11012" width="12.625" style="4" customWidth="1"/>
    <col min="11013" max="11013" width="0.875" style="4" customWidth="1"/>
    <col min="11014" max="11014" width="12.625" style="4" customWidth="1"/>
    <col min="11015" max="11015" width="0.875" style="4" customWidth="1"/>
    <col min="11016" max="11016" width="12.625" style="4" customWidth="1"/>
    <col min="11017" max="11264" width="9" style="4"/>
    <col min="11265" max="11265" width="36.375" style="4" customWidth="1"/>
    <col min="11266" max="11266" width="6.125" style="4" customWidth="1"/>
    <col min="11267" max="11267" width="0.875" style="4" customWidth="1"/>
    <col min="11268" max="11268" width="12.625" style="4" customWidth="1"/>
    <col min="11269" max="11269" width="0.875" style="4" customWidth="1"/>
    <col min="11270" max="11270" width="12.625" style="4" customWidth="1"/>
    <col min="11271" max="11271" width="0.875" style="4" customWidth="1"/>
    <col min="11272" max="11272" width="12.625" style="4" customWidth="1"/>
    <col min="11273" max="11520" width="9" style="4"/>
    <col min="11521" max="11521" width="36.375" style="4" customWidth="1"/>
    <col min="11522" max="11522" width="6.125" style="4" customWidth="1"/>
    <col min="11523" max="11523" width="0.875" style="4" customWidth="1"/>
    <col min="11524" max="11524" width="12.625" style="4" customWidth="1"/>
    <col min="11525" max="11525" width="0.875" style="4" customWidth="1"/>
    <col min="11526" max="11526" width="12.625" style="4" customWidth="1"/>
    <col min="11527" max="11527" width="0.875" style="4" customWidth="1"/>
    <col min="11528" max="11528" width="12.625" style="4" customWidth="1"/>
    <col min="11529" max="11776" width="9" style="4"/>
    <col min="11777" max="11777" width="36.375" style="4" customWidth="1"/>
    <col min="11778" max="11778" width="6.125" style="4" customWidth="1"/>
    <col min="11779" max="11779" width="0.875" style="4" customWidth="1"/>
    <col min="11780" max="11780" width="12.625" style="4" customWidth="1"/>
    <col min="11781" max="11781" width="0.875" style="4" customWidth="1"/>
    <col min="11782" max="11782" width="12.625" style="4" customWidth="1"/>
    <col min="11783" max="11783" width="0.875" style="4" customWidth="1"/>
    <col min="11784" max="11784" width="12.625" style="4" customWidth="1"/>
    <col min="11785" max="12032" width="9" style="4"/>
    <col min="12033" max="12033" width="36.375" style="4" customWidth="1"/>
    <col min="12034" max="12034" width="6.125" style="4" customWidth="1"/>
    <col min="12035" max="12035" width="0.875" style="4" customWidth="1"/>
    <col min="12036" max="12036" width="12.625" style="4" customWidth="1"/>
    <col min="12037" max="12037" width="0.875" style="4" customWidth="1"/>
    <col min="12038" max="12038" width="12.625" style="4" customWidth="1"/>
    <col min="12039" max="12039" width="0.875" style="4" customWidth="1"/>
    <col min="12040" max="12040" width="12.625" style="4" customWidth="1"/>
    <col min="12041" max="12288" width="9" style="4"/>
    <col min="12289" max="12289" width="36.375" style="4" customWidth="1"/>
    <col min="12290" max="12290" width="6.125" style="4" customWidth="1"/>
    <col min="12291" max="12291" width="0.875" style="4" customWidth="1"/>
    <col min="12292" max="12292" width="12.625" style="4" customWidth="1"/>
    <col min="12293" max="12293" width="0.875" style="4" customWidth="1"/>
    <col min="12294" max="12294" width="12.625" style="4" customWidth="1"/>
    <col min="12295" max="12295" width="0.875" style="4" customWidth="1"/>
    <col min="12296" max="12296" width="12.625" style="4" customWidth="1"/>
    <col min="12297" max="12544" width="9" style="4"/>
    <col min="12545" max="12545" width="36.375" style="4" customWidth="1"/>
    <col min="12546" max="12546" width="6.125" style="4" customWidth="1"/>
    <col min="12547" max="12547" width="0.875" style="4" customWidth="1"/>
    <col min="12548" max="12548" width="12.625" style="4" customWidth="1"/>
    <col min="12549" max="12549" width="0.875" style="4" customWidth="1"/>
    <col min="12550" max="12550" width="12.625" style="4" customWidth="1"/>
    <col min="12551" max="12551" width="0.875" style="4" customWidth="1"/>
    <col min="12552" max="12552" width="12.625" style="4" customWidth="1"/>
    <col min="12553" max="12800" width="9" style="4"/>
    <col min="12801" max="12801" width="36.375" style="4" customWidth="1"/>
    <col min="12802" max="12802" width="6.125" style="4" customWidth="1"/>
    <col min="12803" max="12803" width="0.875" style="4" customWidth="1"/>
    <col min="12804" max="12804" width="12.625" style="4" customWidth="1"/>
    <col min="12805" max="12805" width="0.875" style="4" customWidth="1"/>
    <col min="12806" max="12806" width="12.625" style="4" customWidth="1"/>
    <col min="12807" max="12807" width="0.875" style="4" customWidth="1"/>
    <col min="12808" max="12808" width="12.625" style="4" customWidth="1"/>
    <col min="12809" max="13056" width="9" style="4"/>
    <col min="13057" max="13057" width="36.375" style="4" customWidth="1"/>
    <col min="13058" max="13058" width="6.125" style="4" customWidth="1"/>
    <col min="13059" max="13059" width="0.875" style="4" customWidth="1"/>
    <col min="13060" max="13060" width="12.625" style="4" customWidth="1"/>
    <col min="13061" max="13061" width="0.875" style="4" customWidth="1"/>
    <col min="13062" max="13062" width="12.625" style="4" customWidth="1"/>
    <col min="13063" max="13063" width="0.875" style="4" customWidth="1"/>
    <col min="13064" max="13064" width="12.625" style="4" customWidth="1"/>
    <col min="13065" max="13312" width="9" style="4"/>
    <col min="13313" max="13313" width="36.375" style="4" customWidth="1"/>
    <col min="13314" max="13314" width="6.125" style="4" customWidth="1"/>
    <col min="13315" max="13315" width="0.875" style="4" customWidth="1"/>
    <col min="13316" max="13316" width="12.625" style="4" customWidth="1"/>
    <col min="13317" max="13317" width="0.875" style="4" customWidth="1"/>
    <col min="13318" max="13318" width="12.625" style="4" customWidth="1"/>
    <col min="13319" max="13319" width="0.875" style="4" customWidth="1"/>
    <col min="13320" max="13320" width="12.625" style="4" customWidth="1"/>
    <col min="13321" max="13568" width="9" style="4"/>
    <col min="13569" max="13569" width="36.375" style="4" customWidth="1"/>
    <col min="13570" max="13570" width="6.125" style="4" customWidth="1"/>
    <col min="13571" max="13571" width="0.875" style="4" customWidth="1"/>
    <col min="13572" max="13572" width="12.625" style="4" customWidth="1"/>
    <col min="13573" max="13573" width="0.875" style="4" customWidth="1"/>
    <col min="13574" max="13574" width="12.625" style="4" customWidth="1"/>
    <col min="13575" max="13575" width="0.875" style="4" customWidth="1"/>
    <col min="13576" max="13576" width="12.625" style="4" customWidth="1"/>
    <col min="13577" max="13824" width="9" style="4"/>
    <col min="13825" max="13825" width="36.375" style="4" customWidth="1"/>
    <col min="13826" max="13826" width="6.125" style="4" customWidth="1"/>
    <col min="13827" max="13827" width="0.875" style="4" customWidth="1"/>
    <col min="13828" max="13828" width="12.625" style="4" customWidth="1"/>
    <col min="13829" max="13829" width="0.875" style="4" customWidth="1"/>
    <col min="13830" max="13830" width="12.625" style="4" customWidth="1"/>
    <col min="13831" max="13831" width="0.875" style="4" customWidth="1"/>
    <col min="13832" max="13832" width="12.625" style="4" customWidth="1"/>
    <col min="13833" max="14080" width="9" style="4"/>
    <col min="14081" max="14081" width="36.375" style="4" customWidth="1"/>
    <col min="14082" max="14082" width="6.125" style="4" customWidth="1"/>
    <col min="14083" max="14083" width="0.875" style="4" customWidth="1"/>
    <col min="14084" max="14084" width="12.625" style="4" customWidth="1"/>
    <col min="14085" max="14085" width="0.875" style="4" customWidth="1"/>
    <col min="14086" max="14086" width="12.625" style="4" customWidth="1"/>
    <col min="14087" max="14087" width="0.875" style="4" customWidth="1"/>
    <col min="14088" max="14088" width="12.625" style="4" customWidth="1"/>
    <col min="14089" max="14336" width="9" style="4"/>
    <col min="14337" max="14337" width="36.375" style="4" customWidth="1"/>
    <col min="14338" max="14338" width="6.125" style="4" customWidth="1"/>
    <col min="14339" max="14339" width="0.875" style="4" customWidth="1"/>
    <col min="14340" max="14340" width="12.625" style="4" customWidth="1"/>
    <col min="14341" max="14341" width="0.875" style="4" customWidth="1"/>
    <col min="14342" max="14342" width="12.625" style="4" customWidth="1"/>
    <col min="14343" max="14343" width="0.875" style="4" customWidth="1"/>
    <col min="14344" max="14344" width="12.625" style="4" customWidth="1"/>
    <col min="14345" max="14592" width="9" style="4"/>
    <col min="14593" max="14593" width="36.375" style="4" customWidth="1"/>
    <col min="14594" max="14594" width="6.125" style="4" customWidth="1"/>
    <col min="14595" max="14595" width="0.875" style="4" customWidth="1"/>
    <col min="14596" max="14596" width="12.625" style="4" customWidth="1"/>
    <col min="14597" max="14597" width="0.875" style="4" customWidth="1"/>
    <col min="14598" max="14598" width="12.625" style="4" customWidth="1"/>
    <col min="14599" max="14599" width="0.875" style="4" customWidth="1"/>
    <col min="14600" max="14600" width="12.625" style="4" customWidth="1"/>
    <col min="14601" max="14848" width="9" style="4"/>
    <col min="14849" max="14849" width="36.375" style="4" customWidth="1"/>
    <col min="14850" max="14850" width="6.125" style="4" customWidth="1"/>
    <col min="14851" max="14851" width="0.875" style="4" customWidth="1"/>
    <col min="14852" max="14852" width="12.625" style="4" customWidth="1"/>
    <col min="14853" max="14853" width="0.875" style="4" customWidth="1"/>
    <col min="14854" max="14854" width="12.625" style="4" customWidth="1"/>
    <col min="14855" max="14855" width="0.875" style="4" customWidth="1"/>
    <col min="14856" max="14856" width="12.625" style="4" customWidth="1"/>
    <col min="14857" max="15104" width="9" style="4"/>
    <col min="15105" max="15105" width="36.375" style="4" customWidth="1"/>
    <col min="15106" max="15106" width="6.125" style="4" customWidth="1"/>
    <col min="15107" max="15107" width="0.875" style="4" customWidth="1"/>
    <col min="15108" max="15108" width="12.625" style="4" customWidth="1"/>
    <col min="15109" max="15109" width="0.875" style="4" customWidth="1"/>
    <col min="15110" max="15110" width="12.625" style="4" customWidth="1"/>
    <col min="15111" max="15111" width="0.875" style="4" customWidth="1"/>
    <col min="15112" max="15112" width="12.625" style="4" customWidth="1"/>
    <col min="15113" max="15360" width="9" style="4"/>
    <col min="15361" max="15361" width="36.375" style="4" customWidth="1"/>
    <col min="15362" max="15362" width="6.125" style="4" customWidth="1"/>
    <col min="15363" max="15363" width="0.875" style="4" customWidth="1"/>
    <col min="15364" max="15364" width="12.625" style="4" customWidth="1"/>
    <col min="15365" max="15365" width="0.875" style="4" customWidth="1"/>
    <col min="15366" max="15366" width="12.625" style="4" customWidth="1"/>
    <col min="15367" max="15367" width="0.875" style="4" customWidth="1"/>
    <col min="15368" max="15368" width="12.625" style="4" customWidth="1"/>
    <col min="15369" max="15616" width="9" style="4"/>
    <col min="15617" max="15617" width="36.375" style="4" customWidth="1"/>
    <col min="15618" max="15618" width="6.125" style="4" customWidth="1"/>
    <col min="15619" max="15619" width="0.875" style="4" customWidth="1"/>
    <col min="15620" max="15620" width="12.625" style="4" customWidth="1"/>
    <col min="15621" max="15621" width="0.875" style="4" customWidth="1"/>
    <col min="15622" max="15622" width="12.625" style="4" customWidth="1"/>
    <col min="15623" max="15623" width="0.875" style="4" customWidth="1"/>
    <col min="15624" max="15624" width="12.625" style="4" customWidth="1"/>
    <col min="15625" max="15872" width="9" style="4"/>
    <col min="15873" max="15873" width="36.375" style="4" customWidth="1"/>
    <col min="15874" max="15874" width="6.125" style="4" customWidth="1"/>
    <col min="15875" max="15875" width="0.875" style="4" customWidth="1"/>
    <col min="15876" max="15876" width="12.625" style="4" customWidth="1"/>
    <col min="15877" max="15877" width="0.875" style="4" customWidth="1"/>
    <col min="15878" max="15878" width="12.625" style="4" customWidth="1"/>
    <col min="15879" max="15879" width="0.875" style="4" customWidth="1"/>
    <col min="15880" max="15880" width="12.625" style="4" customWidth="1"/>
    <col min="15881" max="16128" width="9" style="4"/>
    <col min="16129" max="16129" width="36.375" style="4" customWidth="1"/>
    <col min="16130" max="16130" width="6.125" style="4" customWidth="1"/>
    <col min="16131" max="16131" width="0.875" style="4" customWidth="1"/>
    <col min="16132" max="16132" width="12.625" style="4" customWidth="1"/>
    <col min="16133" max="16133" width="0.875" style="4" customWidth="1"/>
    <col min="16134" max="16134" width="12.625" style="4" customWidth="1"/>
    <col min="16135" max="16135" width="0.875" style="4" customWidth="1"/>
    <col min="16136" max="16136" width="12.625" style="4" customWidth="1"/>
    <col min="16137" max="16384" width="9" style="4"/>
  </cols>
  <sheetData>
    <row r="1" spans="1:8" ht="21.95" customHeight="1" x14ac:dyDescent="0.2">
      <c r="A1" s="1" t="s">
        <v>0</v>
      </c>
      <c r="B1" s="2"/>
      <c r="C1" s="3"/>
      <c r="D1" s="3"/>
      <c r="E1" s="3"/>
      <c r="F1" s="3"/>
      <c r="G1" s="3"/>
      <c r="H1" s="3"/>
    </row>
    <row r="2" spans="1:8" ht="21.95" customHeight="1" x14ac:dyDescent="0.2">
      <c r="A2" s="1" t="s">
        <v>1</v>
      </c>
      <c r="B2" s="2"/>
      <c r="C2" s="3"/>
      <c r="D2" s="3"/>
      <c r="E2" s="3"/>
      <c r="F2" s="3"/>
      <c r="G2" s="3"/>
      <c r="H2" s="3"/>
    </row>
    <row r="3" spans="1:8" ht="21.95" customHeight="1" x14ac:dyDescent="0.2">
      <c r="A3" s="1" t="s">
        <v>2</v>
      </c>
      <c r="B3" s="2"/>
      <c r="C3" s="3"/>
      <c r="D3" s="3"/>
      <c r="E3" s="3"/>
      <c r="F3" s="3"/>
      <c r="G3" s="3"/>
      <c r="H3" s="3"/>
    </row>
    <row r="4" spans="1:8" ht="5.45" customHeight="1" x14ac:dyDescent="0.2">
      <c r="A4" s="3"/>
      <c r="B4" s="2"/>
      <c r="C4" s="3"/>
      <c r="D4" s="3"/>
      <c r="E4" s="3"/>
      <c r="F4" s="3"/>
      <c r="G4" s="3"/>
      <c r="H4" s="3"/>
    </row>
    <row r="5" spans="1:8" ht="21" x14ac:dyDescent="0.45">
      <c r="A5" s="5"/>
      <c r="B5" s="6"/>
      <c r="C5" s="6"/>
      <c r="D5" s="142" t="s">
        <v>3</v>
      </c>
      <c r="E5" s="142"/>
      <c r="F5" s="142"/>
      <c r="G5" s="142"/>
      <c r="H5" s="142"/>
    </row>
    <row r="6" spans="1:8" ht="21.95" customHeight="1" x14ac:dyDescent="0.2">
      <c r="A6" s="7"/>
      <c r="B6" s="8"/>
      <c r="C6" s="9"/>
      <c r="D6" s="10" t="s">
        <v>4</v>
      </c>
      <c r="E6" s="11"/>
      <c r="F6" s="10" t="s">
        <v>5</v>
      </c>
      <c r="G6" s="10"/>
      <c r="H6" s="10" t="s">
        <v>6</v>
      </c>
    </row>
    <row r="7" spans="1:8" ht="21.95" customHeight="1" x14ac:dyDescent="0.2">
      <c r="A7" s="7"/>
      <c r="B7" s="8"/>
      <c r="C7" s="9"/>
      <c r="D7" s="12" t="s">
        <v>7</v>
      </c>
      <c r="E7" s="9"/>
      <c r="F7" s="12" t="s">
        <v>8</v>
      </c>
      <c r="G7" s="12"/>
      <c r="H7" s="12" t="s">
        <v>8</v>
      </c>
    </row>
    <row r="8" spans="1:8" ht="21.95" customHeight="1" x14ac:dyDescent="0.2">
      <c r="A8" s="7" t="s">
        <v>9</v>
      </c>
      <c r="B8" s="13" t="s">
        <v>10</v>
      </c>
      <c r="C8" s="9"/>
      <c r="D8" s="14" t="s">
        <v>11</v>
      </c>
      <c r="E8" s="9"/>
      <c r="F8" s="14" t="s">
        <v>11</v>
      </c>
      <c r="G8" s="9"/>
      <c r="H8" s="14" t="s">
        <v>11</v>
      </c>
    </row>
    <row r="9" spans="1:8" ht="21.95" customHeight="1" x14ac:dyDescent="0.2">
      <c r="A9" s="4" t="s">
        <v>12</v>
      </c>
      <c r="B9" s="15">
        <v>5</v>
      </c>
      <c r="C9" s="16"/>
      <c r="D9" s="17">
        <v>89904042</v>
      </c>
      <c r="E9" s="16"/>
      <c r="F9" s="17">
        <v>85976143</v>
      </c>
      <c r="G9" s="16"/>
      <c r="H9" s="17">
        <v>38418107</v>
      </c>
    </row>
    <row r="10" spans="1:8" ht="21.95" customHeight="1" x14ac:dyDescent="0.2">
      <c r="A10" s="18" t="s">
        <v>13</v>
      </c>
      <c r="B10" s="15"/>
      <c r="C10" s="16"/>
      <c r="D10" s="17">
        <v>3580911</v>
      </c>
      <c r="E10" s="16"/>
      <c r="F10" s="17">
        <v>3548734</v>
      </c>
      <c r="G10" s="16"/>
      <c r="H10" s="17">
        <v>3754258</v>
      </c>
    </row>
    <row r="11" spans="1:8" ht="21.95" customHeight="1" x14ac:dyDescent="0.2">
      <c r="A11" s="4" t="s">
        <v>14</v>
      </c>
      <c r="B11" s="15" t="s">
        <v>145</v>
      </c>
      <c r="C11" s="16"/>
      <c r="D11" s="17">
        <v>28945485</v>
      </c>
      <c r="E11" s="16"/>
      <c r="F11" s="17">
        <v>29069679</v>
      </c>
      <c r="G11" s="16"/>
      <c r="H11" s="17">
        <v>30366088</v>
      </c>
    </row>
    <row r="12" spans="1:8" ht="21.95" customHeight="1" x14ac:dyDescent="0.2">
      <c r="A12" s="18" t="s">
        <v>15</v>
      </c>
      <c r="B12" s="19" t="s">
        <v>146</v>
      </c>
      <c r="C12" s="16"/>
      <c r="D12" s="17">
        <v>524742824</v>
      </c>
      <c r="E12" s="16"/>
      <c r="F12" s="17">
        <v>510732158</v>
      </c>
      <c r="G12" s="16"/>
      <c r="H12" s="17">
        <v>490744735</v>
      </c>
    </row>
    <row r="13" spans="1:8" ht="21.95" customHeight="1" x14ac:dyDescent="0.2">
      <c r="A13" s="18" t="s">
        <v>16</v>
      </c>
      <c r="B13" s="19" t="s">
        <v>146</v>
      </c>
      <c r="C13" s="16"/>
      <c r="D13" s="17">
        <v>159609465</v>
      </c>
      <c r="E13" s="16"/>
      <c r="F13" s="17">
        <v>172982418</v>
      </c>
      <c r="G13" s="16"/>
      <c r="H13" s="17">
        <v>180991189</v>
      </c>
    </row>
    <row r="14" spans="1:8" ht="21.95" customHeight="1" x14ac:dyDescent="0.2">
      <c r="A14" s="18" t="s">
        <v>17</v>
      </c>
      <c r="B14" s="19">
        <v>7</v>
      </c>
      <c r="C14" s="16"/>
      <c r="D14" s="17">
        <v>2999261</v>
      </c>
      <c r="E14" s="16"/>
      <c r="F14" s="17">
        <v>3469912</v>
      </c>
      <c r="G14" s="16"/>
      <c r="H14" s="17">
        <v>2758790</v>
      </c>
    </row>
    <row r="15" spans="1:8" ht="21.95" customHeight="1" x14ac:dyDescent="0.45">
      <c r="A15" s="18" t="s">
        <v>18</v>
      </c>
      <c r="B15" s="19">
        <v>8</v>
      </c>
      <c r="C15" s="16"/>
      <c r="D15" s="17">
        <v>16000001</v>
      </c>
      <c r="E15" s="16"/>
      <c r="F15" s="17">
        <v>16000001</v>
      </c>
      <c r="G15" s="16"/>
      <c r="H15" s="20" t="s">
        <v>32</v>
      </c>
    </row>
    <row r="16" spans="1:8" ht="21.95" customHeight="1" x14ac:dyDescent="0.2">
      <c r="A16" s="18" t="s">
        <v>19</v>
      </c>
      <c r="B16" s="19">
        <v>9</v>
      </c>
      <c r="C16" s="16"/>
      <c r="D16" s="17">
        <v>15651258</v>
      </c>
      <c r="E16" s="16"/>
      <c r="F16" s="17">
        <v>15623092</v>
      </c>
      <c r="G16" s="16"/>
      <c r="H16" s="17">
        <v>42212001</v>
      </c>
    </row>
    <row r="17" spans="1:8" ht="21.95" customHeight="1" x14ac:dyDescent="0.2">
      <c r="A17" s="4" t="s">
        <v>20</v>
      </c>
      <c r="B17" s="15"/>
      <c r="C17" s="16"/>
      <c r="D17" s="17">
        <v>5</v>
      </c>
      <c r="E17" s="16"/>
      <c r="F17" s="17">
        <v>5</v>
      </c>
      <c r="G17" s="16"/>
      <c r="H17" s="17">
        <v>5</v>
      </c>
    </row>
    <row r="18" spans="1:8" ht="21.95" customHeight="1" x14ac:dyDescent="0.45">
      <c r="A18" s="18" t="s">
        <v>21</v>
      </c>
      <c r="B18" s="15">
        <v>10</v>
      </c>
      <c r="C18" s="16"/>
      <c r="D18" s="17">
        <v>12000001</v>
      </c>
      <c r="E18" s="16"/>
      <c r="F18" s="17">
        <v>12009701</v>
      </c>
      <c r="G18" s="16"/>
      <c r="H18" s="20" t="s">
        <v>32</v>
      </c>
    </row>
    <row r="19" spans="1:8" ht="21.95" customHeight="1" x14ac:dyDescent="0.2">
      <c r="A19" s="18" t="s">
        <v>22</v>
      </c>
      <c r="B19" s="15" t="s">
        <v>70</v>
      </c>
      <c r="C19" s="16"/>
      <c r="D19" s="17">
        <v>42164335</v>
      </c>
      <c r="E19" s="16"/>
      <c r="F19" s="17">
        <v>41763756</v>
      </c>
      <c r="G19" s="16"/>
      <c r="H19" s="17">
        <v>31586691</v>
      </c>
    </row>
    <row r="20" spans="1:8" ht="21.95" customHeight="1" x14ac:dyDescent="0.2">
      <c r="A20" s="4" t="s">
        <v>23</v>
      </c>
      <c r="B20" s="15" t="s">
        <v>85</v>
      </c>
      <c r="C20" s="16"/>
      <c r="D20" s="17">
        <v>5581829</v>
      </c>
      <c r="E20" s="16"/>
      <c r="F20" s="17">
        <v>13023777</v>
      </c>
      <c r="G20" s="16"/>
      <c r="H20" s="17">
        <v>10247249</v>
      </c>
    </row>
    <row r="21" spans="1:8" ht="21.95" customHeight="1" thickBot="1" x14ac:dyDescent="0.25">
      <c r="A21" s="7" t="s">
        <v>24</v>
      </c>
      <c r="B21" s="8"/>
      <c r="C21" s="16"/>
      <c r="D21" s="21">
        <f>SUM(D9:D20)</f>
        <v>901179417</v>
      </c>
      <c r="E21" s="22"/>
      <c r="F21" s="21">
        <f>SUM(F9:F20)</f>
        <v>904199376</v>
      </c>
      <c r="G21" s="22"/>
      <c r="H21" s="21">
        <f>SUM(H9:H20)</f>
        <v>831079113</v>
      </c>
    </row>
    <row r="22" spans="1:8" ht="21.95" customHeight="1" thickTop="1" x14ac:dyDescent="0.2">
      <c r="A22" s="7"/>
      <c r="B22" s="8"/>
      <c r="C22" s="16"/>
      <c r="D22" s="23"/>
      <c r="E22" s="22"/>
      <c r="F22" s="23"/>
      <c r="G22" s="22"/>
      <c r="H22" s="23"/>
    </row>
    <row r="23" spans="1:8" ht="21.95" customHeight="1" x14ac:dyDescent="0.2">
      <c r="B23" s="15"/>
      <c r="D23" s="16"/>
      <c r="F23" s="25"/>
      <c r="H23" s="25"/>
    </row>
    <row r="24" spans="1:8" ht="21.95" customHeight="1" x14ac:dyDescent="0.2">
      <c r="A24" s="1" t="s">
        <v>0</v>
      </c>
      <c r="B24" s="2"/>
      <c r="C24" s="3"/>
      <c r="D24" s="3"/>
      <c r="E24" s="3"/>
      <c r="F24" s="3"/>
      <c r="G24" s="3"/>
      <c r="H24" s="3"/>
    </row>
    <row r="25" spans="1:8" ht="21.95" customHeight="1" x14ac:dyDescent="0.2">
      <c r="A25" s="1" t="s">
        <v>1</v>
      </c>
      <c r="B25" s="2"/>
      <c r="C25" s="3"/>
      <c r="D25" s="3"/>
      <c r="E25" s="3"/>
      <c r="F25" s="3"/>
      <c r="G25" s="3"/>
      <c r="H25" s="3"/>
    </row>
    <row r="26" spans="1:8" ht="21.95" customHeight="1" x14ac:dyDescent="0.2">
      <c r="A26" s="1" t="s">
        <v>2</v>
      </c>
      <c r="B26" s="2"/>
      <c r="C26" s="3"/>
      <c r="D26" s="3"/>
      <c r="E26" s="3"/>
      <c r="F26" s="3"/>
      <c r="G26" s="3"/>
      <c r="H26" s="3"/>
    </row>
    <row r="27" spans="1:8" ht="8.85" customHeight="1" x14ac:dyDescent="0.2">
      <c r="A27" s="26"/>
      <c r="B27" s="27"/>
      <c r="C27" s="28"/>
      <c r="D27" s="28"/>
      <c r="E27" s="28"/>
      <c r="F27" s="28"/>
      <c r="G27" s="28"/>
      <c r="H27" s="28"/>
    </row>
    <row r="28" spans="1:8" ht="21.95" customHeight="1" x14ac:dyDescent="0.45">
      <c r="A28" s="29" t="s">
        <v>25</v>
      </c>
      <c r="B28" s="15"/>
      <c r="C28" s="30"/>
      <c r="D28" s="142" t="s">
        <v>3</v>
      </c>
      <c r="E28" s="142"/>
      <c r="F28" s="142"/>
      <c r="G28" s="142"/>
      <c r="H28" s="142"/>
    </row>
    <row r="29" spans="1:8" ht="21.95" customHeight="1" x14ac:dyDescent="0.2">
      <c r="B29" s="15"/>
      <c r="C29" s="9"/>
      <c r="D29" s="10" t="s">
        <v>4</v>
      </c>
      <c r="E29" s="11"/>
      <c r="F29" s="10" t="s">
        <v>5</v>
      </c>
      <c r="G29" s="10"/>
      <c r="H29" s="10" t="s">
        <v>6</v>
      </c>
    </row>
    <row r="30" spans="1:8" ht="21.95" customHeight="1" x14ac:dyDescent="0.2">
      <c r="B30" s="15"/>
      <c r="C30" s="9"/>
      <c r="D30" s="12" t="s">
        <v>7</v>
      </c>
      <c r="E30" s="9"/>
      <c r="F30" s="12" t="s">
        <v>8</v>
      </c>
      <c r="G30" s="12"/>
      <c r="H30" s="12" t="s">
        <v>8</v>
      </c>
    </row>
    <row r="31" spans="1:8" ht="21.95" customHeight="1" x14ac:dyDescent="0.2">
      <c r="A31" s="29" t="s">
        <v>26</v>
      </c>
      <c r="B31" s="13" t="s">
        <v>10</v>
      </c>
      <c r="C31" s="9"/>
      <c r="D31" s="14" t="s">
        <v>11</v>
      </c>
      <c r="E31" s="9"/>
      <c r="F31" s="14" t="s">
        <v>11</v>
      </c>
      <c r="G31" s="9"/>
      <c r="H31" s="14" t="s">
        <v>11</v>
      </c>
    </row>
    <row r="32" spans="1:8" ht="21" x14ac:dyDescent="0.2">
      <c r="A32" s="4" t="s">
        <v>27</v>
      </c>
      <c r="B32" s="15" t="s">
        <v>145</v>
      </c>
      <c r="C32" s="16"/>
      <c r="D32" s="17">
        <v>275187826</v>
      </c>
      <c r="E32" s="16"/>
      <c r="F32" s="17">
        <v>273963823</v>
      </c>
      <c r="G32" s="16"/>
      <c r="H32" s="17">
        <v>192228790</v>
      </c>
    </row>
    <row r="33" spans="1:8" ht="21" x14ac:dyDescent="0.2">
      <c r="A33" s="4" t="s">
        <v>28</v>
      </c>
      <c r="B33" s="15" t="s">
        <v>145</v>
      </c>
      <c r="C33" s="16"/>
      <c r="D33" s="17">
        <v>12132907</v>
      </c>
      <c r="E33" s="16"/>
      <c r="F33" s="17">
        <v>15687979</v>
      </c>
      <c r="G33" s="16"/>
      <c r="H33" s="17">
        <v>14819145</v>
      </c>
    </row>
    <row r="34" spans="1:8" ht="21" x14ac:dyDescent="0.2">
      <c r="A34" s="4" t="s">
        <v>29</v>
      </c>
      <c r="B34" s="15"/>
      <c r="C34" s="16"/>
      <c r="D34" s="17">
        <v>2942277</v>
      </c>
      <c r="E34" s="16"/>
      <c r="F34" s="17">
        <v>2942277</v>
      </c>
      <c r="G34" s="16"/>
      <c r="H34" s="17">
        <v>2079266</v>
      </c>
    </row>
    <row r="35" spans="1:8" ht="21" x14ac:dyDescent="0.2">
      <c r="A35" s="4" t="s">
        <v>30</v>
      </c>
      <c r="B35" s="15">
        <v>12</v>
      </c>
      <c r="C35" s="16"/>
      <c r="D35" s="17">
        <v>8445207</v>
      </c>
      <c r="E35" s="16"/>
      <c r="F35" s="17">
        <v>8308202</v>
      </c>
      <c r="G35" s="16"/>
      <c r="H35" s="17">
        <v>8124552</v>
      </c>
    </row>
    <row r="36" spans="1:8" ht="21" x14ac:dyDescent="0.2">
      <c r="A36" s="4" t="s">
        <v>31</v>
      </c>
      <c r="B36" s="15"/>
      <c r="C36" s="16"/>
      <c r="D36" s="31" t="s">
        <v>32</v>
      </c>
      <c r="E36" s="16"/>
      <c r="F36" s="31" t="s">
        <v>32</v>
      </c>
      <c r="G36" s="16"/>
      <c r="H36" s="17">
        <v>1528626</v>
      </c>
    </row>
    <row r="37" spans="1:8" ht="21" x14ac:dyDescent="0.2">
      <c r="A37" s="4" t="s">
        <v>33</v>
      </c>
      <c r="B37" s="15" t="s">
        <v>85</v>
      </c>
      <c r="C37" s="16"/>
      <c r="D37" s="17">
        <v>19872567</v>
      </c>
      <c r="E37" s="16"/>
      <c r="F37" s="17">
        <v>21364139</v>
      </c>
      <c r="G37" s="16"/>
      <c r="H37" s="17">
        <v>13773395</v>
      </c>
    </row>
    <row r="38" spans="1:8" ht="21.95" customHeight="1" x14ac:dyDescent="0.2">
      <c r="A38" s="29" t="s">
        <v>34</v>
      </c>
      <c r="B38" s="6"/>
      <c r="C38" s="16"/>
      <c r="D38" s="32">
        <f>SUM(D32:D37)</f>
        <v>318580784</v>
      </c>
      <c r="E38" s="22"/>
      <c r="F38" s="32">
        <f>SUM(F32:F37)</f>
        <v>322266420</v>
      </c>
      <c r="G38" s="22"/>
      <c r="H38" s="32">
        <f>SUM(H32:H37)</f>
        <v>232553774</v>
      </c>
    </row>
    <row r="39" spans="1:8" ht="4.7" customHeight="1" x14ac:dyDescent="0.2">
      <c r="B39" s="6"/>
    </row>
    <row r="40" spans="1:8" ht="21" x14ac:dyDescent="0.45">
      <c r="A40" s="33" t="s">
        <v>35</v>
      </c>
      <c r="F40" s="35"/>
      <c r="H40" s="35"/>
    </row>
    <row r="41" spans="1:8" ht="21" x14ac:dyDescent="0.2">
      <c r="A41" s="4" t="s">
        <v>36</v>
      </c>
      <c r="F41" s="35"/>
      <c r="H41" s="35"/>
    </row>
    <row r="42" spans="1:8" ht="21" x14ac:dyDescent="0.2">
      <c r="A42" s="36" t="s">
        <v>37</v>
      </c>
      <c r="F42" s="35"/>
      <c r="H42" s="35"/>
    </row>
    <row r="43" spans="1:8" ht="21.75" thickBot="1" x14ac:dyDescent="0.25">
      <c r="A43" s="4" t="s">
        <v>38</v>
      </c>
      <c r="C43" s="16"/>
      <c r="D43" s="37">
        <v>120000000</v>
      </c>
      <c r="E43" s="16"/>
      <c r="F43" s="37">
        <v>120000000</v>
      </c>
      <c r="G43" s="16"/>
      <c r="H43" s="37">
        <v>120000000</v>
      </c>
    </row>
    <row r="44" spans="1:8" ht="21.75" thickTop="1" x14ac:dyDescent="0.2">
      <c r="A44" s="38" t="s">
        <v>39</v>
      </c>
      <c r="C44" s="16"/>
      <c r="D44" s="16"/>
      <c r="E44" s="16"/>
      <c r="F44" s="39"/>
      <c r="G44" s="16"/>
      <c r="H44" s="39"/>
    </row>
    <row r="45" spans="1:8" ht="21" x14ac:dyDescent="0.2">
      <c r="A45" s="4" t="s">
        <v>38</v>
      </c>
      <c r="C45" s="16"/>
      <c r="D45" s="17">
        <v>120000000</v>
      </c>
      <c r="E45" s="16"/>
      <c r="F45" s="17">
        <v>120000000</v>
      </c>
      <c r="G45" s="16"/>
      <c r="H45" s="17">
        <v>120000000</v>
      </c>
    </row>
    <row r="46" spans="1:8" ht="21" x14ac:dyDescent="0.2">
      <c r="A46" s="4" t="s">
        <v>40</v>
      </c>
      <c r="C46" s="16"/>
      <c r="D46" s="40">
        <v>258000000</v>
      </c>
      <c r="E46" s="4"/>
      <c r="F46" s="40">
        <v>258000000</v>
      </c>
      <c r="G46" s="4"/>
      <c r="H46" s="40">
        <v>258000000</v>
      </c>
    </row>
    <row r="47" spans="1:8" ht="21" x14ac:dyDescent="0.2">
      <c r="A47" s="4" t="s">
        <v>41</v>
      </c>
      <c r="C47" s="16"/>
      <c r="D47" s="17"/>
      <c r="E47" s="16"/>
      <c r="F47" s="39"/>
      <c r="G47" s="16"/>
      <c r="H47" s="39"/>
    </row>
    <row r="48" spans="1:8" ht="21" x14ac:dyDescent="0.2">
      <c r="A48" s="4" t="s">
        <v>42</v>
      </c>
      <c r="C48" s="16"/>
      <c r="D48" s="17"/>
      <c r="E48" s="16"/>
      <c r="F48" s="39"/>
      <c r="G48" s="16"/>
      <c r="H48" s="39"/>
    </row>
    <row r="49" spans="1:8" ht="21" x14ac:dyDescent="0.2">
      <c r="A49" s="4" t="s">
        <v>43</v>
      </c>
      <c r="B49" s="15">
        <v>13</v>
      </c>
      <c r="C49" s="16"/>
      <c r="D49" s="17">
        <v>12000000</v>
      </c>
      <c r="E49" s="16"/>
      <c r="F49" s="17">
        <v>12000000</v>
      </c>
      <c r="G49" s="16"/>
      <c r="H49" s="17">
        <v>12000000</v>
      </c>
    </row>
    <row r="50" spans="1:8" ht="21" x14ac:dyDescent="0.2">
      <c r="A50" s="4" t="s">
        <v>44</v>
      </c>
      <c r="B50" s="15" t="s">
        <v>85</v>
      </c>
      <c r="C50" s="16"/>
      <c r="D50" s="17">
        <v>210601187</v>
      </c>
      <c r="E50" s="16"/>
      <c r="F50" s="17">
        <v>199156290</v>
      </c>
      <c r="G50" s="16"/>
      <c r="H50" s="17">
        <v>202400575</v>
      </c>
    </row>
    <row r="51" spans="1:8" ht="21" x14ac:dyDescent="0.2">
      <c r="A51" s="4" t="s">
        <v>45</v>
      </c>
      <c r="B51" s="15" t="s">
        <v>85</v>
      </c>
      <c r="C51" s="16"/>
      <c r="D51" s="41">
        <v>-18002554</v>
      </c>
      <c r="E51" s="41"/>
      <c r="F51" s="41">
        <v>-7223334</v>
      </c>
      <c r="G51" s="16"/>
      <c r="H51" s="17">
        <v>6124764.3899999997</v>
      </c>
    </row>
    <row r="52" spans="1:8" ht="21" x14ac:dyDescent="0.2">
      <c r="A52" s="7" t="s">
        <v>46</v>
      </c>
      <c r="C52" s="16"/>
      <c r="D52" s="42">
        <f>SUM(D45:D51)</f>
        <v>582598633</v>
      </c>
      <c r="E52" s="22"/>
      <c r="F52" s="42">
        <f>SUM(F45:F51)</f>
        <v>581932956</v>
      </c>
      <c r="G52" s="22"/>
      <c r="H52" s="42">
        <f>SUM(H45:H51)</f>
        <v>598525339.38999999</v>
      </c>
    </row>
    <row r="53" spans="1:8" ht="21.75" thickBot="1" x14ac:dyDescent="0.25">
      <c r="A53" s="7" t="s">
        <v>47</v>
      </c>
      <c r="C53" s="16"/>
      <c r="D53" s="43">
        <f>D38+D52</f>
        <v>901179417</v>
      </c>
      <c r="E53" s="22"/>
      <c r="F53" s="43">
        <f>F38+F52</f>
        <v>904199376</v>
      </c>
      <c r="G53" s="22"/>
      <c r="H53" s="43">
        <f>H38+H52</f>
        <v>831079113.38999999</v>
      </c>
    </row>
    <row r="54" spans="1:8" ht="21.75" thickTop="1" x14ac:dyDescent="0.2">
      <c r="A54" s="7"/>
      <c r="C54" s="16"/>
      <c r="D54" s="44"/>
      <c r="E54" s="22"/>
      <c r="F54" s="44"/>
      <c r="G54" s="22"/>
      <c r="H54" s="44"/>
    </row>
    <row r="55" spans="1:8" ht="21" x14ac:dyDescent="0.2">
      <c r="A55" s="7"/>
      <c r="C55" s="16"/>
      <c r="D55" s="44"/>
      <c r="E55" s="22"/>
      <c r="F55" s="44"/>
      <c r="G55" s="22"/>
      <c r="H55" s="44"/>
    </row>
    <row r="56" spans="1:8" ht="21" x14ac:dyDescent="0.2">
      <c r="A56" s="7"/>
      <c r="C56" s="16"/>
      <c r="D56" s="44"/>
      <c r="E56" s="22"/>
      <c r="F56" s="44"/>
      <c r="G56" s="22"/>
      <c r="H56" s="44"/>
    </row>
    <row r="57" spans="1:8" ht="21" x14ac:dyDescent="0.2">
      <c r="A57" s="7"/>
      <c r="C57" s="16"/>
      <c r="D57" s="44"/>
      <c r="E57" s="22"/>
      <c r="F57" s="44"/>
      <c r="G57" s="22"/>
      <c r="H57" s="44"/>
    </row>
    <row r="58" spans="1:8" ht="21" customHeight="1" x14ac:dyDescent="0.2">
      <c r="A58" s="7"/>
      <c r="C58" s="16"/>
      <c r="D58" s="44"/>
      <c r="E58" s="22"/>
      <c r="F58" s="44"/>
      <c r="G58" s="22"/>
      <c r="H58" s="44"/>
    </row>
    <row r="59" spans="1:8" ht="21" x14ac:dyDescent="0.2">
      <c r="A59" s="7"/>
      <c r="C59" s="16"/>
      <c r="D59" s="44"/>
      <c r="E59" s="22"/>
      <c r="F59" s="44"/>
      <c r="G59" s="22"/>
      <c r="H59" s="44"/>
    </row>
    <row r="60" spans="1:8" ht="21" x14ac:dyDescent="0.2">
      <c r="A60" s="7"/>
      <c r="C60" s="16"/>
      <c r="D60" s="45">
        <f>D53-D21</f>
        <v>0</v>
      </c>
      <c r="F60" s="16">
        <f>F53-F21</f>
        <v>0</v>
      </c>
      <c r="H60" s="16"/>
    </row>
    <row r="61" spans="1:8" ht="21" x14ac:dyDescent="0.2">
      <c r="A61" s="7"/>
      <c r="C61" s="16"/>
      <c r="D61" s="44"/>
      <c r="E61" s="22"/>
      <c r="F61" s="44"/>
      <c r="G61" s="22"/>
      <c r="H61" s="44"/>
    </row>
    <row r="62" spans="1:8" ht="21" x14ac:dyDescent="0.2">
      <c r="A62" s="7"/>
      <c r="C62" s="16"/>
      <c r="D62" s="44"/>
      <c r="E62" s="22"/>
      <c r="F62" s="44"/>
      <c r="G62" s="22"/>
      <c r="H62" s="44"/>
    </row>
    <row r="63" spans="1:8" ht="21" x14ac:dyDescent="0.2">
      <c r="A63" s="7"/>
      <c r="C63" s="16"/>
      <c r="D63" s="44"/>
      <c r="E63" s="22"/>
      <c r="F63" s="44"/>
      <c r="G63" s="22"/>
      <c r="H63" s="44"/>
    </row>
    <row r="64" spans="1:8" ht="21" x14ac:dyDescent="0.2">
      <c r="A64" s="7"/>
      <c r="C64" s="16"/>
      <c r="D64" s="44"/>
      <c r="E64" s="22"/>
      <c r="F64" s="44"/>
      <c r="G64" s="22"/>
      <c r="H64" s="44"/>
    </row>
    <row r="65" spans="1:8" ht="21" x14ac:dyDescent="0.2">
      <c r="A65" s="7"/>
      <c r="C65" s="16"/>
      <c r="D65" s="44"/>
      <c r="E65" s="22"/>
      <c r="F65" s="44"/>
      <c r="G65" s="22"/>
      <c r="H65" s="44"/>
    </row>
  </sheetData>
  <mergeCells count="2">
    <mergeCell ref="D5:H5"/>
    <mergeCell ref="D28:H28"/>
  </mergeCells>
  <pageMargins left="0.7" right="0.5" top="0.5" bottom="0.7" header="0.511811023622047" footer="0.6"/>
  <pageSetup paperSize="9" firstPageNumber="4" orientation="portrait" useFirstPageNumber="1" r:id="rId1"/>
  <headerFooter>
    <oddFooter>&amp;L&amp;"Angsana New,Regular"&amp;14The accompanying notes are an integral part of the interim financial statements.&amp;R&amp;"AngsanaUPC,Regular"&amp;14&amp;P</oddFooter>
  </headerFooter>
  <rowBreaks count="1" manualBreakCount="1">
    <brk id="23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A0A16-259D-429D-98AD-68E65A57DEDA}">
  <sheetPr>
    <tabColor theme="3" tint="0.39997558519241921"/>
    <pageSetUpPr fitToPage="1"/>
  </sheetPr>
  <dimension ref="A1:L72"/>
  <sheetViews>
    <sheetView view="pageBreakPreview" topLeftCell="A35" zoomScaleNormal="85" zoomScaleSheetLayoutView="100" workbookViewId="0">
      <selection activeCell="L43" sqref="L43"/>
    </sheetView>
  </sheetViews>
  <sheetFormatPr defaultColWidth="9" defaultRowHeight="21.95" customHeight="1" x14ac:dyDescent="0.2"/>
  <cols>
    <col min="1" max="1" width="1.625" style="47" customWidth="1"/>
    <col min="2" max="2" width="43.625" style="47" customWidth="1"/>
    <col min="3" max="3" width="6.625" style="54" customWidth="1"/>
    <col min="4" max="4" width="0.875" style="47" customWidth="1"/>
    <col min="5" max="5" width="15.25" style="56" customWidth="1"/>
    <col min="6" max="6" width="0.875" style="47" customWidth="1"/>
    <col min="7" max="7" width="15.25" style="56" customWidth="1"/>
    <col min="8" max="8" width="0.875" style="47" customWidth="1"/>
    <col min="9" max="256" width="9" style="47"/>
    <col min="257" max="257" width="1.625" style="47" customWidth="1"/>
    <col min="258" max="258" width="43.625" style="47" customWidth="1"/>
    <col min="259" max="259" width="6.625" style="47" customWidth="1"/>
    <col min="260" max="260" width="0.875" style="47" customWidth="1"/>
    <col min="261" max="261" width="15.25" style="47" customWidth="1"/>
    <col min="262" max="262" width="0.875" style="47" customWidth="1"/>
    <col min="263" max="263" width="15.25" style="47" customWidth="1"/>
    <col min="264" max="264" width="0.875" style="47" customWidth="1"/>
    <col min="265" max="512" width="9" style="47"/>
    <col min="513" max="513" width="1.625" style="47" customWidth="1"/>
    <col min="514" max="514" width="43.625" style="47" customWidth="1"/>
    <col min="515" max="515" width="6.625" style="47" customWidth="1"/>
    <col min="516" max="516" width="0.875" style="47" customWidth="1"/>
    <col min="517" max="517" width="15.25" style="47" customWidth="1"/>
    <col min="518" max="518" width="0.875" style="47" customWidth="1"/>
    <col min="519" max="519" width="15.25" style="47" customWidth="1"/>
    <col min="520" max="520" width="0.875" style="47" customWidth="1"/>
    <col min="521" max="768" width="9" style="47"/>
    <col min="769" max="769" width="1.625" style="47" customWidth="1"/>
    <col min="770" max="770" width="43.625" style="47" customWidth="1"/>
    <col min="771" max="771" width="6.625" style="47" customWidth="1"/>
    <col min="772" max="772" width="0.875" style="47" customWidth="1"/>
    <col min="773" max="773" width="15.25" style="47" customWidth="1"/>
    <col min="774" max="774" width="0.875" style="47" customWidth="1"/>
    <col min="775" max="775" width="15.25" style="47" customWidth="1"/>
    <col min="776" max="776" width="0.875" style="47" customWidth="1"/>
    <col min="777" max="1024" width="9" style="47"/>
    <col min="1025" max="1025" width="1.625" style="47" customWidth="1"/>
    <col min="1026" max="1026" width="43.625" style="47" customWidth="1"/>
    <col min="1027" max="1027" width="6.625" style="47" customWidth="1"/>
    <col min="1028" max="1028" width="0.875" style="47" customWidth="1"/>
    <col min="1029" max="1029" width="15.25" style="47" customWidth="1"/>
    <col min="1030" max="1030" width="0.875" style="47" customWidth="1"/>
    <col min="1031" max="1031" width="15.25" style="47" customWidth="1"/>
    <col min="1032" max="1032" width="0.875" style="47" customWidth="1"/>
    <col min="1033" max="1280" width="9" style="47"/>
    <col min="1281" max="1281" width="1.625" style="47" customWidth="1"/>
    <col min="1282" max="1282" width="43.625" style="47" customWidth="1"/>
    <col min="1283" max="1283" width="6.625" style="47" customWidth="1"/>
    <col min="1284" max="1284" width="0.875" style="47" customWidth="1"/>
    <col min="1285" max="1285" width="15.25" style="47" customWidth="1"/>
    <col min="1286" max="1286" width="0.875" style="47" customWidth="1"/>
    <col min="1287" max="1287" width="15.25" style="47" customWidth="1"/>
    <col min="1288" max="1288" width="0.875" style="47" customWidth="1"/>
    <col min="1289" max="1536" width="9" style="47"/>
    <col min="1537" max="1537" width="1.625" style="47" customWidth="1"/>
    <col min="1538" max="1538" width="43.625" style="47" customWidth="1"/>
    <col min="1539" max="1539" width="6.625" style="47" customWidth="1"/>
    <col min="1540" max="1540" width="0.875" style="47" customWidth="1"/>
    <col min="1541" max="1541" width="15.25" style="47" customWidth="1"/>
    <col min="1542" max="1542" width="0.875" style="47" customWidth="1"/>
    <col min="1543" max="1543" width="15.25" style="47" customWidth="1"/>
    <col min="1544" max="1544" width="0.875" style="47" customWidth="1"/>
    <col min="1545" max="1792" width="9" style="47"/>
    <col min="1793" max="1793" width="1.625" style="47" customWidth="1"/>
    <col min="1794" max="1794" width="43.625" style="47" customWidth="1"/>
    <col min="1795" max="1795" width="6.625" style="47" customWidth="1"/>
    <col min="1796" max="1796" width="0.875" style="47" customWidth="1"/>
    <col min="1797" max="1797" width="15.25" style="47" customWidth="1"/>
    <col min="1798" max="1798" width="0.875" style="47" customWidth="1"/>
    <col min="1799" max="1799" width="15.25" style="47" customWidth="1"/>
    <col min="1800" max="1800" width="0.875" style="47" customWidth="1"/>
    <col min="1801" max="2048" width="9" style="47"/>
    <col min="2049" max="2049" width="1.625" style="47" customWidth="1"/>
    <col min="2050" max="2050" width="43.625" style="47" customWidth="1"/>
    <col min="2051" max="2051" width="6.625" style="47" customWidth="1"/>
    <col min="2052" max="2052" width="0.875" style="47" customWidth="1"/>
    <col min="2053" max="2053" width="15.25" style="47" customWidth="1"/>
    <col min="2054" max="2054" width="0.875" style="47" customWidth="1"/>
    <col min="2055" max="2055" width="15.25" style="47" customWidth="1"/>
    <col min="2056" max="2056" width="0.875" style="47" customWidth="1"/>
    <col min="2057" max="2304" width="9" style="47"/>
    <col min="2305" max="2305" width="1.625" style="47" customWidth="1"/>
    <col min="2306" max="2306" width="43.625" style="47" customWidth="1"/>
    <col min="2307" max="2307" width="6.625" style="47" customWidth="1"/>
    <col min="2308" max="2308" width="0.875" style="47" customWidth="1"/>
    <col min="2309" max="2309" width="15.25" style="47" customWidth="1"/>
    <col min="2310" max="2310" width="0.875" style="47" customWidth="1"/>
    <col min="2311" max="2311" width="15.25" style="47" customWidth="1"/>
    <col min="2312" max="2312" width="0.875" style="47" customWidth="1"/>
    <col min="2313" max="2560" width="9" style="47"/>
    <col min="2561" max="2561" width="1.625" style="47" customWidth="1"/>
    <col min="2562" max="2562" width="43.625" style="47" customWidth="1"/>
    <col min="2563" max="2563" width="6.625" style="47" customWidth="1"/>
    <col min="2564" max="2564" width="0.875" style="47" customWidth="1"/>
    <col min="2565" max="2565" width="15.25" style="47" customWidth="1"/>
    <col min="2566" max="2566" width="0.875" style="47" customWidth="1"/>
    <col min="2567" max="2567" width="15.25" style="47" customWidth="1"/>
    <col min="2568" max="2568" width="0.875" style="47" customWidth="1"/>
    <col min="2569" max="2816" width="9" style="47"/>
    <col min="2817" max="2817" width="1.625" style="47" customWidth="1"/>
    <col min="2818" max="2818" width="43.625" style="47" customWidth="1"/>
    <col min="2819" max="2819" width="6.625" style="47" customWidth="1"/>
    <col min="2820" max="2820" width="0.875" style="47" customWidth="1"/>
    <col min="2821" max="2821" width="15.25" style="47" customWidth="1"/>
    <col min="2822" max="2822" width="0.875" style="47" customWidth="1"/>
    <col min="2823" max="2823" width="15.25" style="47" customWidth="1"/>
    <col min="2824" max="2824" width="0.875" style="47" customWidth="1"/>
    <col min="2825" max="3072" width="9" style="47"/>
    <col min="3073" max="3073" width="1.625" style="47" customWidth="1"/>
    <col min="3074" max="3074" width="43.625" style="47" customWidth="1"/>
    <col min="3075" max="3075" width="6.625" style="47" customWidth="1"/>
    <col min="3076" max="3076" width="0.875" style="47" customWidth="1"/>
    <col min="3077" max="3077" width="15.25" style="47" customWidth="1"/>
    <col min="3078" max="3078" width="0.875" style="47" customWidth="1"/>
    <col min="3079" max="3079" width="15.25" style="47" customWidth="1"/>
    <col min="3080" max="3080" width="0.875" style="47" customWidth="1"/>
    <col min="3081" max="3328" width="9" style="47"/>
    <col min="3329" max="3329" width="1.625" style="47" customWidth="1"/>
    <col min="3330" max="3330" width="43.625" style="47" customWidth="1"/>
    <col min="3331" max="3331" width="6.625" style="47" customWidth="1"/>
    <col min="3332" max="3332" width="0.875" style="47" customWidth="1"/>
    <col min="3333" max="3333" width="15.25" style="47" customWidth="1"/>
    <col min="3334" max="3334" width="0.875" style="47" customWidth="1"/>
    <col min="3335" max="3335" width="15.25" style="47" customWidth="1"/>
    <col min="3336" max="3336" width="0.875" style="47" customWidth="1"/>
    <col min="3337" max="3584" width="9" style="47"/>
    <col min="3585" max="3585" width="1.625" style="47" customWidth="1"/>
    <col min="3586" max="3586" width="43.625" style="47" customWidth="1"/>
    <col min="3587" max="3587" width="6.625" style="47" customWidth="1"/>
    <col min="3588" max="3588" width="0.875" style="47" customWidth="1"/>
    <col min="3589" max="3589" width="15.25" style="47" customWidth="1"/>
    <col min="3590" max="3590" width="0.875" style="47" customWidth="1"/>
    <col min="3591" max="3591" width="15.25" style="47" customWidth="1"/>
    <col min="3592" max="3592" width="0.875" style="47" customWidth="1"/>
    <col min="3593" max="3840" width="9" style="47"/>
    <col min="3841" max="3841" width="1.625" style="47" customWidth="1"/>
    <col min="3842" max="3842" width="43.625" style="47" customWidth="1"/>
    <col min="3843" max="3843" width="6.625" style="47" customWidth="1"/>
    <col min="3844" max="3844" width="0.875" style="47" customWidth="1"/>
    <col min="3845" max="3845" width="15.25" style="47" customWidth="1"/>
    <col min="3846" max="3846" width="0.875" style="47" customWidth="1"/>
    <col min="3847" max="3847" width="15.25" style="47" customWidth="1"/>
    <col min="3848" max="3848" width="0.875" style="47" customWidth="1"/>
    <col min="3849" max="4096" width="9" style="47"/>
    <col min="4097" max="4097" width="1.625" style="47" customWidth="1"/>
    <col min="4098" max="4098" width="43.625" style="47" customWidth="1"/>
    <col min="4099" max="4099" width="6.625" style="47" customWidth="1"/>
    <col min="4100" max="4100" width="0.875" style="47" customWidth="1"/>
    <col min="4101" max="4101" width="15.25" style="47" customWidth="1"/>
    <col min="4102" max="4102" width="0.875" style="47" customWidth="1"/>
    <col min="4103" max="4103" width="15.25" style="47" customWidth="1"/>
    <col min="4104" max="4104" width="0.875" style="47" customWidth="1"/>
    <col min="4105" max="4352" width="9" style="47"/>
    <col min="4353" max="4353" width="1.625" style="47" customWidth="1"/>
    <col min="4354" max="4354" width="43.625" style="47" customWidth="1"/>
    <col min="4355" max="4355" width="6.625" style="47" customWidth="1"/>
    <col min="4356" max="4356" width="0.875" style="47" customWidth="1"/>
    <col min="4357" max="4357" width="15.25" style="47" customWidth="1"/>
    <col min="4358" max="4358" width="0.875" style="47" customWidth="1"/>
    <col min="4359" max="4359" width="15.25" style="47" customWidth="1"/>
    <col min="4360" max="4360" width="0.875" style="47" customWidth="1"/>
    <col min="4361" max="4608" width="9" style="47"/>
    <col min="4609" max="4609" width="1.625" style="47" customWidth="1"/>
    <col min="4610" max="4610" width="43.625" style="47" customWidth="1"/>
    <col min="4611" max="4611" width="6.625" style="47" customWidth="1"/>
    <col min="4612" max="4612" width="0.875" style="47" customWidth="1"/>
    <col min="4613" max="4613" width="15.25" style="47" customWidth="1"/>
    <col min="4614" max="4614" width="0.875" style="47" customWidth="1"/>
    <col min="4615" max="4615" width="15.25" style="47" customWidth="1"/>
    <col min="4616" max="4616" width="0.875" style="47" customWidth="1"/>
    <col min="4617" max="4864" width="9" style="47"/>
    <col min="4865" max="4865" width="1.625" style="47" customWidth="1"/>
    <col min="4866" max="4866" width="43.625" style="47" customWidth="1"/>
    <col min="4867" max="4867" width="6.625" style="47" customWidth="1"/>
    <col min="4868" max="4868" width="0.875" style="47" customWidth="1"/>
    <col min="4869" max="4869" width="15.25" style="47" customWidth="1"/>
    <col min="4870" max="4870" width="0.875" style="47" customWidth="1"/>
    <col min="4871" max="4871" width="15.25" style="47" customWidth="1"/>
    <col min="4872" max="4872" width="0.875" style="47" customWidth="1"/>
    <col min="4873" max="5120" width="9" style="47"/>
    <col min="5121" max="5121" width="1.625" style="47" customWidth="1"/>
    <col min="5122" max="5122" width="43.625" style="47" customWidth="1"/>
    <col min="5123" max="5123" width="6.625" style="47" customWidth="1"/>
    <col min="5124" max="5124" width="0.875" style="47" customWidth="1"/>
    <col min="5125" max="5125" width="15.25" style="47" customWidth="1"/>
    <col min="5126" max="5126" width="0.875" style="47" customWidth="1"/>
    <col min="5127" max="5127" width="15.25" style="47" customWidth="1"/>
    <col min="5128" max="5128" width="0.875" style="47" customWidth="1"/>
    <col min="5129" max="5376" width="9" style="47"/>
    <col min="5377" max="5377" width="1.625" style="47" customWidth="1"/>
    <col min="5378" max="5378" width="43.625" style="47" customWidth="1"/>
    <col min="5379" max="5379" width="6.625" style="47" customWidth="1"/>
    <col min="5380" max="5380" width="0.875" style="47" customWidth="1"/>
    <col min="5381" max="5381" width="15.25" style="47" customWidth="1"/>
    <col min="5382" max="5382" width="0.875" style="47" customWidth="1"/>
    <col min="5383" max="5383" width="15.25" style="47" customWidth="1"/>
    <col min="5384" max="5384" width="0.875" style="47" customWidth="1"/>
    <col min="5385" max="5632" width="9" style="47"/>
    <col min="5633" max="5633" width="1.625" style="47" customWidth="1"/>
    <col min="5634" max="5634" width="43.625" style="47" customWidth="1"/>
    <col min="5635" max="5635" width="6.625" style="47" customWidth="1"/>
    <col min="5636" max="5636" width="0.875" style="47" customWidth="1"/>
    <col min="5637" max="5637" width="15.25" style="47" customWidth="1"/>
    <col min="5638" max="5638" width="0.875" style="47" customWidth="1"/>
    <col min="5639" max="5639" width="15.25" style="47" customWidth="1"/>
    <col min="5640" max="5640" width="0.875" style="47" customWidth="1"/>
    <col min="5641" max="5888" width="9" style="47"/>
    <col min="5889" max="5889" width="1.625" style="47" customWidth="1"/>
    <col min="5890" max="5890" width="43.625" style="47" customWidth="1"/>
    <col min="5891" max="5891" width="6.625" style="47" customWidth="1"/>
    <col min="5892" max="5892" width="0.875" style="47" customWidth="1"/>
    <col min="5893" max="5893" width="15.25" style="47" customWidth="1"/>
    <col min="5894" max="5894" width="0.875" style="47" customWidth="1"/>
    <col min="5895" max="5895" width="15.25" style="47" customWidth="1"/>
    <col min="5896" max="5896" width="0.875" style="47" customWidth="1"/>
    <col min="5897" max="6144" width="9" style="47"/>
    <col min="6145" max="6145" width="1.625" style="47" customWidth="1"/>
    <col min="6146" max="6146" width="43.625" style="47" customWidth="1"/>
    <col min="6147" max="6147" width="6.625" style="47" customWidth="1"/>
    <col min="6148" max="6148" width="0.875" style="47" customWidth="1"/>
    <col min="6149" max="6149" width="15.25" style="47" customWidth="1"/>
    <col min="6150" max="6150" width="0.875" style="47" customWidth="1"/>
    <col min="6151" max="6151" width="15.25" style="47" customWidth="1"/>
    <col min="6152" max="6152" width="0.875" style="47" customWidth="1"/>
    <col min="6153" max="6400" width="9" style="47"/>
    <col min="6401" max="6401" width="1.625" style="47" customWidth="1"/>
    <col min="6402" max="6402" width="43.625" style="47" customWidth="1"/>
    <col min="6403" max="6403" width="6.625" style="47" customWidth="1"/>
    <col min="6404" max="6404" width="0.875" style="47" customWidth="1"/>
    <col min="6405" max="6405" width="15.25" style="47" customWidth="1"/>
    <col min="6406" max="6406" width="0.875" style="47" customWidth="1"/>
    <col min="6407" max="6407" width="15.25" style="47" customWidth="1"/>
    <col min="6408" max="6408" width="0.875" style="47" customWidth="1"/>
    <col min="6409" max="6656" width="9" style="47"/>
    <col min="6657" max="6657" width="1.625" style="47" customWidth="1"/>
    <col min="6658" max="6658" width="43.625" style="47" customWidth="1"/>
    <col min="6659" max="6659" width="6.625" style="47" customWidth="1"/>
    <col min="6660" max="6660" width="0.875" style="47" customWidth="1"/>
    <col min="6661" max="6661" width="15.25" style="47" customWidth="1"/>
    <col min="6662" max="6662" width="0.875" style="47" customWidth="1"/>
    <col min="6663" max="6663" width="15.25" style="47" customWidth="1"/>
    <col min="6664" max="6664" width="0.875" style="47" customWidth="1"/>
    <col min="6665" max="6912" width="9" style="47"/>
    <col min="6913" max="6913" width="1.625" style="47" customWidth="1"/>
    <col min="6914" max="6914" width="43.625" style="47" customWidth="1"/>
    <col min="6915" max="6915" width="6.625" style="47" customWidth="1"/>
    <col min="6916" max="6916" width="0.875" style="47" customWidth="1"/>
    <col min="6917" max="6917" width="15.25" style="47" customWidth="1"/>
    <col min="6918" max="6918" width="0.875" style="47" customWidth="1"/>
    <col min="6919" max="6919" width="15.25" style="47" customWidth="1"/>
    <col min="6920" max="6920" width="0.875" style="47" customWidth="1"/>
    <col min="6921" max="7168" width="9" style="47"/>
    <col min="7169" max="7169" width="1.625" style="47" customWidth="1"/>
    <col min="7170" max="7170" width="43.625" style="47" customWidth="1"/>
    <col min="7171" max="7171" width="6.625" style="47" customWidth="1"/>
    <col min="7172" max="7172" width="0.875" style="47" customWidth="1"/>
    <col min="7173" max="7173" width="15.25" style="47" customWidth="1"/>
    <col min="7174" max="7174" width="0.875" style="47" customWidth="1"/>
    <col min="7175" max="7175" width="15.25" style="47" customWidth="1"/>
    <col min="7176" max="7176" width="0.875" style="47" customWidth="1"/>
    <col min="7177" max="7424" width="9" style="47"/>
    <col min="7425" max="7425" width="1.625" style="47" customWidth="1"/>
    <col min="7426" max="7426" width="43.625" style="47" customWidth="1"/>
    <col min="7427" max="7427" width="6.625" style="47" customWidth="1"/>
    <col min="7428" max="7428" width="0.875" style="47" customWidth="1"/>
    <col min="7429" max="7429" width="15.25" style="47" customWidth="1"/>
    <col min="7430" max="7430" width="0.875" style="47" customWidth="1"/>
    <col min="7431" max="7431" width="15.25" style="47" customWidth="1"/>
    <col min="7432" max="7432" width="0.875" style="47" customWidth="1"/>
    <col min="7433" max="7680" width="9" style="47"/>
    <col min="7681" max="7681" width="1.625" style="47" customWidth="1"/>
    <col min="7682" max="7682" width="43.625" style="47" customWidth="1"/>
    <col min="7683" max="7683" width="6.625" style="47" customWidth="1"/>
    <col min="7684" max="7684" width="0.875" style="47" customWidth="1"/>
    <col min="7685" max="7685" width="15.25" style="47" customWidth="1"/>
    <col min="7686" max="7686" width="0.875" style="47" customWidth="1"/>
    <col min="7687" max="7687" width="15.25" style="47" customWidth="1"/>
    <col min="7688" max="7688" width="0.875" style="47" customWidth="1"/>
    <col min="7689" max="7936" width="9" style="47"/>
    <col min="7937" max="7937" width="1.625" style="47" customWidth="1"/>
    <col min="7938" max="7938" width="43.625" style="47" customWidth="1"/>
    <col min="7939" max="7939" width="6.625" style="47" customWidth="1"/>
    <col min="7940" max="7940" width="0.875" style="47" customWidth="1"/>
    <col min="7941" max="7941" width="15.25" style="47" customWidth="1"/>
    <col min="7942" max="7942" width="0.875" style="47" customWidth="1"/>
    <col min="7943" max="7943" width="15.25" style="47" customWidth="1"/>
    <col min="7944" max="7944" width="0.875" style="47" customWidth="1"/>
    <col min="7945" max="8192" width="9" style="47"/>
    <col min="8193" max="8193" width="1.625" style="47" customWidth="1"/>
    <col min="8194" max="8194" width="43.625" style="47" customWidth="1"/>
    <col min="8195" max="8195" width="6.625" style="47" customWidth="1"/>
    <col min="8196" max="8196" width="0.875" style="47" customWidth="1"/>
    <col min="8197" max="8197" width="15.25" style="47" customWidth="1"/>
    <col min="8198" max="8198" width="0.875" style="47" customWidth="1"/>
    <col min="8199" max="8199" width="15.25" style="47" customWidth="1"/>
    <col min="8200" max="8200" width="0.875" style="47" customWidth="1"/>
    <col min="8201" max="8448" width="9" style="47"/>
    <col min="8449" max="8449" width="1.625" style="47" customWidth="1"/>
    <col min="8450" max="8450" width="43.625" style="47" customWidth="1"/>
    <col min="8451" max="8451" width="6.625" style="47" customWidth="1"/>
    <col min="8452" max="8452" width="0.875" style="47" customWidth="1"/>
    <col min="8453" max="8453" width="15.25" style="47" customWidth="1"/>
    <col min="8454" max="8454" width="0.875" style="47" customWidth="1"/>
    <col min="8455" max="8455" width="15.25" style="47" customWidth="1"/>
    <col min="8456" max="8456" width="0.875" style="47" customWidth="1"/>
    <col min="8457" max="8704" width="9" style="47"/>
    <col min="8705" max="8705" width="1.625" style="47" customWidth="1"/>
    <col min="8706" max="8706" width="43.625" style="47" customWidth="1"/>
    <col min="8707" max="8707" width="6.625" style="47" customWidth="1"/>
    <col min="8708" max="8708" width="0.875" style="47" customWidth="1"/>
    <col min="8709" max="8709" width="15.25" style="47" customWidth="1"/>
    <col min="8710" max="8710" width="0.875" style="47" customWidth="1"/>
    <col min="8711" max="8711" width="15.25" style="47" customWidth="1"/>
    <col min="8712" max="8712" width="0.875" style="47" customWidth="1"/>
    <col min="8713" max="8960" width="9" style="47"/>
    <col min="8961" max="8961" width="1.625" style="47" customWidth="1"/>
    <col min="8962" max="8962" width="43.625" style="47" customWidth="1"/>
    <col min="8963" max="8963" width="6.625" style="47" customWidth="1"/>
    <col min="8964" max="8964" width="0.875" style="47" customWidth="1"/>
    <col min="8965" max="8965" width="15.25" style="47" customWidth="1"/>
    <col min="8966" max="8966" width="0.875" style="47" customWidth="1"/>
    <col min="8967" max="8967" width="15.25" style="47" customWidth="1"/>
    <col min="8968" max="8968" width="0.875" style="47" customWidth="1"/>
    <col min="8969" max="9216" width="9" style="47"/>
    <col min="9217" max="9217" width="1.625" style="47" customWidth="1"/>
    <col min="9218" max="9218" width="43.625" style="47" customWidth="1"/>
    <col min="9219" max="9219" width="6.625" style="47" customWidth="1"/>
    <col min="9220" max="9220" width="0.875" style="47" customWidth="1"/>
    <col min="9221" max="9221" width="15.25" style="47" customWidth="1"/>
    <col min="9222" max="9222" width="0.875" style="47" customWidth="1"/>
    <col min="9223" max="9223" width="15.25" style="47" customWidth="1"/>
    <col min="9224" max="9224" width="0.875" style="47" customWidth="1"/>
    <col min="9225" max="9472" width="9" style="47"/>
    <col min="9473" max="9473" width="1.625" style="47" customWidth="1"/>
    <col min="9474" max="9474" width="43.625" style="47" customWidth="1"/>
    <col min="9475" max="9475" width="6.625" style="47" customWidth="1"/>
    <col min="9476" max="9476" width="0.875" style="47" customWidth="1"/>
    <col min="9477" max="9477" width="15.25" style="47" customWidth="1"/>
    <col min="9478" max="9478" width="0.875" style="47" customWidth="1"/>
    <col min="9479" max="9479" width="15.25" style="47" customWidth="1"/>
    <col min="9480" max="9480" width="0.875" style="47" customWidth="1"/>
    <col min="9481" max="9728" width="9" style="47"/>
    <col min="9729" max="9729" width="1.625" style="47" customWidth="1"/>
    <col min="9730" max="9730" width="43.625" style="47" customWidth="1"/>
    <col min="9731" max="9731" width="6.625" style="47" customWidth="1"/>
    <col min="9732" max="9732" width="0.875" style="47" customWidth="1"/>
    <col min="9733" max="9733" width="15.25" style="47" customWidth="1"/>
    <col min="9734" max="9734" width="0.875" style="47" customWidth="1"/>
    <col min="9735" max="9735" width="15.25" style="47" customWidth="1"/>
    <col min="9736" max="9736" width="0.875" style="47" customWidth="1"/>
    <col min="9737" max="9984" width="9" style="47"/>
    <col min="9985" max="9985" width="1.625" style="47" customWidth="1"/>
    <col min="9986" max="9986" width="43.625" style="47" customWidth="1"/>
    <col min="9987" max="9987" width="6.625" style="47" customWidth="1"/>
    <col min="9988" max="9988" width="0.875" style="47" customWidth="1"/>
    <col min="9989" max="9989" width="15.25" style="47" customWidth="1"/>
    <col min="9990" max="9990" width="0.875" style="47" customWidth="1"/>
    <col min="9991" max="9991" width="15.25" style="47" customWidth="1"/>
    <col min="9992" max="9992" width="0.875" style="47" customWidth="1"/>
    <col min="9993" max="10240" width="9" style="47"/>
    <col min="10241" max="10241" width="1.625" style="47" customWidth="1"/>
    <col min="10242" max="10242" width="43.625" style="47" customWidth="1"/>
    <col min="10243" max="10243" width="6.625" style="47" customWidth="1"/>
    <col min="10244" max="10244" width="0.875" style="47" customWidth="1"/>
    <col min="10245" max="10245" width="15.25" style="47" customWidth="1"/>
    <col min="10246" max="10246" width="0.875" style="47" customWidth="1"/>
    <col min="10247" max="10247" width="15.25" style="47" customWidth="1"/>
    <col min="10248" max="10248" width="0.875" style="47" customWidth="1"/>
    <col min="10249" max="10496" width="9" style="47"/>
    <col min="10497" max="10497" width="1.625" style="47" customWidth="1"/>
    <col min="10498" max="10498" width="43.625" style="47" customWidth="1"/>
    <col min="10499" max="10499" width="6.625" style="47" customWidth="1"/>
    <col min="10500" max="10500" width="0.875" style="47" customWidth="1"/>
    <col min="10501" max="10501" width="15.25" style="47" customWidth="1"/>
    <col min="10502" max="10502" width="0.875" style="47" customWidth="1"/>
    <col min="10503" max="10503" width="15.25" style="47" customWidth="1"/>
    <col min="10504" max="10504" width="0.875" style="47" customWidth="1"/>
    <col min="10505" max="10752" width="9" style="47"/>
    <col min="10753" max="10753" width="1.625" style="47" customWidth="1"/>
    <col min="10754" max="10754" width="43.625" style="47" customWidth="1"/>
    <col min="10755" max="10755" width="6.625" style="47" customWidth="1"/>
    <col min="10756" max="10756" width="0.875" style="47" customWidth="1"/>
    <col min="10757" max="10757" width="15.25" style="47" customWidth="1"/>
    <col min="10758" max="10758" width="0.875" style="47" customWidth="1"/>
    <col min="10759" max="10759" width="15.25" style="47" customWidth="1"/>
    <col min="10760" max="10760" width="0.875" style="47" customWidth="1"/>
    <col min="10761" max="11008" width="9" style="47"/>
    <col min="11009" max="11009" width="1.625" style="47" customWidth="1"/>
    <col min="11010" max="11010" width="43.625" style="47" customWidth="1"/>
    <col min="11011" max="11011" width="6.625" style="47" customWidth="1"/>
    <col min="11012" max="11012" width="0.875" style="47" customWidth="1"/>
    <col min="11013" max="11013" width="15.25" style="47" customWidth="1"/>
    <col min="11014" max="11014" width="0.875" style="47" customWidth="1"/>
    <col min="11015" max="11015" width="15.25" style="47" customWidth="1"/>
    <col min="11016" max="11016" width="0.875" style="47" customWidth="1"/>
    <col min="11017" max="11264" width="9" style="47"/>
    <col min="11265" max="11265" width="1.625" style="47" customWidth="1"/>
    <col min="11266" max="11266" width="43.625" style="47" customWidth="1"/>
    <col min="11267" max="11267" width="6.625" style="47" customWidth="1"/>
    <col min="11268" max="11268" width="0.875" style="47" customWidth="1"/>
    <col min="11269" max="11269" width="15.25" style="47" customWidth="1"/>
    <col min="11270" max="11270" width="0.875" style="47" customWidth="1"/>
    <col min="11271" max="11271" width="15.25" style="47" customWidth="1"/>
    <col min="11272" max="11272" width="0.875" style="47" customWidth="1"/>
    <col min="11273" max="11520" width="9" style="47"/>
    <col min="11521" max="11521" width="1.625" style="47" customWidth="1"/>
    <col min="11522" max="11522" width="43.625" style="47" customWidth="1"/>
    <col min="11523" max="11523" width="6.625" style="47" customWidth="1"/>
    <col min="11524" max="11524" width="0.875" style="47" customWidth="1"/>
    <col min="11525" max="11525" width="15.25" style="47" customWidth="1"/>
    <col min="11526" max="11526" width="0.875" style="47" customWidth="1"/>
    <col min="11527" max="11527" width="15.25" style="47" customWidth="1"/>
    <col min="11528" max="11528" width="0.875" style="47" customWidth="1"/>
    <col min="11529" max="11776" width="9" style="47"/>
    <col min="11777" max="11777" width="1.625" style="47" customWidth="1"/>
    <col min="11778" max="11778" width="43.625" style="47" customWidth="1"/>
    <col min="11779" max="11779" width="6.625" style="47" customWidth="1"/>
    <col min="11780" max="11780" width="0.875" style="47" customWidth="1"/>
    <col min="11781" max="11781" width="15.25" style="47" customWidth="1"/>
    <col min="11782" max="11782" width="0.875" style="47" customWidth="1"/>
    <col min="11783" max="11783" width="15.25" style="47" customWidth="1"/>
    <col min="11784" max="11784" width="0.875" style="47" customWidth="1"/>
    <col min="11785" max="12032" width="9" style="47"/>
    <col min="12033" max="12033" width="1.625" style="47" customWidth="1"/>
    <col min="12034" max="12034" width="43.625" style="47" customWidth="1"/>
    <col min="12035" max="12035" width="6.625" style="47" customWidth="1"/>
    <col min="12036" max="12036" width="0.875" style="47" customWidth="1"/>
    <col min="12037" max="12037" width="15.25" style="47" customWidth="1"/>
    <col min="12038" max="12038" width="0.875" style="47" customWidth="1"/>
    <col min="12039" max="12039" width="15.25" style="47" customWidth="1"/>
    <col min="12040" max="12040" width="0.875" style="47" customWidth="1"/>
    <col min="12041" max="12288" width="9" style="47"/>
    <col min="12289" max="12289" width="1.625" style="47" customWidth="1"/>
    <col min="12290" max="12290" width="43.625" style="47" customWidth="1"/>
    <col min="12291" max="12291" width="6.625" style="47" customWidth="1"/>
    <col min="12292" max="12292" width="0.875" style="47" customWidth="1"/>
    <col min="12293" max="12293" width="15.25" style="47" customWidth="1"/>
    <col min="12294" max="12294" width="0.875" style="47" customWidth="1"/>
    <col min="12295" max="12295" width="15.25" style="47" customWidth="1"/>
    <col min="12296" max="12296" width="0.875" style="47" customWidth="1"/>
    <col min="12297" max="12544" width="9" style="47"/>
    <col min="12545" max="12545" width="1.625" style="47" customWidth="1"/>
    <col min="12546" max="12546" width="43.625" style="47" customWidth="1"/>
    <col min="12547" max="12547" width="6.625" style="47" customWidth="1"/>
    <col min="12548" max="12548" width="0.875" style="47" customWidth="1"/>
    <col min="12549" max="12549" width="15.25" style="47" customWidth="1"/>
    <col min="12550" max="12550" width="0.875" style="47" customWidth="1"/>
    <col min="12551" max="12551" width="15.25" style="47" customWidth="1"/>
    <col min="12552" max="12552" width="0.875" style="47" customWidth="1"/>
    <col min="12553" max="12800" width="9" style="47"/>
    <col min="12801" max="12801" width="1.625" style="47" customWidth="1"/>
    <col min="12802" max="12802" width="43.625" style="47" customWidth="1"/>
    <col min="12803" max="12803" width="6.625" style="47" customWidth="1"/>
    <col min="12804" max="12804" width="0.875" style="47" customWidth="1"/>
    <col min="12805" max="12805" width="15.25" style="47" customWidth="1"/>
    <col min="12806" max="12806" width="0.875" style="47" customWidth="1"/>
    <col min="12807" max="12807" width="15.25" style="47" customWidth="1"/>
    <col min="12808" max="12808" width="0.875" style="47" customWidth="1"/>
    <col min="12809" max="13056" width="9" style="47"/>
    <col min="13057" max="13057" width="1.625" style="47" customWidth="1"/>
    <col min="13058" max="13058" width="43.625" style="47" customWidth="1"/>
    <col min="13059" max="13059" width="6.625" style="47" customWidth="1"/>
    <col min="13060" max="13060" width="0.875" style="47" customWidth="1"/>
    <col min="13061" max="13061" width="15.25" style="47" customWidth="1"/>
    <col min="13062" max="13062" width="0.875" style="47" customWidth="1"/>
    <col min="13063" max="13063" width="15.25" style="47" customWidth="1"/>
    <col min="13064" max="13064" width="0.875" style="47" customWidth="1"/>
    <col min="13065" max="13312" width="9" style="47"/>
    <col min="13313" max="13313" width="1.625" style="47" customWidth="1"/>
    <col min="13314" max="13314" width="43.625" style="47" customWidth="1"/>
    <col min="13315" max="13315" width="6.625" style="47" customWidth="1"/>
    <col min="13316" max="13316" width="0.875" style="47" customWidth="1"/>
    <col min="13317" max="13317" width="15.25" style="47" customWidth="1"/>
    <col min="13318" max="13318" width="0.875" style="47" customWidth="1"/>
    <col min="13319" max="13319" width="15.25" style="47" customWidth="1"/>
    <col min="13320" max="13320" width="0.875" style="47" customWidth="1"/>
    <col min="13321" max="13568" width="9" style="47"/>
    <col min="13569" max="13569" width="1.625" style="47" customWidth="1"/>
    <col min="13570" max="13570" width="43.625" style="47" customWidth="1"/>
    <col min="13571" max="13571" width="6.625" style="47" customWidth="1"/>
    <col min="13572" max="13572" width="0.875" style="47" customWidth="1"/>
    <col min="13573" max="13573" width="15.25" style="47" customWidth="1"/>
    <col min="13574" max="13574" width="0.875" style="47" customWidth="1"/>
    <col min="13575" max="13575" width="15.25" style="47" customWidth="1"/>
    <col min="13576" max="13576" width="0.875" style="47" customWidth="1"/>
    <col min="13577" max="13824" width="9" style="47"/>
    <col min="13825" max="13825" width="1.625" style="47" customWidth="1"/>
    <col min="13826" max="13826" width="43.625" style="47" customWidth="1"/>
    <col min="13827" max="13827" width="6.625" style="47" customWidth="1"/>
    <col min="13828" max="13828" width="0.875" style="47" customWidth="1"/>
    <col min="13829" max="13829" width="15.25" style="47" customWidth="1"/>
    <col min="13830" max="13830" width="0.875" style="47" customWidth="1"/>
    <col min="13831" max="13831" width="15.25" style="47" customWidth="1"/>
    <col min="13832" max="13832" width="0.875" style="47" customWidth="1"/>
    <col min="13833" max="14080" width="9" style="47"/>
    <col min="14081" max="14081" width="1.625" style="47" customWidth="1"/>
    <col min="14082" max="14082" width="43.625" style="47" customWidth="1"/>
    <col min="14083" max="14083" width="6.625" style="47" customWidth="1"/>
    <col min="14084" max="14084" width="0.875" style="47" customWidth="1"/>
    <col min="14085" max="14085" width="15.25" style="47" customWidth="1"/>
    <col min="14086" max="14086" width="0.875" style="47" customWidth="1"/>
    <col min="14087" max="14087" width="15.25" style="47" customWidth="1"/>
    <col min="14088" max="14088" width="0.875" style="47" customWidth="1"/>
    <col min="14089" max="14336" width="9" style="47"/>
    <col min="14337" max="14337" width="1.625" style="47" customWidth="1"/>
    <col min="14338" max="14338" width="43.625" style="47" customWidth="1"/>
    <col min="14339" max="14339" width="6.625" style="47" customWidth="1"/>
    <col min="14340" max="14340" width="0.875" style="47" customWidth="1"/>
    <col min="14341" max="14341" width="15.25" style="47" customWidth="1"/>
    <col min="14342" max="14342" width="0.875" style="47" customWidth="1"/>
    <col min="14343" max="14343" width="15.25" style="47" customWidth="1"/>
    <col min="14344" max="14344" width="0.875" style="47" customWidth="1"/>
    <col min="14345" max="14592" width="9" style="47"/>
    <col min="14593" max="14593" width="1.625" style="47" customWidth="1"/>
    <col min="14594" max="14594" width="43.625" style="47" customWidth="1"/>
    <col min="14595" max="14595" width="6.625" style="47" customWidth="1"/>
    <col min="14596" max="14596" width="0.875" style="47" customWidth="1"/>
    <col min="14597" max="14597" width="15.25" style="47" customWidth="1"/>
    <col min="14598" max="14598" width="0.875" style="47" customWidth="1"/>
    <col min="14599" max="14599" width="15.25" style="47" customWidth="1"/>
    <col min="14600" max="14600" width="0.875" style="47" customWidth="1"/>
    <col min="14601" max="14848" width="9" style="47"/>
    <col min="14849" max="14849" width="1.625" style="47" customWidth="1"/>
    <col min="14850" max="14850" width="43.625" style="47" customWidth="1"/>
    <col min="14851" max="14851" width="6.625" style="47" customWidth="1"/>
    <col min="14852" max="14852" width="0.875" style="47" customWidth="1"/>
    <col min="14853" max="14853" width="15.25" style="47" customWidth="1"/>
    <col min="14854" max="14854" width="0.875" style="47" customWidth="1"/>
    <col min="14855" max="14855" width="15.25" style="47" customWidth="1"/>
    <col min="14856" max="14856" width="0.875" style="47" customWidth="1"/>
    <col min="14857" max="15104" width="9" style="47"/>
    <col min="15105" max="15105" width="1.625" style="47" customWidth="1"/>
    <col min="15106" max="15106" width="43.625" style="47" customWidth="1"/>
    <col min="15107" max="15107" width="6.625" style="47" customWidth="1"/>
    <col min="15108" max="15108" width="0.875" style="47" customWidth="1"/>
    <col min="15109" max="15109" width="15.25" style="47" customWidth="1"/>
    <col min="15110" max="15110" width="0.875" style="47" customWidth="1"/>
    <col min="15111" max="15111" width="15.25" style="47" customWidth="1"/>
    <col min="15112" max="15112" width="0.875" style="47" customWidth="1"/>
    <col min="15113" max="15360" width="9" style="47"/>
    <col min="15361" max="15361" width="1.625" style="47" customWidth="1"/>
    <col min="15362" max="15362" width="43.625" style="47" customWidth="1"/>
    <col min="15363" max="15363" width="6.625" style="47" customWidth="1"/>
    <col min="15364" max="15364" width="0.875" style="47" customWidth="1"/>
    <col min="15365" max="15365" width="15.25" style="47" customWidth="1"/>
    <col min="15366" max="15366" width="0.875" style="47" customWidth="1"/>
    <col min="15367" max="15367" width="15.25" style="47" customWidth="1"/>
    <col min="15368" max="15368" width="0.875" style="47" customWidth="1"/>
    <col min="15369" max="15616" width="9" style="47"/>
    <col min="15617" max="15617" width="1.625" style="47" customWidth="1"/>
    <col min="15618" max="15618" width="43.625" style="47" customWidth="1"/>
    <col min="15619" max="15619" width="6.625" style="47" customWidth="1"/>
    <col min="15620" max="15620" width="0.875" style="47" customWidth="1"/>
    <col min="15621" max="15621" width="15.25" style="47" customWidth="1"/>
    <col min="15622" max="15622" width="0.875" style="47" customWidth="1"/>
    <col min="15623" max="15623" width="15.25" style="47" customWidth="1"/>
    <col min="15624" max="15624" width="0.875" style="47" customWidth="1"/>
    <col min="15625" max="15872" width="9" style="47"/>
    <col min="15873" max="15873" width="1.625" style="47" customWidth="1"/>
    <col min="15874" max="15874" width="43.625" style="47" customWidth="1"/>
    <col min="15875" max="15875" width="6.625" style="47" customWidth="1"/>
    <col min="15876" max="15876" width="0.875" style="47" customWidth="1"/>
    <col min="15877" max="15877" width="15.25" style="47" customWidth="1"/>
    <col min="15878" max="15878" width="0.875" style="47" customWidth="1"/>
    <col min="15879" max="15879" width="15.25" style="47" customWidth="1"/>
    <col min="15880" max="15880" width="0.875" style="47" customWidth="1"/>
    <col min="15881" max="16128" width="9" style="47"/>
    <col min="16129" max="16129" width="1.625" style="47" customWidth="1"/>
    <col min="16130" max="16130" width="43.625" style="47" customWidth="1"/>
    <col min="16131" max="16131" width="6.625" style="47" customWidth="1"/>
    <col min="16132" max="16132" width="0.875" style="47" customWidth="1"/>
    <col min="16133" max="16133" width="15.25" style="47" customWidth="1"/>
    <col min="16134" max="16134" width="0.875" style="47" customWidth="1"/>
    <col min="16135" max="16135" width="15.25" style="47" customWidth="1"/>
    <col min="16136" max="16136" width="0.875" style="47" customWidth="1"/>
    <col min="16137" max="16384" width="9" style="47"/>
  </cols>
  <sheetData>
    <row r="1" spans="1:7" ht="21.95" customHeight="1" x14ac:dyDescent="0.2">
      <c r="A1" s="1" t="s">
        <v>0</v>
      </c>
      <c r="B1" s="46"/>
      <c r="C1" s="46"/>
      <c r="D1" s="46"/>
      <c r="E1" s="46"/>
      <c r="F1" s="46"/>
      <c r="G1" s="46"/>
    </row>
    <row r="2" spans="1:7" ht="21.95" customHeight="1" x14ac:dyDescent="0.2">
      <c r="A2" s="1" t="s">
        <v>48</v>
      </c>
      <c r="B2" s="46"/>
      <c r="C2" s="46"/>
      <c r="D2" s="46"/>
      <c r="E2" s="46"/>
      <c r="F2" s="46"/>
      <c r="G2" s="46"/>
    </row>
    <row r="3" spans="1:7" ht="21.95" customHeight="1" x14ac:dyDescent="0.2">
      <c r="A3" s="1" t="s">
        <v>49</v>
      </c>
      <c r="B3" s="46"/>
      <c r="C3" s="46"/>
      <c r="D3" s="46"/>
      <c r="E3" s="46"/>
      <c r="F3" s="46"/>
      <c r="G3" s="46"/>
    </row>
    <row r="4" spans="1:7" ht="21.95" customHeight="1" x14ac:dyDescent="0.2">
      <c r="A4" s="48"/>
      <c r="B4" s="48"/>
      <c r="C4" s="49"/>
      <c r="E4" s="143" t="s">
        <v>50</v>
      </c>
      <c r="F4" s="143"/>
      <c r="G4" s="143"/>
    </row>
    <row r="5" spans="1:7" ht="21.95" customHeight="1" x14ac:dyDescent="0.2">
      <c r="C5" s="47"/>
      <c r="D5" s="51"/>
      <c r="E5" s="52" t="s">
        <v>51</v>
      </c>
      <c r="G5" s="52" t="s">
        <v>51</v>
      </c>
    </row>
    <row r="6" spans="1:7" ht="21.95" customHeight="1" x14ac:dyDescent="0.2">
      <c r="C6" s="47"/>
      <c r="D6" s="51"/>
      <c r="E6" s="52" t="s">
        <v>52</v>
      </c>
      <c r="G6" s="52" t="s">
        <v>52</v>
      </c>
    </row>
    <row r="7" spans="1:7" ht="21.95" customHeight="1" x14ac:dyDescent="0.2">
      <c r="C7" s="47"/>
      <c r="D7" s="51"/>
      <c r="E7" s="52" t="s">
        <v>4</v>
      </c>
      <c r="G7" s="52" t="s">
        <v>53</v>
      </c>
    </row>
    <row r="8" spans="1:7" ht="21.95" customHeight="1" x14ac:dyDescent="0.2">
      <c r="C8" s="47"/>
      <c r="D8" s="51"/>
      <c r="E8" s="12" t="s">
        <v>7</v>
      </c>
      <c r="G8" s="12" t="s">
        <v>7</v>
      </c>
    </row>
    <row r="9" spans="1:7" ht="21.95" customHeight="1" x14ac:dyDescent="0.2">
      <c r="A9" s="48" t="s">
        <v>54</v>
      </c>
      <c r="C9" s="53" t="s">
        <v>10</v>
      </c>
      <c r="D9" s="51"/>
      <c r="E9" s="14" t="s">
        <v>11</v>
      </c>
      <c r="G9" s="14" t="s">
        <v>11</v>
      </c>
    </row>
    <row r="10" spans="1:7" ht="21.95" customHeight="1" x14ac:dyDescent="0.2">
      <c r="A10" s="47" t="s">
        <v>55</v>
      </c>
      <c r="C10" s="54" t="s">
        <v>145</v>
      </c>
      <c r="E10" s="55">
        <v>108977111</v>
      </c>
      <c r="F10" s="56"/>
      <c r="G10" s="55">
        <v>76820524</v>
      </c>
    </row>
    <row r="11" spans="1:7" ht="21.95" customHeight="1" x14ac:dyDescent="0.2">
      <c r="A11" s="47" t="s">
        <v>56</v>
      </c>
      <c r="C11" s="54" t="s">
        <v>145</v>
      </c>
      <c r="E11" s="55">
        <v>-85936977</v>
      </c>
      <c r="G11" s="55">
        <v>-60545270</v>
      </c>
    </row>
    <row r="12" spans="1:7" ht="21.95" customHeight="1" x14ac:dyDescent="0.2">
      <c r="A12" s="47" t="s">
        <v>57</v>
      </c>
      <c r="C12" s="54" t="s">
        <v>145</v>
      </c>
      <c r="E12" s="57">
        <v>-6153361</v>
      </c>
      <c r="F12" s="56"/>
      <c r="G12" s="57">
        <v>-10395763</v>
      </c>
    </row>
    <row r="13" spans="1:7" ht="21.95" customHeight="1" x14ac:dyDescent="0.2">
      <c r="A13" s="48" t="s">
        <v>58</v>
      </c>
      <c r="E13" s="58">
        <f>SUM(E10:E12)</f>
        <v>16886773</v>
      </c>
      <c r="F13" s="56"/>
      <c r="G13" s="58">
        <f>SUM(G10:G12)</f>
        <v>5879491</v>
      </c>
    </row>
    <row r="14" spans="1:7" ht="21.95" customHeight="1" x14ac:dyDescent="0.2">
      <c r="A14" s="47" t="s">
        <v>59</v>
      </c>
      <c r="C14" s="54">
        <v>14</v>
      </c>
      <c r="E14" s="55">
        <v>3328997</v>
      </c>
      <c r="F14" s="56"/>
      <c r="G14" s="55">
        <v>3292872</v>
      </c>
    </row>
    <row r="15" spans="1:7" ht="21.95" customHeight="1" x14ac:dyDescent="0.2">
      <c r="A15" s="48" t="s">
        <v>60</v>
      </c>
      <c r="E15" s="58">
        <f>SUM(E14:E14)</f>
        <v>3328997</v>
      </c>
      <c r="F15" s="59"/>
      <c r="G15" s="58">
        <f>SUM(G14:G14)</f>
        <v>3292872</v>
      </c>
    </row>
    <row r="16" spans="1:7" ht="6" customHeight="1" x14ac:dyDescent="0.2">
      <c r="A16" s="48"/>
      <c r="E16" s="60"/>
      <c r="F16" s="59"/>
      <c r="G16" s="60"/>
    </row>
    <row r="17" spans="1:7" ht="21.95" customHeight="1" x14ac:dyDescent="0.2">
      <c r="A17" s="47" t="s">
        <v>61</v>
      </c>
      <c r="C17" s="54" t="s">
        <v>85</v>
      </c>
      <c r="E17" s="61">
        <v>-789722</v>
      </c>
      <c r="F17" s="56"/>
      <c r="G17" s="61">
        <v>-770536</v>
      </c>
    </row>
    <row r="18" spans="1:7" ht="21.95" customHeight="1" x14ac:dyDescent="0.2">
      <c r="A18" s="47" t="s">
        <v>62</v>
      </c>
      <c r="C18" s="54" t="s">
        <v>85</v>
      </c>
      <c r="E18" s="57">
        <v>220986</v>
      </c>
      <c r="F18" s="56"/>
      <c r="G18" s="57">
        <v>219708</v>
      </c>
    </row>
    <row r="19" spans="1:7" ht="21.95" customHeight="1" x14ac:dyDescent="0.2">
      <c r="A19" s="48" t="s">
        <v>63</v>
      </c>
      <c r="E19" s="58">
        <f>SUM(E17:E18)</f>
        <v>-568736</v>
      </c>
      <c r="F19" s="56"/>
      <c r="G19" s="58">
        <f>SUM(G17:G18)</f>
        <v>-550828</v>
      </c>
    </row>
    <row r="20" spans="1:7" ht="21.95" customHeight="1" x14ac:dyDescent="0.2">
      <c r="A20" s="48" t="s">
        <v>64</v>
      </c>
      <c r="E20" s="62">
        <f>SUM(E15,E19)</f>
        <v>2760261</v>
      </c>
      <c r="F20" s="56"/>
      <c r="G20" s="62">
        <f>SUM(G15,G19)</f>
        <v>2742044</v>
      </c>
    </row>
    <row r="21" spans="1:7" ht="21.95" customHeight="1" x14ac:dyDescent="0.2">
      <c r="A21" s="47" t="s">
        <v>65</v>
      </c>
      <c r="B21" s="63"/>
      <c r="C21" s="54" t="s">
        <v>85</v>
      </c>
      <c r="E21" s="55">
        <v>-6073152</v>
      </c>
      <c r="F21" s="56"/>
      <c r="G21" s="55">
        <v>-5921909</v>
      </c>
    </row>
    <row r="22" spans="1:7" ht="21.95" customHeight="1" x14ac:dyDescent="0.2">
      <c r="A22" s="4" t="s">
        <v>66</v>
      </c>
      <c r="B22" s="63"/>
      <c r="C22" s="54">
        <v>2</v>
      </c>
      <c r="E22" s="55">
        <v>-618945</v>
      </c>
      <c r="F22" s="56"/>
      <c r="G22" s="55">
        <v>-782472</v>
      </c>
    </row>
    <row r="23" spans="1:7" ht="21.95" customHeight="1" x14ac:dyDescent="0.2">
      <c r="A23" s="4" t="s">
        <v>67</v>
      </c>
      <c r="B23" s="63"/>
      <c r="E23" s="55">
        <v>782189</v>
      </c>
      <c r="F23" s="56"/>
      <c r="G23" s="55">
        <v>501574</v>
      </c>
    </row>
    <row r="24" spans="1:7" ht="21.95" customHeight="1" x14ac:dyDescent="0.2">
      <c r="A24" s="48" t="s">
        <v>68</v>
      </c>
      <c r="E24" s="64">
        <f>SUM(E13,E20,E21:E23)</f>
        <v>13737126</v>
      </c>
      <c r="F24" s="65"/>
      <c r="G24" s="66">
        <f>SUM(G13,G20,G21:G23)</f>
        <v>2418728</v>
      </c>
    </row>
    <row r="25" spans="1:7" ht="21.95" customHeight="1" x14ac:dyDescent="0.2">
      <c r="A25" s="47" t="s">
        <v>69</v>
      </c>
      <c r="C25" s="54" t="s">
        <v>70</v>
      </c>
      <c r="D25" s="67"/>
      <c r="E25" s="57">
        <v>-2292229</v>
      </c>
      <c r="F25" s="68"/>
      <c r="G25" s="57">
        <v>-146499</v>
      </c>
    </row>
    <row r="26" spans="1:7" ht="21.95" customHeight="1" x14ac:dyDescent="0.2">
      <c r="A26" s="48" t="s">
        <v>71</v>
      </c>
      <c r="C26" s="54" t="s">
        <v>85</v>
      </c>
      <c r="D26" s="69"/>
      <c r="E26" s="70">
        <f>SUM(E24:E25)</f>
        <v>11444897</v>
      </c>
      <c r="F26" s="71"/>
      <c r="G26" s="70">
        <f>SUM(G24:G25)</f>
        <v>2272229</v>
      </c>
    </row>
    <row r="27" spans="1:7" ht="21.95" customHeight="1" x14ac:dyDescent="0.2">
      <c r="D27" s="69"/>
      <c r="E27" s="72"/>
      <c r="F27" s="73"/>
      <c r="G27" s="72"/>
    </row>
    <row r="28" spans="1:7" ht="33.75" customHeight="1" x14ac:dyDescent="0.2">
      <c r="D28" s="69"/>
      <c r="E28" s="72"/>
      <c r="F28" s="73"/>
      <c r="G28" s="72"/>
    </row>
    <row r="29" spans="1:7" ht="21.95" customHeight="1" x14ac:dyDescent="0.2">
      <c r="A29" s="1" t="s">
        <v>0</v>
      </c>
      <c r="B29" s="46"/>
      <c r="C29" s="46"/>
      <c r="D29" s="46"/>
      <c r="E29" s="46"/>
      <c r="F29" s="46"/>
      <c r="G29" s="46"/>
    </row>
    <row r="30" spans="1:7" ht="21.95" customHeight="1" x14ac:dyDescent="0.2">
      <c r="A30" s="74" t="s">
        <v>72</v>
      </c>
      <c r="B30" s="46"/>
      <c r="C30" s="46"/>
      <c r="D30" s="46"/>
      <c r="E30" s="46"/>
      <c r="F30" s="46"/>
      <c r="G30" s="46"/>
    </row>
    <row r="31" spans="1:7" ht="21.95" customHeight="1" x14ac:dyDescent="0.2">
      <c r="A31" s="1" t="s">
        <v>49</v>
      </c>
      <c r="B31" s="46"/>
      <c r="C31" s="46"/>
      <c r="D31" s="46"/>
      <c r="E31" s="46"/>
      <c r="F31" s="46"/>
      <c r="G31" s="46"/>
    </row>
    <row r="32" spans="1:7" ht="12" hidden="1" customHeight="1" x14ac:dyDescent="0.2">
      <c r="A32" s="54"/>
      <c r="B32" s="54"/>
      <c r="D32" s="54"/>
      <c r="E32" s="54"/>
      <c r="F32" s="54"/>
      <c r="G32" s="54"/>
    </row>
    <row r="33" spans="1:12" ht="21.95" customHeight="1" x14ac:dyDescent="0.2">
      <c r="A33" s="48"/>
      <c r="B33" s="48"/>
      <c r="C33" s="49"/>
      <c r="E33" s="143" t="s">
        <v>50</v>
      </c>
      <c r="F33" s="143"/>
      <c r="G33" s="143"/>
    </row>
    <row r="34" spans="1:12" ht="21.95" customHeight="1" x14ac:dyDescent="0.2">
      <c r="D34" s="51"/>
      <c r="E34" s="52" t="s">
        <v>51</v>
      </c>
      <c r="G34" s="52" t="s">
        <v>51</v>
      </c>
    </row>
    <row r="35" spans="1:12" ht="21.95" customHeight="1" x14ac:dyDescent="0.2">
      <c r="D35" s="51"/>
      <c r="E35" s="52" t="s">
        <v>52</v>
      </c>
      <c r="G35" s="52" t="s">
        <v>52</v>
      </c>
    </row>
    <row r="36" spans="1:12" ht="21.95" customHeight="1" x14ac:dyDescent="0.2">
      <c r="D36" s="51"/>
      <c r="E36" s="75" t="s">
        <v>4</v>
      </c>
      <c r="G36" s="75" t="s">
        <v>53</v>
      </c>
    </row>
    <row r="37" spans="1:12" ht="21.95" customHeight="1" x14ac:dyDescent="0.2">
      <c r="D37" s="51"/>
      <c r="E37" s="12" t="s">
        <v>7</v>
      </c>
      <c r="G37" s="12" t="s">
        <v>7</v>
      </c>
    </row>
    <row r="38" spans="1:12" ht="21.95" customHeight="1" x14ac:dyDescent="0.2">
      <c r="C38" s="53" t="s">
        <v>10</v>
      </c>
      <c r="D38" s="51"/>
      <c r="E38" s="14" t="s">
        <v>11</v>
      </c>
      <c r="G38" s="14" t="s">
        <v>11</v>
      </c>
    </row>
    <row r="39" spans="1:12" ht="21.95" customHeight="1" x14ac:dyDescent="0.2">
      <c r="A39" s="48" t="s">
        <v>71</v>
      </c>
      <c r="C39" s="54" t="s">
        <v>85</v>
      </c>
      <c r="D39" s="51"/>
      <c r="E39" s="76">
        <v>11444897</v>
      </c>
      <c r="F39" s="48"/>
      <c r="G39" s="76">
        <v>2272229</v>
      </c>
    </row>
    <row r="40" spans="1:12" ht="6" customHeight="1" x14ac:dyDescent="0.2">
      <c r="A40" s="48"/>
      <c r="D40" s="51"/>
      <c r="E40" s="77"/>
      <c r="G40" s="77"/>
    </row>
    <row r="41" spans="1:12" ht="21.95" customHeight="1" x14ac:dyDescent="0.2">
      <c r="A41" s="48" t="s">
        <v>73</v>
      </c>
      <c r="D41" s="69"/>
      <c r="E41" s="78"/>
      <c r="F41" s="73"/>
      <c r="G41" s="78"/>
    </row>
    <row r="42" spans="1:12" ht="21.95" customHeight="1" x14ac:dyDescent="0.2">
      <c r="A42" s="48" t="s">
        <v>74</v>
      </c>
      <c r="B42" s="48"/>
      <c r="D42" s="69"/>
      <c r="E42" s="78"/>
      <c r="F42" s="73"/>
      <c r="G42" s="78"/>
    </row>
    <row r="43" spans="1:12" ht="21.95" customHeight="1" x14ac:dyDescent="0.2">
      <c r="A43" s="79" t="s">
        <v>75</v>
      </c>
      <c r="C43" s="54" t="s">
        <v>85</v>
      </c>
      <c r="D43" s="69"/>
      <c r="E43" s="55">
        <v>-90038</v>
      </c>
      <c r="F43" s="73"/>
      <c r="G43" s="55">
        <v>-66023</v>
      </c>
    </row>
    <row r="44" spans="1:12" ht="21.95" customHeight="1" x14ac:dyDescent="0.2">
      <c r="A44" s="79" t="s">
        <v>62</v>
      </c>
      <c r="C44" s="54" t="s">
        <v>85</v>
      </c>
      <c r="D44" s="69"/>
      <c r="E44" s="55">
        <v>9180</v>
      </c>
      <c r="F44" s="73"/>
      <c r="G44" s="55">
        <v>2083</v>
      </c>
    </row>
    <row r="45" spans="1:12" ht="21.95" customHeight="1" x14ac:dyDescent="0.2">
      <c r="A45" s="80" t="s">
        <v>76</v>
      </c>
      <c r="D45" s="69"/>
      <c r="E45" s="81">
        <f>SUM(E43:E44)</f>
        <v>-80858</v>
      </c>
      <c r="F45" s="71"/>
      <c r="G45" s="81">
        <f>SUM(G43:G44)</f>
        <v>-63940</v>
      </c>
    </row>
    <row r="46" spans="1:12" ht="21.95" customHeight="1" x14ac:dyDescent="0.2">
      <c r="A46" s="48" t="s">
        <v>77</v>
      </c>
      <c r="B46" s="48"/>
      <c r="D46" s="69"/>
      <c r="E46" s="78"/>
      <c r="F46" s="73"/>
      <c r="G46" s="78"/>
    </row>
    <row r="47" spans="1:12" ht="21.95" customHeight="1" x14ac:dyDescent="0.2">
      <c r="A47" s="47" t="s">
        <v>78</v>
      </c>
      <c r="D47" s="69"/>
    </row>
    <row r="48" spans="1:12" ht="21.95" customHeight="1" x14ac:dyDescent="0.2">
      <c r="B48" s="47" t="s">
        <v>79</v>
      </c>
      <c r="C48" s="54">
        <v>2</v>
      </c>
      <c r="D48" s="69"/>
      <c r="E48" s="55">
        <v>-13372953</v>
      </c>
      <c r="F48" s="55"/>
      <c r="G48" s="55">
        <v>-3271797</v>
      </c>
      <c r="L48" s="47" t="s">
        <v>80</v>
      </c>
    </row>
    <row r="49" spans="1:7" ht="21.95" customHeight="1" x14ac:dyDescent="0.2">
      <c r="A49" s="79" t="s">
        <v>81</v>
      </c>
      <c r="D49" s="69"/>
      <c r="E49" s="55"/>
      <c r="F49" s="55"/>
      <c r="G49" s="55"/>
    </row>
    <row r="50" spans="1:7" ht="21.95" customHeight="1" x14ac:dyDescent="0.2">
      <c r="A50" s="79"/>
      <c r="B50" s="47" t="s">
        <v>82</v>
      </c>
      <c r="C50" s="54">
        <v>2</v>
      </c>
      <c r="D50" s="69"/>
      <c r="E50" s="55">
        <v>2674591</v>
      </c>
      <c r="F50" s="55"/>
      <c r="G50" s="55">
        <v>654359</v>
      </c>
    </row>
    <row r="51" spans="1:7" ht="21.95" customHeight="1" x14ac:dyDescent="0.2">
      <c r="A51" s="80" t="s">
        <v>83</v>
      </c>
      <c r="D51" s="69"/>
      <c r="E51" s="82">
        <f>SUM(E48:E50)</f>
        <v>-10698362</v>
      </c>
      <c r="F51" s="71"/>
      <c r="G51" s="82">
        <f>SUM(G48:G50)</f>
        <v>-2617438</v>
      </c>
    </row>
    <row r="52" spans="1:7" ht="21.95" customHeight="1" x14ac:dyDescent="0.2">
      <c r="A52" s="80" t="s">
        <v>84</v>
      </c>
      <c r="C52" s="54" t="s">
        <v>85</v>
      </c>
      <c r="D52" s="69"/>
      <c r="E52" s="81">
        <f>+E51+E45</f>
        <v>-10779220</v>
      </c>
      <c r="F52" s="71"/>
      <c r="G52" s="81">
        <f>+G51+G45</f>
        <v>-2681378</v>
      </c>
    </row>
    <row r="53" spans="1:7" ht="21.95" customHeight="1" thickBot="1" x14ac:dyDescent="0.25">
      <c r="A53" s="48" t="s">
        <v>86</v>
      </c>
      <c r="C53" s="54" t="s">
        <v>85</v>
      </c>
      <c r="D53" s="69"/>
      <c r="E53" s="83">
        <f>SUM(E39,E52)</f>
        <v>665677</v>
      </c>
      <c r="F53" s="71"/>
      <c r="G53" s="83">
        <f>SUM(G39,G52)</f>
        <v>-409149</v>
      </c>
    </row>
    <row r="54" spans="1:7" ht="5.45" customHeight="1" thickTop="1" x14ac:dyDescent="0.2">
      <c r="A54" s="48"/>
      <c r="D54" s="69"/>
      <c r="E54" s="60"/>
      <c r="F54" s="71"/>
      <c r="G54" s="60"/>
    </row>
    <row r="55" spans="1:7" ht="21.95" customHeight="1" x14ac:dyDescent="0.2">
      <c r="A55" s="48" t="s">
        <v>87</v>
      </c>
      <c r="E55" s="84"/>
      <c r="F55" s="84"/>
      <c r="G55" s="84"/>
    </row>
    <row r="56" spans="1:7" ht="21.95" customHeight="1" thickBot="1" x14ac:dyDescent="0.25">
      <c r="A56" s="47" t="s">
        <v>88</v>
      </c>
      <c r="C56" s="54" t="s">
        <v>85</v>
      </c>
      <c r="D56" s="54"/>
      <c r="E56" s="85">
        <v>0.95374141666666667</v>
      </c>
      <c r="F56" s="86"/>
      <c r="G56" s="85">
        <v>0.18935241666666666</v>
      </c>
    </row>
    <row r="57" spans="1:7" s="87" customFormat="1" ht="21.95" customHeight="1" thickTop="1" x14ac:dyDescent="0.2">
      <c r="A57" s="87" t="s">
        <v>89</v>
      </c>
      <c r="C57" s="88"/>
      <c r="F57" s="89"/>
      <c r="G57" s="90">
        <v>12000000</v>
      </c>
    </row>
    <row r="58" spans="1:7" ht="21.95" customHeight="1" x14ac:dyDescent="0.2">
      <c r="E58" s="84"/>
      <c r="G58" s="91"/>
    </row>
    <row r="59" spans="1:7" ht="21.95" customHeight="1" x14ac:dyDescent="0.2">
      <c r="E59" s="84"/>
      <c r="G59" s="91"/>
    </row>
    <row r="60" spans="1:7" ht="21.95" customHeight="1" x14ac:dyDescent="0.2">
      <c r="E60" s="84"/>
      <c r="G60" s="91"/>
    </row>
    <row r="61" spans="1:7" ht="21.95" customHeight="1" x14ac:dyDescent="0.2">
      <c r="E61" s="84"/>
      <c r="G61" s="91"/>
    </row>
    <row r="62" spans="1:7" ht="21.95" customHeight="1" x14ac:dyDescent="0.2">
      <c r="E62" s="84"/>
      <c r="G62" s="91"/>
    </row>
    <row r="63" spans="1:7" ht="21.95" customHeight="1" x14ac:dyDescent="0.2">
      <c r="E63" s="84"/>
      <c r="G63" s="91"/>
    </row>
    <row r="64" spans="1:7" ht="21.95" customHeight="1" x14ac:dyDescent="0.2">
      <c r="E64" s="84"/>
      <c r="G64" s="91"/>
    </row>
    <row r="65" spans="3:7" ht="21.95" customHeight="1" x14ac:dyDescent="0.2">
      <c r="E65" s="84"/>
      <c r="G65" s="91"/>
    </row>
    <row r="66" spans="3:7" ht="21.95" customHeight="1" x14ac:dyDescent="0.2">
      <c r="E66" s="84"/>
      <c r="G66" s="91"/>
    </row>
    <row r="67" spans="3:7" ht="21.95" customHeight="1" x14ac:dyDescent="0.2">
      <c r="E67" s="84"/>
      <c r="G67" s="91"/>
    </row>
    <row r="68" spans="3:7" ht="21.95" customHeight="1" x14ac:dyDescent="0.2">
      <c r="E68" s="84"/>
      <c r="G68" s="91"/>
    </row>
    <row r="69" spans="3:7" ht="21.95" customHeight="1" x14ac:dyDescent="0.2">
      <c r="E69" s="84"/>
      <c r="G69" s="91"/>
    </row>
    <row r="70" spans="3:7" ht="21.95" customHeight="1" x14ac:dyDescent="0.2">
      <c r="E70" s="84"/>
      <c r="G70" s="91"/>
    </row>
    <row r="71" spans="3:7" s="54" customFormat="1" ht="21.95" customHeight="1" x14ac:dyDescent="0.2"/>
    <row r="72" spans="3:7" ht="21.95" customHeight="1" x14ac:dyDescent="0.2">
      <c r="C72" s="47"/>
      <c r="E72" s="47"/>
      <c r="G72" s="47"/>
    </row>
  </sheetData>
  <mergeCells count="2">
    <mergeCell ref="E4:G4"/>
    <mergeCell ref="E33:G33"/>
  </mergeCells>
  <pageMargins left="0.7" right="0.5" top="0.5" bottom="0.7" header="0.511811023622047" footer="0.6"/>
  <pageSetup paperSize="9" firstPageNumber="6" fitToHeight="0" orientation="portrait" useFirstPageNumber="1" r:id="rId1"/>
  <headerFooter>
    <oddFooter>&amp;L&amp;"Angsana New,Regular"&amp;14The accompanying notes are an integral part of the interim financial statements.&amp;R&amp;"AngsanaUPC,Regular"&amp;14&amp;P</oddFooter>
  </headerFooter>
  <rowBreaks count="1" manualBreakCount="1">
    <brk id="28" max="6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4D839-8059-469A-A9C2-024DF017EB23}">
  <sheetPr>
    <tabColor theme="3" tint="0.39997558519241921"/>
    <pageSetUpPr fitToPage="1"/>
  </sheetPr>
  <dimension ref="A1:W38"/>
  <sheetViews>
    <sheetView view="pageBreakPreview" zoomScaleNormal="55" zoomScaleSheetLayoutView="100" workbookViewId="0">
      <selection activeCell="N9" sqref="N9"/>
    </sheetView>
  </sheetViews>
  <sheetFormatPr defaultColWidth="9" defaultRowHeight="21" x14ac:dyDescent="0.2"/>
  <cols>
    <col min="1" max="1" width="41.25" style="4" customWidth="1"/>
    <col min="2" max="2" width="4.625" style="30" customWidth="1"/>
    <col min="3" max="3" width="0.875" style="4" customWidth="1"/>
    <col min="4" max="4" width="11.875" style="4" customWidth="1"/>
    <col min="5" max="5" width="0.875" style="4" customWidth="1"/>
    <col min="6" max="6" width="11.875" style="4" customWidth="1"/>
    <col min="7" max="7" width="0.875" style="4" customWidth="1"/>
    <col min="8" max="8" width="9.5" style="4" customWidth="1"/>
    <col min="9" max="9" width="0.875" style="4" customWidth="1"/>
    <col min="10" max="10" width="10.125" style="4" customWidth="1"/>
    <col min="11" max="11" width="0.875" style="4" customWidth="1"/>
    <col min="12" max="12" width="16.5" style="4" customWidth="1"/>
    <col min="13" max="13" width="0.875" style="4" customWidth="1"/>
    <col min="14" max="14" width="11.375" style="4" customWidth="1"/>
    <col min="15" max="15" width="0.875" style="4" customWidth="1"/>
    <col min="16" max="16" width="11.125" style="4" customWidth="1"/>
    <col min="17" max="17" width="0.875" style="4" customWidth="1"/>
    <col min="18" max="18" width="10.125" style="4" customWidth="1"/>
    <col min="19" max="19" width="2.375" style="4" customWidth="1"/>
    <col min="20" max="20" width="12.125" style="4" bestFit="1" customWidth="1"/>
    <col min="21" max="21" width="11.125" style="4" bestFit="1" customWidth="1"/>
    <col min="22" max="22" width="9" style="4"/>
    <col min="23" max="23" width="12.125" style="4" bestFit="1" customWidth="1"/>
    <col min="24" max="256" width="9" style="4"/>
    <col min="257" max="257" width="41.25" style="4" customWidth="1"/>
    <col min="258" max="258" width="4.625" style="4" customWidth="1"/>
    <col min="259" max="259" width="0.875" style="4" customWidth="1"/>
    <col min="260" max="260" width="11.875" style="4" customWidth="1"/>
    <col min="261" max="261" width="0.875" style="4" customWidth="1"/>
    <col min="262" max="262" width="11.875" style="4" customWidth="1"/>
    <col min="263" max="263" width="0.875" style="4" customWidth="1"/>
    <col min="264" max="264" width="9.5" style="4" customWidth="1"/>
    <col min="265" max="265" width="0.875" style="4" customWidth="1"/>
    <col min="266" max="266" width="10.125" style="4" customWidth="1"/>
    <col min="267" max="267" width="0.875" style="4" customWidth="1"/>
    <col min="268" max="268" width="16.5" style="4" customWidth="1"/>
    <col min="269" max="269" width="0.875" style="4" customWidth="1"/>
    <col min="270" max="270" width="11.375" style="4" customWidth="1"/>
    <col min="271" max="271" width="0.875" style="4" customWidth="1"/>
    <col min="272" max="272" width="11.125" style="4" customWidth="1"/>
    <col min="273" max="273" width="0.875" style="4" customWidth="1"/>
    <col min="274" max="274" width="10.125" style="4" customWidth="1"/>
    <col min="275" max="275" width="2.375" style="4" customWidth="1"/>
    <col min="276" max="276" width="12.125" style="4" bestFit="1" customWidth="1"/>
    <col min="277" max="277" width="11.125" style="4" bestFit="1" customWidth="1"/>
    <col min="278" max="278" width="9" style="4"/>
    <col min="279" max="279" width="12.125" style="4" bestFit="1" customWidth="1"/>
    <col min="280" max="512" width="9" style="4"/>
    <col min="513" max="513" width="41.25" style="4" customWidth="1"/>
    <col min="514" max="514" width="4.625" style="4" customWidth="1"/>
    <col min="515" max="515" width="0.875" style="4" customWidth="1"/>
    <col min="516" max="516" width="11.875" style="4" customWidth="1"/>
    <col min="517" max="517" width="0.875" style="4" customWidth="1"/>
    <col min="518" max="518" width="11.875" style="4" customWidth="1"/>
    <col min="519" max="519" width="0.875" style="4" customWidth="1"/>
    <col min="520" max="520" width="9.5" style="4" customWidth="1"/>
    <col min="521" max="521" width="0.875" style="4" customWidth="1"/>
    <col min="522" max="522" width="10.125" style="4" customWidth="1"/>
    <col min="523" max="523" width="0.875" style="4" customWidth="1"/>
    <col min="524" max="524" width="16.5" style="4" customWidth="1"/>
    <col min="525" max="525" width="0.875" style="4" customWidth="1"/>
    <col min="526" max="526" width="11.375" style="4" customWidth="1"/>
    <col min="527" max="527" width="0.875" style="4" customWidth="1"/>
    <col min="528" max="528" width="11.125" style="4" customWidth="1"/>
    <col min="529" max="529" width="0.875" style="4" customWidth="1"/>
    <col min="530" max="530" width="10.125" style="4" customWidth="1"/>
    <col min="531" max="531" width="2.375" style="4" customWidth="1"/>
    <col min="532" max="532" width="12.125" style="4" bestFit="1" customWidth="1"/>
    <col min="533" max="533" width="11.125" style="4" bestFit="1" customWidth="1"/>
    <col min="534" max="534" width="9" style="4"/>
    <col min="535" max="535" width="12.125" style="4" bestFit="1" customWidth="1"/>
    <col min="536" max="768" width="9" style="4"/>
    <col min="769" max="769" width="41.25" style="4" customWidth="1"/>
    <col min="770" max="770" width="4.625" style="4" customWidth="1"/>
    <col min="771" max="771" width="0.875" style="4" customWidth="1"/>
    <col min="772" max="772" width="11.875" style="4" customWidth="1"/>
    <col min="773" max="773" width="0.875" style="4" customWidth="1"/>
    <col min="774" max="774" width="11.875" style="4" customWidth="1"/>
    <col min="775" max="775" width="0.875" style="4" customWidth="1"/>
    <col min="776" max="776" width="9.5" style="4" customWidth="1"/>
    <col min="777" max="777" width="0.875" style="4" customWidth="1"/>
    <col min="778" max="778" width="10.125" style="4" customWidth="1"/>
    <col min="779" max="779" width="0.875" style="4" customWidth="1"/>
    <col min="780" max="780" width="16.5" style="4" customWidth="1"/>
    <col min="781" max="781" width="0.875" style="4" customWidth="1"/>
    <col min="782" max="782" width="11.375" style="4" customWidth="1"/>
    <col min="783" max="783" width="0.875" style="4" customWidth="1"/>
    <col min="784" max="784" width="11.125" style="4" customWidth="1"/>
    <col min="785" max="785" width="0.875" style="4" customWidth="1"/>
    <col min="786" max="786" width="10.125" style="4" customWidth="1"/>
    <col min="787" max="787" width="2.375" style="4" customWidth="1"/>
    <col min="788" max="788" width="12.125" style="4" bestFit="1" customWidth="1"/>
    <col min="789" max="789" width="11.125" style="4" bestFit="1" customWidth="1"/>
    <col min="790" max="790" width="9" style="4"/>
    <col min="791" max="791" width="12.125" style="4" bestFit="1" customWidth="1"/>
    <col min="792" max="1024" width="9" style="4"/>
    <col min="1025" max="1025" width="41.25" style="4" customWidth="1"/>
    <col min="1026" max="1026" width="4.625" style="4" customWidth="1"/>
    <col min="1027" max="1027" width="0.875" style="4" customWidth="1"/>
    <col min="1028" max="1028" width="11.875" style="4" customWidth="1"/>
    <col min="1029" max="1029" width="0.875" style="4" customWidth="1"/>
    <col min="1030" max="1030" width="11.875" style="4" customWidth="1"/>
    <col min="1031" max="1031" width="0.875" style="4" customWidth="1"/>
    <col min="1032" max="1032" width="9.5" style="4" customWidth="1"/>
    <col min="1033" max="1033" width="0.875" style="4" customWidth="1"/>
    <col min="1034" max="1034" width="10.125" style="4" customWidth="1"/>
    <col min="1035" max="1035" width="0.875" style="4" customWidth="1"/>
    <col min="1036" max="1036" width="16.5" style="4" customWidth="1"/>
    <col min="1037" max="1037" width="0.875" style="4" customWidth="1"/>
    <col min="1038" max="1038" width="11.375" style="4" customWidth="1"/>
    <col min="1039" max="1039" width="0.875" style="4" customWidth="1"/>
    <col min="1040" max="1040" width="11.125" style="4" customWidth="1"/>
    <col min="1041" max="1041" width="0.875" style="4" customWidth="1"/>
    <col min="1042" max="1042" width="10.125" style="4" customWidth="1"/>
    <col min="1043" max="1043" width="2.375" style="4" customWidth="1"/>
    <col min="1044" max="1044" width="12.125" style="4" bestFit="1" customWidth="1"/>
    <col min="1045" max="1045" width="11.125" style="4" bestFit="1" customWidth="1"/>
    <col min="1046" max="1046" width="9" style="4"/>
    <col min="1047" max="1047" width="12.125" style="4" bestFit="1" customWidth="1"/>
    <col min="1048" max="1280" width="9" style="4"/>
    <col min="1281" max="1281" width="41.25" style="4" customWidth="1"/>
    <col min="1282" max="1282" width="4.625" style="4" customWidth="1"/>
    <col min="1283" max="1283" width="0.875" style="4" customWidth="1"/>
    <col min="1284" max="1284" width="11.875" style="4" customWidth="1"/>
    <col min="1285" max="1285" width="0.875" style="4" customWidth="1"/>
    <col min="1286" max="1286" width="11.875" style="4" customWidth="1"/>
    <col min="1287" max="1287" width="0.875" style="4" customWidth="1"/>
    <col min="1288" max="1288" width="9.5" style="4" customWidth="1"/>
    <col min="1289" max="1289" width="0.875" style="4" customWidth="1"/>
    <col min="1290" max="1290" width="10.125" style="4" customWidth="1"/>
    <col min="1291" max="1291" width="0.875" style="4" customWidth="1"/>
    <col min="1292" max="1292" width="16.5" style="4" customWidth="1"/>
    <col min="1293" max="1293" width="0.875" style="4" customWidth="1"/>
    <col min="1294" max="1294" width="11.375" style="4" customWidth="1"/>
    <col min="1295" max="1295" width="0.875" style="4" customWidth="1"/>
    <col min="1296" max="1296" width="11.125" style="4" customWidth="1"/>
    <col min="1297" max="1297" width="0.875" style="4" customWidth="1"/>
    <col min="1298" max="1298" width="10.125" style="4" customWidth="1"/>
    <col min="1299" max="1299" width="2.375" style="4" customWidth="1"/>
    <col min="1300" max="1300" width="12.125" style="4" bestFit="1" customWidth="1"/>
    <col min="1301" max="1301" width="11.125" style="4" bestFit="1" customWidth="1"/>
    <col min="1302" max="1302" width="9" style="4"/>
    <col min="1303" max="1303" width="12.125" style="4" bestFit="1" customWidth="1"/>
    <col min="1304" max="1536" width="9" style="4"/>
    <col min="1537" max="1537" width="41.25" style="4" customWidth="1"/>
    <col min="1538" max="1538" width="4.625" style="4" customWidth="1"/>
    <col min="1539" max="1539" width="0.875" style="4" customWidth="1"/>
    <col min="1540" max="1540" width="11.875" style="4" customWidth="1"/>
    <col min="1541" max="1541" width="0.875" style="4" customWidth="1"/>
    <col min="1542" max="1542" width="11.875" style="4" customWidth="1"/>
    <col min="1543" max="1543" width="0.875" style="4" customWidth="1"/>
    <col min="1544" max="1544" width="9.5" style="4" customWidth="1"/>
    <col min="1545" max="1545" width="0.875" style="4" customWidth="1"/>
    <col min="1546" max="1546" width="10.125" style="4" customWidth="1"/>
    <col min="1547" max="1547" width="0.875" style="4" customWidth="1"/>
    <col min="1548" max="1548" width="16.5" style="4" customWidth="1"/>
    <col min="1549" max="1549" width="0.875" style="4" customWidth="1"/>
    <col min="1550" max="1550" width="11.375" style="4" customWidth="1"/>
    <col min="1551" max="1551" width="0.875" style="4" customWidth="1"/>
    <col min="1552" max="1552" width="11.125" style="4" customWidth="1"/>
    <col min="1553" max="1553" width="0.875" style="4" customWidth="1"/>
    <col min="1554" max="1554" width="10.125" style="4" customWidth="1"/>
    <col min="1555" max="1555" width="2.375" style="4" customWidth="1"/>
    <col min="1556" max="1556" width="12.125" style="4" bestFit="1" customWidth="1"/>
    <col min="1557" max="1557" width="11.125" style="4" bestFit="1" customWidth="1"/>
    <col min="1558" max="1558" width="9" style="4"/>
    <col min="1559" max="1559" width="12.125" style="4" bestFit="1" customWidth="1"/>
    <col min="1560" max="1792" width="9" style="4"/>
    <col min="1793" max="1793" width="41.25" style="4" customWidth="1"/>
    <col min="1794" max="1794" width="4.625" style="4" customWidth="1"/>
    <col min="1795" max="1795" width="0.875" style="4" customWidth="1"/>
    <col min="1796" max="1796" width="11.875" style="4" customWidth="1"/>
    <col min="1797" max="1797" width="0.875" style="4" customWidth="1"/>
    <col min="1798" max="1798" width="11.875" style="4" customWidth="1"/>
    <col min="1799" max="1799" width="0.875" style="4" customWidth="1"/>
    <col min="1800" max="1800" width="9.5" style="4" customWidth="1"/>
    <col min="1801" max="1801" width="0.875" style="4" customWidth="1"/>
    <col min="1802" max="1802" width="10.125" style="4" customWidth="1"/>
    <col min="1803" max="1803" width="0.875" style="4" customWidth="1"/>
    <col min="1804" max="1804" width="16.5" style="4" customWidth="1"/>
    <col min="1805" max="1805" width="0.875" style="4" customWidth="1"/>
    <col min="1806" max="1806" width="11.375" style="4" customWidth="1"/>
    <col min="1807" max="1807" width="0.875" style="4" customWidth="1"/>
    <col min="1808" max="1808" width="11.125" style="4" customWidth="1"/>
    <col min="1809" max="1809" width="0.875" style="4" customWidth="1"/>
    <col min="1810" max="1810" width="10.125" style="4" customWidth="1"/>
    <col min="1811" max="1811" width="2.375" style="4" customWidth="1"/>
    <col min="1812" max="1812" width="12.125" style="4" bestFit="1" customWidth="1"/>
    <col min="1813" max="1813" width="11.125" style="4" bestFit="1" customWidth="1"/>
    <col min="1814" max="1814" width="9" style="4"/>
    <col min="1815" max="1815" width="12.125" style="4" bestFit="1" customWidth="1"/>
    <col min="1816" max="2048" width="9" style="4"/>
    <col min="2049" max="2049" width="41.25" style="4" customWidth="1"/>
    <col min="2050" max="2050" width="4.625" style="4" customWidth="1"/>
    <col min="2051" max="2051" width="0.875" style="4" customWidth="1"/>
    <col min="2052" max="2052" width="11.875" style="4" customWidth="1"/>
    <col min="2053" max="2053" width="0.875" style="4" customWidth="1"/>
    <col min="2054" max="2054" width="11.875" style="4" customWidth="1"/>
    <col min="2055" max="2055" width="0.875" style="4" customWidth="1"/>
    <col min="2056" max="2056" width="9.5" style="4" customWidth="1"/>
    <col min="2057" max="2057" width="0.875" style="4" customWidth="1"/>
    <col min="2058" max="2058" width="10.125" style="4" customWidth="1"/>
    <col min="2059" max="2059" width="0.875" style="4" customWidth="1"/>
    <col min="2060" max="2060" width="16.5" style="4" customWidth="1"/>
    <col min="2061" max="2061" width="0.875" style="4" customWidth="1"/>
    <col min="2062" max="2062" width="11.375" style="4" customWidth="1"/>
    <col min="2063" max="2063" width="0.875" style="4" customWidth="1"/>
    <col min="2064" max="2064" width="11.125" style="4" customWidth="1"/>
    <col min="2065" max="2065" width="0.875" style="4" customWidth="1"/>
    <col min="2066" max="2066" width="10.125" style="4" customWidth="1"/>
    <col min="2067" max="2067" width="2.375" style="4" customWidth="1"/>
    <col min="2068" max="2068" width="12.125" style="4" bestFit="1" customWidth="1"/>
    <col min="2069" max="2069" width="11.125" style="4" bestFit="1" customWidth="1"/>
    <col min="2070" max="2070" width="9" style="4"/>
    <col min="2071" max="2071" width="12.125" style="4" bestFit="1" customWidth="1"/>
    <col min="2072" max="2304" width="9" style="4"/>
    <col min="2305" max="2305" width="41.25" style="4" customWidth="1"/>
    <col min="2306" max="2306" width="4.625" style="4" customWidth="1"/>
    <col min="2307" max="2307" width="0.875" style="4" customWidth="1"/>
    <col min="2308" max="2308" width="11.875" style="4" customWidth="1"/>
    <col min="2309" max="2309" width="0.875" style="4" customWidth="1"/>
    <col min="2310" max="2310" width="11.875" style="4" customWidth="1"/>
    <col min="2311" max="2311" width="0.875" style="4" customWidth="1"/>
    <col min="2312" max="2312" width="9.5" style="4" customWidth="1"/>
    <col min="2313" max="2313" width="0.875" style="4" customWidth="1"/>
    <col min="2314" max="2314" width="10.125" style="4" customWidth="1"/>
    <col min="2315" max="2315" width="0.875" style="4" customWidth="1"/>
    <col min="2316" max="2316" width="16.5" style="4" customWidth="1"/>
    <col min="2317" max="2317" width="0.875" style="4" customWidth="1"/>
    <col min="2318" max="2318" width="11.375" style="4" customWidth="1"/>
    <col min="2319" max="2319" width="0.875" style="4" customWidth="1"/>
    <col min="2320" max="2320" width="11.125" style="4" customWidth="1"/>
    <col min="2321" max="2321" width="0.875" style="4" customWidth="1"/>
    <col min="2322" max="2322" width="10.125" style="4" customWidth="1"/>
    <col min="2323" max="2323" width="2.375" style="4" customWidth="1"/>
    <col min="2324" max="2324" width="12.125" style="4" bestFit="1" customWidth="1"/>
    <col min="2325" max="2325" width="11.125" style="4" bestFit="1" customWidth="1"/>
    <col min="2326" max="2326" width="9" style="4"/>
    <col min="2327" max="2327" width="12.125" style="4" bestFit="1" customWidth="1"/>
    <col min="2328" max="2560" width="9" style="4"/>
    <col min="2561" max="2561" width="41.25" style="4" customWidth="1"/>
    <col min="2562" max="2562" width="4.625" style="4" customWidth="1"/>
    <col min="2563" max="2563" width="0.875" style="4" customWidth="1"/>
    <col min="2564" max="2564" width="11.875" style="4" customWidth="1"/>
    <col min="2565" max="2565" width="0.875" style="4" customWidth="1"/>
    <col min="2566" max="2566" width="11.875" style="4" customWidth="1"/>
    <col min="2567" max="2567" width="0.875" style="4" customWidth="1"/>
    <col min="2568" max="2568" width="9.5" style="4" customWidth="1"/>
    <col min="2569" max="2569" width="0.875" style="4" customWidth="1"/>
    <col min="2570" max="2570" width="10.125" style="4" customWidth="1"/>
    <col min="2571" max="2571" width="0.875" style="4" customWidth="1"/>
    <col min="2572" max="2572" width="16.5" style="4" customWidth="1"/>
    <col min="2573" max="2573" width="0.875" style="4" customWidth="1"/>
    <col min="2574" max="2574" width="11.375" style="4" customWidth="1"/>
    <col min="2575" max="2575" width="0.875" style="4" customWidth="1"/>
    <col min="2576" max="2576" width="11.125" style="4" customWidth="1"/>
    <col min="2577" max="2577" width="0.875" style="4" customWidth="1"/>
    <col min="2578" max="2578" width="10.125" style="4" customWidth="1"/>
    <col min="2579" max="2579" width="2.375" style="4" customWidth="1"/>
    <col min="2580" max="2580" width="12.125" style="4" bestFit="1" customWidth="1"/>
    <col min="2581" max="2581" width="11.125" style="4" bestFit="1" customWidth="1"/>
    <col min="2582" max="2582" width="9" style="4"/>
    <col min="2583" max="2583" width="12.125" style="4" bestFit="1" customWidth="1"/>
    <col min="2584" max="2816" width="9" style="4"/>
    <col min="2817" max="2817" width="41.25" style="4" customWidth="1"/>
    <col min="2818" max="2818" width="4.625" style="4" customWidth="1"/>
    <col min="2819" max="2819" width="0.875" style="4" customWidth="1"/>
    <col min="2820" max="2820" width="11.875" style="4" customWidth="1"/>
    <col min="2821" max="2821" width="0.875" style="4" customWidth="1"/>
    <col min="2822" max="2822" width="11.875" style="4" customWidth="1"/>
    <col min="2823" max="2823" width="0.875" style="4" customWidth="1"/>
    <col min="2824" max="2824" width="9.5" style="4" customWidth="1"/>
    <col min="2825" max="2825" width="0.875" style="4" customWidth="1"/>
    <col min="2826" max="2826" width="10.125" style="4" customWidth="1"/>
    <col min="2827" max="2827" width="0.875" style="4" customWidth="1"/>
    <col min="2828" max="2828" width="16.5" style="4" customWidth="1"/>
    <col min="2829" max="2829" width="0.875" style="4" customWidth="1"/>
    <col min="2830" max="2830" width="11.375" style="4" customWidth="1"/>
    <col min="2831" max="2831" width="0.875" style="4" customWidth="1"/>
    <col min="2832" max="2832" width="11.125" style="4" customWidth="1"/>
    <col min="2833" max="2833" width="0.875" style="4" customWidth="1"/>
    <col min="2834" max="2834" width="10.125" style="4" customWidth="1"/>
    <col min="2835" max="2835" width="2.375" style="4" customWidth="1"/>
    <col min="2836" max="2836" width="12.125" style="4" bestFit="1" customWidth="1"/>
    <col min="2837" max="2837" width="11.125" style="4" bestFit="1" customWidth="1"/>
    <col min="2838" max="2838" width="9" style="4"/>
    <col min="2839" max="2839" width="12.125" style="4" bestFit="1" customWidth="1"/>
    <col min="2840" max="3072" width="9" style="4"/>
    <col min="3073" max="3073" width="41.25" style="4" customWidth="1"/>
    <col min="3074" max="3074" width="4.625" style="4" customWidth="1"/>
    <col min="3075" max="3075" width="0.875" style="4" customWidth="1"/>
    <col min="3076" max="3076" width="11.875" style="4" customWidth="1"/>
    <col min="3077" max="3077" width="0.875" style="4" customWidth="1"/>
    <col min="3078" max="3078" width="11.875" style="4" customWidth="1"/>
    <col min="3079" max="3079" width="0.875" style="4" customWidth="1"/>
    <col min="3080" max="3080" width="9.5" style="4" customWidth="1"/>
    <col min="3081" max="3081" width="0.875" style="4" customWidth="1"/>
    <col min="3082" max="3082" width="10.125" style="4" customWidth="1"/>
    <col min="3083" max="3083" width="0.875" style="4" customWidth="1"/>
    <col min="3084" max="3084" width="16.5" style="4" customWidth="1"/>
    <col min="3085" max="3085" width="0.875" style="4" customWidth="1"/>
    <col min="3086" max="3086" width="11.375" style="4" customWidth="1"/>
    <col min="3087" max="3087" width="0.875" style="4" customWidth="1"/>
    <col min="3088" max="3088" width="11.125" style="4" customWidth="1"/>
    <col min="3089" max="3089" width="0.875" style="4" customWidth="1"/>
    <col min="3090" max="3090" width="10.125" style="4" customWidth="1"/>
    <col min="3091" max="3091" width="2.375" style="4" customWidth="1"/>
    <col min="3092" max="3092" width="12.125" style="4" bestFit="1" customWidth="1"/>
    <col min="3093" max="3093" width="11.125" style="4" bestFit="1" customWidth="1"/>
    <col min="3094" max="3094" width="9" style="4"/>
    <col min="3095" max="3095" width="12.125" style="4" bestFit="1" customWidth="1"/>
    <col min="3096" max="3328" width="9" style="4"/>
    <col min="3329" max="3329" width="41.25" style="4" customWidth="1"/>
    <col min="3330" max="3330" width="4.625" style="4" customWidth="1"/>
    <col min="3331" max="3331" width="0.875" style="4" customWidth="1"/>
    <col min="3332" max="3332" width="11.875" style="4" customWidth="1"/>
    <col min="3333" max="3333" width="0.875" style="4" customWidth="1"/>
    <col min="3334" max="3334" width="11.875" style="4" customWidth="1"/>
    <col min="3335" max="3335" width="0.875" style="4" customWidth="1"/>
    <col min="3336" max="3336" width="9.5" style="4" customWidth="1"/>
    <col min="3337" max="3337" width="0.875" style="4" customWidth="1"/>
    <col min="3338" max="3338" width="10.125" style="4" customWidth="1"/>
    <col min="3339" max="3339" width="0.875" style="4" customWidth="1"/>
    <col min="3340" max="3340" width="16.5" style="4" customWidth="1"/>
    <col min="3341" max="3341" width="0.875" style="4" customWidth="1"/>
    <col min="3342" max="3342" width="11.375" style="4" customWidth="1"/>
    <col min="3343" max="3343" width="0.875" style="4" customWidth="1"/>
    <col min="3344" max="3344" width="11.125" style="4" customWidth="1"/>
    <col min="3345" max="3345" width="0.875" style="4" customWidth="1"/>
    <col min="3346" max="3346" width="10.125" style="4" customWidth="1"/>
    <col min="3347" max="3347" width="2.375" style="4" customWidth="1"/>
    <col min="3348" max="3348" width="12.125" style="4" bestFit="1" customWidth="1"/>
    <col min="3349" max="3349" width="11.125" style="4" bestFit="1" customWidth="1"/>
    <col min="3350" max="3350" width="9" style="4"/>
    <col min="3351" max="3351" width="12.125" style="4" bestFit="1" customWidth="1"/>
    <col min="3352" max="3584" width="9" style="4"/>
    <col min="3585" max="3585" width="41.25" style="4" customWidth="1"/>
    <col min="3586" max="3586" width="4.625" style="4" customWidth="1"/>
    <col min="3587" max="3587" width="0.875" style="4" customWidth="1"/>
    <col min="3588" max="3588" width="11.875" style="4" customWidth="1"/>
    <col min="3589" max="3589" width="0.875" style="4" customWidth="1"/>
    <col min="3590" max="3590" width="11.875" style="4" customWidth="1"/>
    <col min="3591" max="3591" width="0.875" style="4" customWidth="1"/>
    <col min="3592" max="3592" width="9.5" style="4" customWidth="1"/>
    <col min="3593" max="3593" width="0.875" style="4" customWidth="1"/>
    <col min="3594" max="3594" width="10.125" style="4" customWidth="1"/>
    <col min="3595" max="3595" width="0.875" style="4" customWidth="1"/>
    <col min="3596" max="3596" width="16.5" style="4" customWidth="1"/>
    <col min="3597" max="3597" width="0.875" style="4" customWidth="1"/>
    <col min="3598" max="3598" width="11.375" style="4" customWidth="1"/>
    <col min="3599" max="3599" width="0.875" style="4" customWidth="1"/>
    <col min="3600" max="3600" width="11.125" style="4" customWidth="1"/>
    <col min="3601" max="3601" width="0.875" style="4" customWidth="1"/>
    <col min="3602" max="3602" width="10.125" style="4" customWidth="1"/>
    <col min="3603" max="3603" width="2.375" style="4" customWidth="1"/>
    <col min="3604" max="3604" width="12.125" style="4" bestFit="1" customWidth="1"/>
    <col min="3605" max="3605" width="11.125" style="4" bestFit="1" customWidth="1"/>
    <col min="3606" max="3606" width="9" style="4"/>
    <col min="3607" max="3607" width="12.125" style="4" bestFit="1" customWidth="1"/>
    <col min="3608" max="3840" width="9" style="4"/>
    <col min="3841" max="3841" width="41.25" style="4" customWidth="1"/>
    <col min="3842" max="3842" width="4.625" style="4" customWidth="1"/>
    <col min="3843" max="3843" width="0.875" style="4" customWidth="1"/>
    <col min="3844" max="3844" width="11.875" style="4" customWidth="1"/>
    <col min="3845" max="3845" width="0.875" style="4" customWidth="1"/>
    <col min="3846" max="3846" width="11.875" style="4" customWidth="1"/>
    <col min="3847" max="3847" width="0.875" style="4" customWidth="1"/>
    <col min="3848" max="3848" width="9.5" style="4" customWidth="1"/>
    <col min="3849" max="3849" width="0.875" style="4" customWidth="1"/>
    <col min="3850" max="3850" width="10.125" style="4" customWidth="1"/>
    <col min="3851" max="3851" width="0.875" style="4" customWidth="1"/>
    <col min="3852" max="3852" width="16.5" style="4" customWidth="1"/>
    <col min="3853" max="3853" width="0.875" style="4" customWidth="1"/>
    <col min="3854" max="3854" width="11.375" style="4" customWidth="1"/>
    <col min="3855" max="3855" width="0.875" style="4" customWidth="1"/>
    <col min="3856" max="3856" width="11.125" style="4" customWidth="1"/>
    <col min="3857" max="3857" width="0.875" style="4" customWidth="1"/>
    <col min="3858" max="3858" width="10.125" style="4" customWidth="1"/>
    <col min="3859" max="3859" width="2.375" style="4" customWidth="1"/>
    <col min="3860" max="3860" width="12.125" style="4" bestFit="1" customWidth="1"/>
    <col min="3861" max="3861" width="11.125" style="4" bestFit="1" customWidth="1"/>
    <col min="3862" max="3862" width="9" style="4"/>
    <col min="3863" max="3863" width="12.125" style="4" bestFit="1" customWidth="1"/>
    <col min="3864" max="4096" width="9" style="4"/>
    <col min="4097" max="4097" width="41.25" style="4" customWidth="1"/>
    <col min="4098" max="4098" width="4.625" style="4" customWidth="1"/>
    <col min="4099" max="4099" width="0.875" style="4" customWidth="1"/>
    <col min="4100" max="4100" width="11.875" style="4" customWidth="1"/>
    <col min="4101" max="4101" width="0.875" style="4" customWidth="1"/>
    <col min="4102" max="4102" width="11.875" style="4" customWidth="1"/>
    <col min="4103" max="4103" width="0.875" style="4" customWidth="1"/>
    <col min="4104" max="4104" width="9.5" style="4" customWidth="1"/>
    <col min="4105" max="4105" width="0.875" style="4" customWidth="1"/>
    <col min="4106" max="4106" width="10.125" style="4" customWidth="1"/>
    <col min="4107" max="4107" width="0.875" style="4" customWidth="1"/>
    <col min="4108" max="4108" width="16.5" style="4" customWidth="1"/>
    <col min="4109" max="4109" width="0.875" style="4" customWidth="1"/>
    <col min="4110" max="4110" width="11.375" style="4" customWidth="1"/>
    <col min="4111" max="4111" width="0.875" style="4" customWidth="1"/>
    <col min="4112" max="4112" width="11.125" style="4" customWidth="1"/>
    <col min="4113" max="4113" width="0.875" style="4" customWidth="1"/>
    <col min="4114" max="4114" width="10.125" style="4" customWidth="1"/>
    <col min="4115" max="4115" width="2.375" style="4" customWidth="1"/>
    <col min="4116" max="4116" width="12.125" style="4" bestFit="1" customWidth="1"/>
    <col min="4117" max="4117" width="11.125" style="4" bestFit="1" customWidth="1"/>
    <col min="4118" max="4118" width="9" style="4"/>
    <col min="4119" max="4119" width="12.125" style="4" bestFit="1" customWidth="1"/>
    <col min="4120" max="4352" width="9" style="4"/>
    <col min="4353" max="4353" width="41.25" style="4" customWidth="1"/>
    <col min="4354" max="4354" width="4.625" style="4" customWidth="1"/>
    <col min="4355" max="4355" width="0.875" style="4" customWidth="1"/>
    <col min="4356" max="4356" width="11.875" style="4" customWidth="1"/>
    <col min="4357" max="4357" width="0.875" style="4" customWidth="1"/>
    <col min="4358" max="4358" width="11.875" style="4" customWidth="1"/>
    <col min="4359" max="4359" width="0.875" style="4" customWidth="1"/>
    <col min="4360" max="4360" width="9.5" style="4" customWidth="1"/>
    <col min="4361" max="4361" width="0.875" style="4" customWidth="1"/>
    <col min="4362" max="4362" width="10.125" style="4" customWidth="1"/>
    <col min="4363" max="4363" width="0.875" style="4" customWidth="1"/>
    <col min="4364" max="4364" width="16.5" style="4" customWidth="1"/>
    <col min="4365" max="4365" width="0.875" style="4" customWidth="1"/>
    <col min="4366" max="4366" width="11.375" style="4" customWidth="1"/>
    <col min="4367" max="4367" width="0.875" style="4" customWidth="1"/>
    <col min="4368" max="4368" width="11.125" style="4" customWidth="1"/>
    <col min="4369" max="4369" width="0.875" style="4" customWidth="1"/>
    <col min="4370" max="4370" width="10.125" style="4" customWidth="1"/>
    <col min="4371" max="4371" width="2.375" style="4" customWidth="1"/>
    <col min="4372" max="4372" width="12.125" style="4" bestFit="1" customWidth="1"/>
    <col min="4373" max="4373" width="11.125" style="4" bestFit="1" customWidth="1"/>
    <col min="4374" max="4374" width="9" style="4"/>
    <col min="4375" max="4375" width="12.125" style="4" bestFit="1" customWidth="1"/>
    <col min="4376" max="4608" width="9" style="4"/>
    <col min="4609" max="4609" width="41.25" style="4" customWidth="1"/>
    <col min="4610" max="4610" width="4.625" style="4" customWidth="1"/>
    <col min="4611" max="4611" width="0.875" style="4" customWidth="1"/>
    <col min="4612" max="4612" width="11.875" style="4" customWidth="1"/>
    <col min="4613" max="4613" width="0.875" style="4" customWidth="1"/>
    <col min="4614" max="4614" width="11.875" style="4" customWidth="1"/>
    <col min="4615" max="4615" width="0.875" style="4" customWidth="1"/>
    <col min="4616" max="4616" width="9.5" style="4" customWidth="1"/>
    <col min="4617" max="4617" width="0.875" style="4" customWidth="1"/>
    <col min="4618" max="4618" width="10.125" style="4" customWidth="1"/>
    <col min="4619" max="4619" width="0.875" style="4" customWidth="1"/>
    <col min="4620" max="4620" width="16.5" style="4" customWidth="1"/>
    <col min="4621" max="4621" width="0.875" style="4" customWidth="1"/>
    <col min="4622" max="4622" width="11.375" style="4" customWidth="1"/>
    <col min="4623" max="4623" width="0.875" style="4" customWidth="1"/>
    <col min="4624" max="4624" width="11.125" style="4" customWidth="1"/>
    <col min="4625" max="4625" width="0.875" style="4" customWidth="1"/>
    <col min="4626" max="4626" width="10.125" style="4" customWidth="1"/>
    <col min="4627" max="4627" width="2.375" style="4" customWidth="1"/>
    <col min="4628" max="4628" width="12.125" style="4" bestFit="1" customWidth="1"/>
    <col min="4629" max="4629" width="11.125" style="4" bestFit="1" customWidth="1"/>
    <col min="4630" max="4630" width="9" style="4"/>
    <col min="4631" max="4631" width="12.125" style="4" bestFit="1" customWidth="1"/>
    <col min="4632" max="4864" width="9" style="4"/>
    <col min="4865" max="4865" width="41.25" style="4" customWidth="1"/>
    <col min="4866" max="4866" width="4.625" style="4" customWidth="1"/>
    <col min="4867" max="4867" width="0.875" style="4" customWidth="1"/>
    <col min="4868" max="4868" width="11.875" style="4" customWidth="1"/>
    <col min="4869" max="4869" width="0.875" style="4" customWidth="1"/>
    <col min="4870" max="4870" width="11.875" style="4" customWidth="1"/>
    <col min="4871" max="4871" width="0.875" style="4" customWidth="1"/>
    <col min="4872" max="4872" width="9.5" style="4" customWidth="1"/>
    <col min="4873" max="4873" width="0.875" style="4" customWidth="1"/>
    <col min="4874" max="4874" width="10.125" style="4" customWidth="1"/>
    <col min="4875" max="4875" width="0.875" style="4" customWidth="1"/>
    <col min="4876" max="4876" width="16.5" style="4" customWidth="1"/>
    <col min="4877" max="4877" width="0.875" style="4" customWidth="1"/>
    <col min="4878" max="4878" width="11.375" style="4" customWidth="1"/>
    <col min="4879" max="4879" width="0.875" style="4" customWidth="1"/>
    <col min="4880" max="4880" width="11.125" style="4" customWidth="1"/>
    <col min="4881" max="4881" width="0.875" style="4" customWidth="1"/>
    <col min="4882" max="4882" width="10.125" style="4" customWidth="1"/>
    <col min="4883" max="4883" width="2.375" style="4" customWidth="1"/>
    <col min="4884" max="4884" width="12.125" style="4" bestFit="1" customWidth="1"/>
    <col min="4885" max="4885" width="11.125" style="4" bestFit="1" customWidth="1"/>
    <col min="4886" max="4886" width="9" style="4"/>
    <col min="4887" max="4887" width="12.125" style="4" bestFit="1" customWidth="1"/>
    <col min="4888" max="5120" width="9" style="4"/>
    <col min="5121" max="5121" width="41.25" style="4" customWidth="1"/>
    <col min="5122" max="5122" width="4.625" style="4" customWidth="1"/>
    <col min="5123" max="5123" width="0.875" style="4" customWidth="1"/>
    <col min="5124" max="5124" width="11.875" style="4" customWidth="1"/>
    <col min="5125" max="5125" width="0.875" style="4" customWidth="1"/>
    <col min="5126" max="5126" width="11.875" style="4" customWidth="1"/>
    <col min="5127" max="5127" width="0.875" style="4" customWidth="1"/>
    <col min="5128" max="5128" width="9.5" style="4" customWidth="1"/>
    <col min="5129" max="5129" width="0.875" style="4" customWidth="1"/>
    <col min="5130" max="5130" width="10.125" style="4" customWidth="1"/>
    <col min="5131" max="5131" width="0.875" style="4" customWidth="1"/>
    <col min="5132" max="5132" width="16.5" style="4" customWidth="1"/>
    <col min="5133" max="5133" width="0.875" style="4" customWidth="1"/>
    <col min="5134" max="5134" width="11.375" style="4" customWidth="1"/>
    <col min="5135" max="5135" width="0.875" style="4" customWidth="1"/>
    <col min="5136" max="5136" width="11.125" style="4" customWidth="1"/>
    <col min="5137" max="5137" width="0.875" style="4" customWidth="1"/>
    <col min="5138" max="5138" width="10.125" style="4" customWidth="1"/>
    <col min="5139" max="5139" width="2.375" style="4" customWidth="1"/>
    <col min="5140" max="5140" width="12.125" style="4" bestFit="1" customWidth="1"/>
    <col min="5141" max="5141" width="11.125" style="4" bestFit="1" customWidth="1"/>
    <col min="5142" max="5142" width="9" style="4"/>
    <col min="5143" max="5143" width="12.125" style="4" bestFit="1" customWidth="1"/>
    <col min="5144" max="5376" width="9" style="4"/>
    <col min="5377" max="5377" width="41.25" style="4" customWidth="1"/>
    <col min="5378" max="5378" width="4.625" style="4" customWidth="1"/>
    <col min="5379" max="5379" width="0.875" style="4" customWidth="1"/>
    <col min="5380" max="5380" width="11.875" style="4" customWidth="1"/>
    <col min="5381" max="5381" width="0.875" style="4" customWidth="1"/>
    <col min="5382" max="5382" width="11.875" style="4" customWidth="1"/>
    <col min="5383" max="5383" width="0.875" style="4" customWidth="1"/>
    <col min="5384" max="5384" width="9.5" style="4" customWidth="1"/>
    <col min="5385" max="5385" width="0.875" style="4" customWidth="1"/>
    <col min="5386" max="5386" width="10.125" style="4" customWidth="1"/>
    <col min="5387" max="5387" width="0.875" style="4" customWidth="1"/>
    <col min="5388" max="5388" width="16.5" style="4" customWidth="1"/>
    <col min="5389" max="5389" width="0.875" style="4" customWidth="1"/>
    <col min="5390" max="5390" width="11.375" style="4" customWidth="1"/>
    <col min="5391" max="5391" width="0.875" style="4" customWidth="1"/>
    <col min="5392" max="5392" width="11.125" style="4" customWidth="1"/>
    <col min="5393" max="5393" width="0.875" style="4" customWidth="1"/>
    <col min="5394" max="5394" width="10.125" style="4" customWidth="1"/>
    <col min="5395" max="5395" width="2.375" style="4" customWidth="1"/>
    <col min="5396" max="5396" width="12.125" style="4" bestFit="1" customWidth="1"/>
    <col min="5397" max="5397" width="11.125" style="4" bestFit="1" customWidth="1"/>
    <col min="5398" max="5398" width="9" style="4"/>
    <col min="5399" max="5399" width="12.125" style="4" bestFit="1" customWidth="1"/>
    <col min="5400" max="5632" width="9" style="4"/>
    <col min="5633" max="5633" width="41.25" style="4" customWidth="1"/>
    <col min="5634" max="5634" width="4.625" style="4" customWidth="1"/>
    <col min="5635" max="5635" width="0.875" style="4" customWidth="1"/>
    <col min="5636" max="5636" width="11.875" style="4" customWidth="1"/>
    <col min="5637" max="5637" width="0.875" style="4" customWidth="1"/>
    <col min="5638" max="5638" width="11.875" style="4" customWidth="1"/>
    <col min="5639" max="5639" width="0.875" style="4" customWidth="1"/>
    <col min="5640" max="5640" width="9.5" style="4" customWidth="1"/>
    <col min="5641" max="5641" width="0.875" style="4" customWidth="1"/>
    <col min="5642" max="5642" width="10.125" style="4" customWidth="1"/>
    <col min="5643" max="5643" width="0.875" style="4" customWidth="1"/>
    <col min="5644" max="5644" width="16.5" style="4" customWidth="1"/>
    <col min="5645" max="5645" width="0.875" style="4" customWidth="1"/>
    <col min="5646" max="5646" width="11.375" style="4" customWidth="1"/>
    <col min="5647" max="5647" width="0.875" style="4" customWidth="1"/>
    <col min="5648" max="5648" width="11.125" style="4" customWidth="1"/>
    <col min="5649" max="5649" width="0.875" style="4" customWidth="1"/>
    <col min="5650" max="5650" width="10.125" style="4" customWidth="1"/>
    <col min="5651" max="5651" width="2.375" style="4" customWidth="1"/>
    <col min="5652" max="5652" width="12.125" style="4" bestFit="1" customWidth="1"/>
    <col min="5653" max="5653" width="11.125" style="4" bestFit="1" customWidth="1"/>
    <col min="5654" max="5654" width="9" style="4"/>
    <col min="5655" max="5655" width="12.125" style="4" bestFit="1" customWidth="1"/>
    <col min="5656" max="5888" width="9" style="4"/>
    <col min="5889" max="5889" width="41.25" style="4" customWidth="1"/>
    <col min="5890" max="5890" width="4.625" style="4" customWidth="1"/>
    <col min="5891" max="5891" width="0.875" style="4" customWidth="1"/>
    <col min="5892" max="5892" width="11.875" style="4" customWidth="1"/>
    <col min="5893" max="5893" width="0.875" style="4" customWidth="1"/>
    <col min="5894" max="5894" width="11.875" style="4" customWidth="1"/>
    <col min="5895" max="5895" width="0.875" style="4" customWidth="1"/>
    <col min="5896" max="5896" width="9.5" style="4" customWidth="1"/>
    <col min="5897" max="5897" width="0.875" style="4" customWidth="1"/>
    <col min="5898" max="5898" width="10.125" style="4" customWidth="1"/>
    <col min="5899" max="5899" width="0.875" style="4" customWidth="1"/>
    <col min="5900" max="5900" width="16.5" style="4" customWidth="1"/>
    <col min="5901" max="5901" width="0.875" style="4" customWidth="1"/>
    <col min="5902" max="5902" width="11.375" style="4" customWidth="1"/>
    <col min="5903" max="5903" width="0.875" style="4" customWidth="1"/>
    <col min="5904" max="5904" width="11.125" style="4" customWidth="1"/>
    <col min="5905" max="5905" width="0.875" style="4" customWidth="1"/>
    <col min="5906" max="5906" width="10.125" style="4" customWidth="1"/>
    <col min="5907" max="5907" width="2.375" style="4" customWidth="1"/>
    <col min="5908" max="5908" width="12.125" style="4" bestFit="1" customWidth="1"/>
    <col min="5909" max="5909" width="11.125" style="4" bestFit="1" customWidth="1"/>
    <col min="5910" max="5910" width="9" style="4"/>
    <col min="5911" max="5911" width="12.125" style="4" bestFit="1" customWidth="1"/>
    <col min="5912" max="6144" width="9" style="4"/>
    <col min="6145" max="6145" width="41.25" style="4" customWidth="1"/>
    <col min="6146" max="6146" width="4.625" style="4" customWidth="1"/>
    <col min="6147" max="6147" width="0.875" style="4" customWidth="1"/>
    <col min="6148" max="6148" width="11.875" style="4" customWidth="1"/>
    <col min="6149" max="6149" width="0.875" style="4" customWidth="1"/>
    <col min="6150" max="6150" width="11.875" style="4" customWidth="1"/>
    <col min="6151" max="6151" width="0.875" style="4" customWidth="1"/>
    <col min="6152" max="6152" width="9.5" style="4" customWidth="1"/>
    <col min="6153" max="6153" width="0.875" style="4" customWidth="1"/>
    <col min="6154" max="6154" width="10.125" style="4" customWidth="1"/>
    <col min="6155" max="6155" width="0.875" style="4" customWidth="1"/>
    <col min="6156" max="6156" width="16.5" style="4" customWidth="1"/>
    <col min="6157" max="6157" width="0.875" style="4" customWidth="1"/>
    <col min="6158" max="6158" width="11.375" style="4" customWidth="1"/>
    <col min="6159" max="6159" width="0.875" style="4" customWidth="1"/>
    <col min="6160" max="6160" width="11.125" style="4" customWidth="1"/>
    <col min="6161" max="6161" width="0.875" style="4" customWidth="1"/>
    <col min="6162" max="6162" width="10.125" style="4" customWidth="1"/>
    <col min="6163" max="6163" width="2.375" style="4" customWidth="1"/>
    <col min="6164" max="6164" width="12.125" style="4" bestFit="1" customWidth="1"/>
    <col min="6165" max="6165" width="11.125" style="4" bestFit="1" customWidth="1"/>
    <col min="6166" max="6166" width="9" style="4"/>
    <col min="6167" max="6167" width="12.125" style="4" bestFit="1" customWidth="1"/>
    <col min="6168" max="6400" width="9" style="4"/>
    <col min="6401" max="6401" width="41.25" style="4" customWidth="1"/>
    <col min="6402" max="6402" width="4.625" style="4" customWidth="1"/>
    <col min="6403" max="6403" width="0.875" style="4" customWidth="1"/>
    <col min="6404" max="6404" width="11.875" style="4" customWidth="1"/>
    <col min="6405" max="6405" width="0.875" style="4" customWidth="1"/>
    <col min="6406" max="6406" width="11.875" style="4" customWidth="1"/>
    <col min="6407" max="6407" width="0.875" style="4" customWidth="1"/>
    <col min="6408" max="6408" width="9.5" style="4" customWidth="1"/>
    <col min="6409" max="6409" width="0.875" style="4" customWidth="1"/>
    <col min="6410" max="6410" width="10.125" style="4" customWidth="1"/>
    <col min="6411" max="6411" width="0.875" style="4" customWidth="1"/>
    <col min="6412" max="6412" width="16.5" style="4" customWidth="1"/>
    <col min="6413" max="6413" width="0.875" style="4" customWidth="1"/>
    <col min="6414" max="6414" width="11.375" style="4" customWidth="1"/>
    <col min="6415" max="6415" width="0.875" style="4" customWidth="1"/>
    <col min="6416" max="6416" width="11.125" style="4" customWidth="1"/>
    <col min="6417" max="6417" width="0.875" style="4" customWidth="1"/>
    <col min="6418" max="6418" width="10.125" style="4" customWidth="1"/>
    <col min="6419" max="6419" width="2.375" style="4" customWidth="1"/>
    <col min="6420" max="6420" width="12.125" style="4" bestFit="1" customWidth="1"/>
    <col min="6421" max="6421" width="11.125" style="4" bestFit="1" customWidth="1"/>
    <col min="6422" max="6422" width="9" style="4"/>
    <col min="6423" max="6423" width="12.125" style="4" bestFit="1" customWidth="1"/>
    <col min="6424" max="6656" width="9" style="4"/>
    <col min="6657" max="6657" width="41.25" style="4" customWidth="1"/>
    <col min="6658" max="6658" width="4.625" style="4" customWidth="1"/>
    <col min="6659" max="6659" width="0.875" style="4" customWidth="1"/>
    <col min="6660" max="6660" width="11.875" style="4" customWidth="1"/>
    <col min="6661" max="6661" width="0.875" style="4" customWidth="1"/>
    <col min="6662" max="6662" width="11.875" style="4" customWidth="1"/>
    <col min="6663" max="6663" width="0.875" style="4" customWidth="1"/>
    <col min="6664" max="6664" width="9.5" style="4" customWidth="1"/>
    <col min="6665" max="6665" width="0.875" style="4" customWidth="1"/>
    <col min="6666" max="6666" width="10.125" style="4" customWidth="1"/>
    <col min="6667" max="6667" width="0.875" style="4" customWidth="1"/>
    <col min="6668" max="6668" width="16.5" style="4" customWidth="1"/>
    <col min="6669" max="6669" width="0.875" style="4" customWidth="1"/>
    <col min="6670" max="6670" width="11.375" style="4" customWidth="1"/>
    <col min="6671" max="6671" width="0.875" style="4" customWidth="1"/>
    <col min="6672" max="6672" width="11.125" style="4" customWidth="1"/>
    <col min="6673" max="6673" width="0.875" style="4" customWidth="1"/>
    <col min="6674" max="6674" width="10.125" style="4" customWidth="1"/>
    <col min="6675" max="6675" width="2.375" style="4" customWidth="1"/>
    <col min="6676" max="6676" width="12.125" style="4" bestFit="1" customWidth="1"/>
    <col min="6677" max="6677" width="11.125" style="4" bestFit="1" customWidth="1"/>
    <col min="6678" max="6678" width="9" style="4"/>
    <col min="6679" max="6679" width="12.125" style="4" bestFit="1" customWidth="1"/>
    <col min="6680" max="6912" width="9" style="4"/>
    <col min="6913" max="6913" width="41.25" style="4" customWidth="1"/>
    <col min="6914" max="6914" width="4.625" style="4" customWidth="1"/>
    <col min="6915" max="6915" width="0.875" style="4" customWidth="1"/>
    <col min="6916" max="6916" width="11.875" style="4" customWidth="1"/>
    <col min="6917" max="6917" width="0.875" style="4" customWidth="1"/>
    <col min="6918" max="6918" width="11.875" style="4" customWidth="1"/>
    <col min="6919" max="6919" width="0.875" style="4" customWidth="1"/>
    <col min="6920" max="6920" width="9.5" style="4" customWidth="1"/>
    <col min="6921" max="6921" width="0.875" style="4" customWidth="1"/>
    <col min="6922" max="6922" width="10.125" style="4" customWidth="1"/>
    <col min="6923" max="6923" width="0.875" style="4" customWidth="1"/>
    <col min="6924" max="6924" width="16.5" style="4" customWidth="1"/>
    <col min="6925" max="6925" width="0.875" style="4" customWidth="1"/>
    <col min="6926" max="6926" width="11.375" style="4" customWidth="1"/>
    <col min="6927" max="6927" width="0.875" style="4" customWidth="1"/>
    <col min="6928" max="6928" width="11.125" style="4" customWidth="1"/>
    <col min="6929" max="6929" width="0.875" style="4" customWidth="1"/>
    <col min="6930" max="6930" width="10.125" style="4" customWidth="1"/>
    <col min="6931" max="6931" width="2.375" style="4" customWidth="1"/>
    <col min="6932" max="6932" width="12.125" style="4" bestFit="1" customWidth="1"/>
    <col min="6933" max="6933" width="11.125" style="4" bestFit="1" customWidth="1"/>
    <col min="6934" max="6934" width="9" style="4"/>
    <col min="6935" max="6935" width="12.125" style="4" bestFit="1" customWidth="1"/>
    <col min="6936" max="7168" width="9" style="4"/>
    <col min="7169" max="7169" width="41.25" style="4" customWidth="1"/>
    <col min="7170" max="7170" width="4.625" style="4" customWidth="1"/>
    <col min="7171" max="7171" width="0.875" style="4" customWidth="1"/>
    <col min="7172" max="7172" width="11.875" style="4" customWidth="1"/>
    <col min="7173" max="7173" width="0.875" style="4" customWidth="1"/>
    <col min="7174" max="7174" width="11.875" style="4" customWidth="1"/>
    <col min="7175" max="7175" width="0.875" style="4" customWidth="1"/>
    <col min="7176" max="7176" width="9.5" style="4" customWidth="1"/>
    <col min="7177" max="7177" width="0.875" style="4" customWidth="1"/>
    <col min="7178" max="7178" width="10.125" style="4" customWidth="1"/>
    <col min="7179" max="7179" width="0.875" style="4" customWidth="1"/>
    <col min="7180" max="7180" width="16.5" style="4" customWidth="1"/>
    <col min="7181" max="7181" width="0.875" style="4" customWidth="1"/>
    <col min="7182" max="7182" width="11.375" style="4" customWidth="1"/>
    <col min="7183" max="7183" width="0.875" style="4" customWidth="1"/>
    <col min="7184" max="7184" width="11.125" style="4" customWidth="1"/>
    <col min="7185" max="7185" width="0.875" style="4" customWidth="1"/>
    <col min="7186" max="7186" width="10.125" style="4" customWidth="1"/>
    <col min="7187" max="7187" width="2.375" style="4" customWidth="1"/>
    <col min="7188" max="7188" width="12.125" style="4" bestFit="1" customWidth="1"/>
    <col min="7189" max="7189" width="11.125" style="4" bestFit="1" customWidth="1"/>
    <col min="7190" max="7190" width="9" style="4"/>
    <col min="7191" max="7191" width="12.125" style="4" bestFit="1" customWidth="1"/>
    <col min="7192" max="7424" width="9" style="4"/>
    <col min="7425" max="7425" width="41.25" style="4" customWidth="1"/>
    <col min="7426" max="7426" width="4.625" style="4" customWidth="1"/>
    <col min="7427" max="7427" width="0.875" style="4" customWidth="1"/>
    <col min="7428" max="7428" width="11.875" style="4" customWidth="1"/>
    <col min="7429" max="7429" width="0.875" style="4" customWidth="1"/>
    <col min="7430" max="7430" width="11.875" style="4" customWidth="1"/>
    <col min="7431" max="7431" width="0.875" style="4" customWidth="1"/>
    <col min="7432" max="7432" width="9.5" style="4" customWidth="1"/>
    <col min="7433" max="7433" width="0.875" style="4" customWidth="1"/>
    <col min="7434" max="7434" width="10.125" style="4" customWidth="1"/>
    <col min="7435" max="7435" width="0.875" style="4" customWidth="1"/>
    <col min="7436" max="7436" width="16.5" style="4" customWidth="1"/>
    <col min="7437" max="7437" width="0.875" style="4" customWidth="1"/>
    <col min="7438" max="7438" width="11.375" style="4" customWidth="1"/>
    <col min="7439" max="7439" width="0.875" style="4" customWidth="1"/>
    <col min="7440" max="7440" width="11.125" style="4" customWidth="1"/>
    <col min="7441" max="7441" width="0.875" style="4" customWidth="1"/>
    <col min="7442" max="7442" width="10.125" style="4" customWidth="1"/>
    <col min="7443" max="7443" width="2.375" style="4" customWidth="1"/>
    <col min="7444" max="7444" width="12.125" style="4" bestFit="1" customWidth="1"/>
    <col min="7445" max="7445" width="11.125" style="4" bestFit="1" customWidth="1"/>
    <col min="7446" max="7446" width="9" style="4"/>
    <col min="7447" max="7447" width="12.125" style="4" bestFit="1" customWidth="1"/>
    <col min="7448" max="7680" width="9" style="4"/>
    <col min="7681" max="7681" width="41.25" style="4" customWidth="1"/>
    <col min="7682" max="7682" width="4.625" style="4" customWidth="1"/>
    <col min="7683" max="7683" width="0.875" style="4" customWidth="1"/>
    <col min="7684" max="7684" width="11.875" style="4" customWidth="1"/>
    <col min="7685" max="7685" width="0.875" style="4" customWidth="1"/>
    <col min="7686" max="7686" width="11.875" style="4" customWidth="1"/>
    <col min="7687" max="7687" width="0.875" style="4" customWidth="1"/>
    <col min="7688" max="7688" width="9.5" style="4" customWidth="1"/>
    <col min="7689" max="7689" width="0.875" style="4" customWidth="1"/>
    <col min="7690" max="7690" width="10.125" style="4" customWidth="1"/>
    <col min="7691" max="7691" width="0.875" style="4" customWidth="1"/>
    <col min="7692" max="7692" width="16.5" style="4" customWidth="1"/>
    <col min="7693" max="7693" width="0.875" style="4" customWidth="1"/>
    <col min="7694" max="7694" width="11.375" style="4" customWidth="1"/>
    <col min="7695" max="7695" width="0.875" style="4" customWidth="1"/>
    <col min="7696" max="7696" width="11.125" style="4" customWidth="1"/>
    <col min="7697" max="7697" width="0.875" style="4" customWidth="1"/>
    <col min="7698" max="7698" width="10.125" style="4" customWidth="1"/>
    <col min="7699" max="7699" width="2.375" style="4" customWidth="1"/>
    <col min="7700" max="7700" width="12.125" style="4" bestFit="1" customWidth="1"/>
    <col min="7701" max="7701" width="11.125" style="4" bestFit="1" customWidth="1"/>
    <col min="7702" max="7702" width="9" style="4"/>
    <col min="7703" max="7703" width="12.125" style="4" bestFit="1" customWidth="1"/>
    <col min="7704" max="7936" width="9" style="4"/>
    <col min="7937" max="7937" width="41.25" style="4" customWidth="1"/>
    <col min="7938" max="7938" width="4.625" style="4" customWidth="1"/>
    <col min="7939" max="7939" width="0.875" style="4" customWidth="1"/>
    <col min="7940" max="7940" width="11.875" style="4" customWidth="1"/>
    <col min="7941" max="7941" width="0.875" style="4" customWidth="1"/>
    <col min="7942" max="7942" width="11.875" style="4" customWidth="1"/>
    <col min="7943" max="7943" width="0.875" style="4" customWidth="1"/>
    <col min="7944" max="7944" width="9.5" style="4" customWidth="1"/>
    <col min="7945" max="7945" width="0.875" style="4" customWidth="1"/>
    <col min="7946" max="7946" width="10.125" style="4" customWidth="1"/>
    <col min="7947" max="7947" width="0.875" style="4" customWidth="1"/>
    <col min="7948" max="7948" width="16.5" style="4" customWidth="1"/>
    <col min="7949" max="7949" width="0.875" style="4" customWidth="1"/>
    <col min="7950" max="7950" width="11.375" style="4" customWidth="1"/>
    <col min="7951" max="7951" width="0.875" style="4" customWidth="1"/>
    <col min="7952" max="7952" width="11.125" style="4" customWidth="1"/>
    <col min="7953" max="7953" width="0.875" style="4" customWidth="1"/>
    <col min="7954" max="7954" width="10.125" style="4" customWidth="1"/>
    <col min="7955" max="7955" width="2.375" style="4" customWidth="1"/>
    <col min="7956" max="7956" width="12.125" style="4" bestFit="1" customWidth="1"/>
    <col min="7957" max="7957" width="11.125" style="4" bestFit="1" customWidth="1"/>
    <col min="7958" max="7958" width="9" style="4"/>
    <col min="7959" max="7959" width="12.125" style="4" bestFit="1" customWidth="1"/>
    <col min="7960" max="8192" width="9" style="4"/>
    <col min="8193" max="8193" width="41.25" style="4" customWidth="1"/>
    <col min="8194" max="8194" width="4.625" style="4" customWidth="1"/>
    <col min="8195" max="8195" width="0.875" style="4" customWidth="1"/>
    <col min="8196" max="8196" width="11.875" style="4" customWidth="1"/>
    <col min="8197" max="8197" width="0.875" style="4" customWidth="1"/>
    <col min="8198" max="8198" width="11.875" style="4" customWidth="1"/>
    <col min="8199" max="8199" width="0.875" style="4" customWidth="1"/>
    <col min="8200" max="8200" width="9.5" style="4" customWidth="1"/>
    <col min="8201" max="8201" width="0.875" style="4" customWidth="1"/>
    <col min="8202" max="8202" width="10.125" style="4" customWidth="1"/>
    <col min="8203" max="8203" width="0.875" style="4" customWidth="1"/>
    <col min="8204" max="8204" width="16.5" style="4" customWidth="1"/>
    <col min="8205" max="8205" width="0.875" style="4" customWidth="1"/>
    <col min="8206" max="8206" width="11.375" style="4" customWidth="1"/>
    <col min="8207" max="8207" width="0.875" style="4" customWidth="1"/>
    <col min="8208" max="8208" width="11.125" style="4" customWidth="1"/>
    <col min="8209" max="8209" width="0.875" style="4" customWidth="1"/>
    <col min="8210" max="8210" width="10.125" style="4" customWidth="1"/>
    <col min="8211" max="8211" width="2.375" style="4" customWidth="1"/>
    <col min="8212" max="8212" width="12.125" style="4" bestFit="1" customWidth="1"/>
    <col min="8213" max="8213" width="11.125" style="4" bestFit="1" customWidth="1"/>
    <col min="8214" max="8214" width="9" style="4"/>
    <col min="8215" max="8215" width="12.125" style="4" bestFit="1" customWidth="1"/>
    <col min="8216" max="8448" width="9" style="4"/>
    <col min="8449" max="8449" width="41.25" style="4" customWidth="1"/>
    <col min="8450" max="8450" width="4.625" style="4" customWidth="1"/>
    <col min="8451" max="8451" width="0.875" style="4" customWidth="1"/>
    <col min="8452" max="8452" width="11.875" style="4" customWidth="1"/>
    <col min="8453" max="8453" width="0.875" style="4" customWidth="1"/>
    <col min="8454" max="8454" width="11.875" style="4" customWidth="1"/>
    <col min="8455" max="8455" width="0.875" style="4" customWidth="1"/>
    <col min="8456" max="8456" width="9.5" style="4" customWidth="1"/>
    <col min="8457" max="8457" width="0.875" style="4" customWidth="1"/>
    <col min="8458" max="8458" width="10.125" style="4" customWidth="1"/>
    <col min="8459" max="8459" width="0.875" style="4" customWidth="1"/>
    <col min="8460" max="8460" width="16.5" style="4" customWidth="1"/>
    <col min="8461" max="8461" width="0.875" style="4" customWidth="1"/>
    <col min="8462" max="8462" width="11.375" style="4" customWidth="1"/>
    <col min="8463" max="8463" width="0.875" style="4" customWidth="1"/>
    <col min="8464" max="8464" width="11.125" style="4" customWidth="1"/>
    <col min="8465" max="8465" width="0.875" style="4" customWidth="1"/>
    <col min="8466" max="8466" width="10.125" style="4" customWidth="1"/>
    <col min="8467" max="8467" width="2.375" style="4" customWidth="1"/>
    <col min="8468" max="8468" width="12.125" style="4" bestFit="1" customWidth="1"/>
    <col min="8469" max="8469" width="11.125" style="4" bestFit="1" customWidth="1"/>
    <col min="8470" max="8470" width="9" style="4"/>
    <col min="8471" max="8471" width="12.125" style="4" bestFit="1" customWidth="1"/>
    <col min="8472" max="8704" width="9" style="4"/>
    <col min="8705" max="8705" width="41.25" style="4" customWidth="1"/>
    <col min="8706" max="8706" width="4.625" style="4" customWidth="1"/>
    <col min="8707" max="8707" width="0.875" style="4" customWidth="1"/>
    <col min="8708" max="8708" width="11.875" style="4" customWidth="1"/>
    <col min="8709" max="8709" width="0.875" style="4" customWidth="1"/>
    <col min="8710" max="8710" width="11.875" style="4" customWidth="1"/>
    <col min="8711" max="8711" width="0.875" style="4" customWidth="1"/>
    <col min="8712" max="8712" width="9.5" style="4" customWidth="1"/>
    <col min="8713" max="8713" width="0.875" style="4" customWidth="1"/>
    <col min="8714" max="8714" width="10.125" style="4" customWidth="1"/>
    <col min="8715" max="8715" width="0.875" style="4" customWidth="1"/>
    <col min="8716" max="8716" width="16.5" style="4" customWidth="1"/>
    <col min="8717" max="8717" width="0.875" style="4" customWidth="1"/>
    <col min="8718" max="8718" width="11.375" style="4" customWidth="1"/>
    <col min="8719" max="8719" width="0.875" style="4" customWidth="1"/>
    <col min="8720" max="8720" width="11.125" style="4" customWidth="1"/>
    <col min="8721" max="8721" width="0.875" style="4" customWidth="1"/>
    <col min="8722" max="8722" width="10.125" style="4" customWidth="1"/>
    <col min="8723" max="8723" width="2.375" style="4" customWidth="1"/>
    <col min="8724" max="8724" width="12.125" style="4" bestFit="1" customWidth="1"/>
    <col min="8725" max="8725" width="11.125" style="4" bestFit="1" customWidth="1"/>
    <col min="8726" max="8726" width="9" style="4"/>
    <col min="8727" max="8727" width="12.125" style="4" bestFit="1" customWidth="1"/>
    <col min="8728" max="8960" width="9" style="4"/>
    <col min="8961" max="8961" width="41.25" style="4" customWidth="1"/>
    <col min="8962" max="8962" width="4.625" style="4" customWidth="1"/>
    <col min="8963" max="8963" width="0.875" style="4" customWidth="1"/>
    <col min="8964" max="8964" width="11.875" style="4" customWidth="1"/>
    <col min="8965" max="8965" width="0.875" style="4" customWidth="1"/>
    <col min="8966" max="8966" width="11.875" style="4" customWidth="1"/>
    <col min="8967" max="8967" width="0.875" style="4" customWidth="1"/>
    <col min="8968" max="8968" width="9.5" style="4" customWidth="1"/>
    <col min="8969" max="8969" width="0.875" style="4" customWidth="1"/>
    <col min="8970" max="8970" width="10.125" style="4" customWidth="1"/>
    <col min="8971" max="8971" width="0.875" style="4" customWidth="1"/>
    <col min="8972" max="8972" width="16.5" style="4" customWidth="1"/>
    <col min="8973" max="8973" width="0.875" style="4" customWidth="1"/>
    <col min="8974" max="8974" width="11.375" style="4" customWidth="1"/>
    <col min="8975" max="8975" width="0.875" style="4" customWidth="1"/>
    <col min="8976" max="8976" width="11.125" style="4" customWidth="1"/>
    <col min="8977" max="8977" width="0.875" style="4" customWidth="1"/>
    <col min="8978" max="8978" width="10.125" style="4" customWidth="1"/>
    <col min="8979" max="8979" width="2.375" style="4" customWidth="1"/>
    <col min="8980" max="8980" width="12.125" style="4" bestFit="1" customWidth="1"/>
    <col min="8981" max="8981" width="11.125" style="4" bestFit="1" customWidth="1"/>
    <col min="8982" max="8982" width="9" style="4"/>
    <col min="8983" max="8983" width="12.125" style="4" bestFit="1" customWidth="1"/>
    <col min="8984" max="9216" width="9" style="4"/>
    <col min="9217" max="9217" width="41.25" style="4" customWidth="1"/>
    <col min="9218" max="9218" width="4.625" style="4" customWidth="1"/>
    <col min="9219" max="9219" width="0.875" style="4" customWidth="1"/>
    <col min="9220" max="9220" width="11.875" style="4" customWidth="1"/>
    <col min="9221" max="9221" width="0.875" style="4" customWidth="1"/>
    <col min="9222" max="9222" width="11.875" style="4" customWidth="1"/>
    <col min="9223" max="9223" width="0.875" style="4" customWidth="1"/>
    <col min="9224" max="9224" width="9.5" style="4" customWidth="1"/>
    <col min="9225" max="9225" width="0.875" style="4" customWidth="1"/>
    <col min="9226" max="9226" width="10.125" style="4" customWidth="1"/>
    <col min="9227" max="9227" width="0.875" style="4" customWidth="1"/>
    <col min="9228" max="9228" width="16.5" style="4" customWidth="1"/>
    <col min="9229" max="9229" width="0.875" style="4" customWidth="1"/>
    <col min="9230" max="9230" width="11.375" style="4" customWidth="1"/>
    <col min="9231" max="9231" width="0.875" style="4" customWidth="1"/>
    <col min="9232" max="9232" width="11.125" style="4" customWidth="1"/>
    <col min="9233" max="9233" width="0.875" style="4" customWidth="1"/>
    <col min="9234" max="9234" width="10.125" style="4" customWidth="1"/>
    <col min="9235" max="9235" width="2.375" style="4" customWidth="1"/>
    <col min="9236" max="9236" width="12.125" style="4" bestFit="1" customWidth="1"/>
    <col min="9237" max="9237" width="11.125" style="4" bestFit="1" customWidth="1"/>
    <col min="9238" max="9238" width="9" style="4"/>
    <col min="9239" max="9239" width="12.125" style="4" bestFit="1" customWidth="1"/>
    <col min="9240" max="9472" width="9" style="4"/>
    <col min="9473" max="9473" width="41.25" style="4" customWidth="1"/>
    <col min="9474" max="9474" width="4.625" style="4" customWidth="1"/>
    <col min="9475" max="9475" width="0.875" style="4" customWidth="1"/>
    <col min="9476" max="9476" width="11.875" style="4" customWidth="1"/>
    <col min="9477" max="9477" width="0.875" style="4" customWidth="1"/>
    <col min="9478" max="9478" width="11.875" style="4" customWidth="1"/>
    <col min="9479" max="9479" width="0.875" style="4" customWidth="1"/>
    <col min="9480" max="9480" width="9.5" style="4" customWidth="1"/>
    <col min="9481" max="9481" width="0.875" style="4" customWidth="1"/>
    <col min="9482" max="9482" width="10.125" style="4" customWidth="1"/>
    <col min="9483" max="9483" width="0.875" style="4" customWidth="1"/>
    <col min="9484" max="9484" width="16.5" style="4" customWidth="1"/>
    <col min="9485" max="9485" width="0.875" style="4" customWidth="1"/>
    <col min="9486" max="9486" width="11.375" style="4" customWidth="1"/>
    <col min="9487" max="9487" width="0.875" style="4" customWidth="1"/>
    <col min="9488" max="9488" width="11.125" style="4" customWidth="1"/>
    <col min="9489" max="9489" width="0.875" style="4" customWidth="1"/>
    <col min="9490" max="9490" width="10.125" style="4" customWidth="1"/>
    <col min="9491" max="9491" width="2.375" style="4" customWidth="1"/>
    <col min="9492" max="9492" width="12.125" style="4" bestFit="1" customWidth="1"/>
    <col min="9493" max="9493" width="11.125" style="4" bestFit="1" customWidth="1"/>
    <col min="9494" max="9494" width="9" style="4"/>
    <col min="9495" max="9495" width="12.125" style="4" bestFit="1" customWidth="1"/>
    <col min="9496" max="9728" width="9" style="4"/>
    <col min="9729" max="9729" width="41.25" style="4" customWidth="1"/>
    <col min="9730" max="9730" width="4.625" style="4" customWidth="1"/>
    <col min="9731" max="9731" width="0.875" style="4" customWidth="1"/>
    <col min="9732" max="9732" width="11.875" style="4" customWidth="1"/>
    <col min="9733" max="9733" width="0.875" style="4" customWidth="1"/>
    <col min="9734" max="9734" width="11.875" style="4" customWidth="1"/>
    <col min="9735" max="9735" width="0.875" style="4" customWidth="1"/>
    <col min="9736" max="9736" width="9.5" style="4" customWidth="1"/>
    <col min="9737" max="9737" width="0.875" style="4" customWidth="1"/>
    <col min="9738" max="9738" width="10.125" style="4" customWidth="1"/>
    <col min="9739" max="9739" width="0.875" style="4" customWidth="1"/>
    <col min="9740" max="9740" width="16.5" style="4" customWidth="1"/>
    <col min="9741" max="9741" width="0.875" style="4" customWidth="1"/>
    <col min="9742" max="9742" width="11.375" style="4" customWidth="1"/>
    <col min="9743" max="9743" width="0.875" style="4" customWidth="1"/>
    <col min="9744" max="9744" width="11.125" style="4" customWidth="1"/>
    <col min="9745" max="9745" width="0.875" style="4" customWidth="1"/>
    <col min="9746" max="9746" width="10.125" style="4" customWidth="1"/>
    <col min="9747" max="9747" width="2.375" style="4" customWidth="1"/>
    <col min="9748" max="9748" width="12.125" style="4" bestFit="1" customWidth="1"/>
    <col min="9749" max="9749" width="11.125" style="4" bestFit="1" customWidth="1"/>
    <col min="9750" max="9750" width="9" style="4"/>
    <col min="9751" max="9751" width="12.125" style="4" bestFit="1" customWidth="1"/>
    <col min="9752" max="9984" width="9" style="4"/>
    <col min="9985" max="9985" width="41.25" style="4" customWidth="1"/>
    <col min="9986" max="9986" width="4.625" style="4" customWidth="1"/>
    <col min="9987" max="9987" width="0.875" style="4" customWidth="1"/>
    <col min="9988" max="9988" width="11.875" style="4" customWidth="1"/>
    <col min="9989" max="9989" width="0.875" style="4" customWidth="1"/>
    <col min="9990" max="9990" width="11.875" style="4" customWidth="1"/>
    <col min="9991" max="9991" width="0.875" style="4" customWidth="1"/>
    <col min="9992" max="9992" width="9.5" style="4" customWidth="1"/>
    <col min="9993" max="9993" width="0.875" style="4" customWidth="1"/>
    <col min="9994" max="9994" width="10.125" style="4" customWidth="1"/>
    <col min="9995" max="9995" width="0.875" style="4" customWidth="1"/>
    <col min="9996" max="9996" width="16.5" style="4" customWidth="1"/>
    <col min="9997" max="9997" width="0.875" style="4" customWidth="1"/>
    <col min="9998" max="9998" width="11.375" style="4" customWidth="1"/>
    <col min="9999" max="9999" width="0.875" style="4" customWidth="1"/>
    <col min="10000" max="10000" width="11.125" style="4" customWidth="1"/>
    <col min="10001" max="10001" width="0.875" style="4" customWidth="1"/>
    <col min="10002" max="10002" width="10.125" style="4" customWidth="1"/>
    <col min="10003" max="10003" width="2.375" style="4" customWidth="1"/>
    <col min="10004" max="10004" width="12.125" style="4" bestFit="1" customWidth="1"/>
    <col min="10005" max="10005" width="11.125" style="4" bestFit="1" customWidth="1"/>
    <col min="10006" max="10006" width="9" style="4"/>
    <col min="10007" max="10007" width="12.125" style="4" bestFit="1" customWidth="1"/>
    <col min="10008" max="10240" width="9" style="4"/>
    <col min="10241" max="10241" width="41.25" style="4" customWidth="1"/>
    <col min="10242" max="10242" width="4.625" style="4" customWidth="1"/>
    <col min="10243" max="10243" width="0.875" style="4" customWidth="1"/>
    <col min="10244" max="10244" width="11.875" style="4" customWidth="1"/>
    <col min="10245" max="10245" width="0.875" style="4" customWidth="1"/>
    <col min="10246" max="10246" width="11.875" style="4" customWidth="1"/>
    <col min="10247" max="10247" width="0.875" style="4" customWidth="1"/>
    <col min="10248" max="10248" width="9.5" style="4" customWidth="1"/>
    <col min="10249" max="10249" width="0.875" style="4" customWidth="1"/>
    <col min="10250" max="10250" width="10.125" style="4" customWidth="1"/>
    <col min="10251" max="10251" width="0.875" style="4" customWidth="1"/>
    <col min="10252" max="10252" width="16.5" style="4" customWidth="1"/>
    <col min="10253" max="10253" width="0.875" style="4" customWidth="1"/>
    <col min="10254" max="10254" width="11.375" style="4" customWidth="1"/>
    <col min="10255" max="10255" width="0.875" style="4" customWidth="1"/>
    <col min="10256" max="10256" width="11.125" style="4" customWidth="1"/>
    <col min="10257" max="10257" width="0.875" style="4" customWidth="1"/>
    <col min="10258" max="10258" width="10.125" style="4" customWidth="1"/>
    <col min="10259" max="10259" width="2.375" style="4" customWidth="1"/>
    <col min="10260" max="10260" width="12.125" style="4" bestFit="1" customWidth="1"/>
    <col min="10261" max="10261" width="11.125" style="4" bestFit="1" customWidth="1"/>
    <col min="10262" max="10262" width="9" style="4"/>
    <col min="10263" max="10263" width="12.125" style="4" bestFit="1" customWidth="1"/>
    <col min="10264" max="10496" width="9" style="4"/>
    <col min="10497" max="10497" width="41.25" style="4" customWidth="1"/>
    <col min="10498" max="10498" width="4.625" style="4" customWidth="1"/>
    <col min="10499" max="10499" width="0.875" style="4" customWidth="1"/>
    <col min="10500" max="10500" width="11.875" style="4" customWidth="1"/>
    <col min="10501" max="10501" width="0.875" style="4" customWidth="1"/>
    <col min="10502" max="10502" width="11.875" style="4" customWidth="1"/>
    <col min="10503" max="10503" width="0.875" style="4" customWidth="1"/>
    <col min="10504" max="10504" width="9.5" style="4" customWidth="1"/>
    <col min="10505" max="10505" width="0.875" style="4" customWidth="1"/>
    <col min="10506" max="10506" width="10.125" style="4" customWidth="1"/>
    <col min="10507" max="10507" width="0.875" style="4" customWidth="1"/>
    <col min="10508" max="10508" width="16.5" style="4" customWidth="1"/>
    <col min="10509" max="10509" width="0.875" style="4" customWidth="1"/>
    <col min="10510" max="10510" width="11.375" style="4" customWidth="1"/>
    <col min="10511" max="10511" width="0.875" style="4" customWidth="1"/>
    <col min="10512" max="10512" width="11.125" style="4" customWidth="1"/>
    <col min="10513" max="10513" width="0.875" style="4" customWidth="1"/>
    <col min="10514" max="10514" width="10.125" style="4" customWidth="1"/>
    <col min="10515" max="10515" width="2.375" style="4" customWidth="1"/>
    <col min="10516" max="10516" width="12.125" style="4" bestFit="1" customWidth="1"/>
    <col min="10517" max="10517" width="11.125" style="4" bestFit="1" customWidth="1"/>
    <col min="10518" max="10518" width="9" style="4"/>
    <col min="10519" max="10519" width="12.125" style="4" bestFit="1" customWidth="1"/>
    <col min="10520" max="10752" width="9" style="4"/>
    <col min="10753" max="10753" width="41.25" style="4" customWidth="1"/>
    <col min="10754" max="10754" width="4.625" style="4" customWidth="1"/>
    <col min="10755" max="10755" width="0.875" style="4" customWidth="1"/>
    <col min="10756" max="10756" width="11.875" style="4" customWidth="1"/>
    <col min="10757" max="10757" width="0.875" style="4" customWidth="1"/>
    <col min="10758" max="10758" width="11.875" style="4" customWidth="1"/>
    <col min="10759" max="10759" width="0.875" style="4" customWidth="1"/>
    <col min="10760" max="10760" width="9.5" style="4" customWidth="1"/>
    <col min="10761" max="10761" width="0.875" style="4" customWidth="1"/>
    <col min="10762" max="10762" width="10.125" style="4" customWidth="1"/>
    <col min="10763" max="10763" width="0.875" style="4" customWidth="1"/>
    <col min="10764" max="10764" width="16.5" style="4" customWidth="1"/>
    <col min="10765" max="10765" width="0.875" style="4" customWidth="1"/>
    <col min="10766" max="10766" width="11.375" style="4" customWidth="1"/>
    <col min="10767" max="10767" width="0.875" style="4" customWidth="1"/>
    <col min="10768" max="10768" width="11.125" style="4" customWidth="1"/>
    <col min="10769" max="10769" width="0.875" style="4" customWidth="1"/>
    <col min="10770" max="10770" width="10.125" style="4" customWidth="1"/>
    <col min="10771" max="10771" width="2.375" style="4" customWidth="1"/>
    <col min="10772" max="10772" width="12.125" style="4" bestFit="1" customWidth="1"/>
    <col min="10773" max="10773" width="11.125" style="4" bestFit="1" customWidth="1"/>
    <col min="10774" max="10774" width="9" style="4"/>
    <col min="10775" max="10775" width="12.125" style="4" bestFit="1" customWidth="1"/>
    <col min="10776" max="11008" width="9" style="4"/>
    <col min="11009" max="11009" width="41.25" style="4" customWidth="1"/>
    <col min="11010" max="11010" width="4.625" style="4" customWidth="1"/>
    <col min="11011" max="11011" width="0.875" style="4" customWidth="1"/>
    <col min="11012" max="11012" width="11.875" style="4" customWidth="1"/>
    <col min="11013" max="11013" width="0.875" style="4" customWidth="1"/>
    <col min="11014" max="11014" width="11.875" style="4" customWidth="1"/>
    <col min="11015" max="11015" width="0.875" style="4" customWidth="1"/>
    <col min="11016" max="11016" width="9.5" style="4" customWidth="1"/>
    <col min="11017" max="11017" width="0.875" style="4" customWidth="1"/>
    <col min="11018" max="11018" width="10.125" style="4" customWidth="1"/>
    <col min="11019" max="11019" width="0.875" style="4" customWidth="1"/>
    <col min="11020" max="11020" width="16.5" style="4" customWidth="1"/>
    <col min="11021" max="11021" width="0.875" style="4" customWidth="1"/>
    <col min="11022" max="11022" width="11.375" style="4" customWidth="1"/>
    <col min="11023" max="11023" width="0.875" style="4" customWidth="1"/>
    <col min="11024" max="11024" width="11.125" style="4" customWidth="1"/>
    <col min="11025" max="11025" width="0.875" style="4" customWidth="1"/>
    <col min="11026" max="11026" width="10.125" style="4" customWidth="1"/>
    <col min="11027" max="11027" width="2.375" style="4" customWidth="1"/>
    <col min="11028" max="11028" width="12.125" style="4" bestFit="1" customWidth="1"/>
    <col min="11029" max="11029" width="11.125" style="4" bestFit="1" customWidth="1"/>
    <col min="11030" max="11030" width="9" style="4"/>
    <col min="11031" max="11031" width="12.125" style="4" bestFit="1" customWidth="1"/>
    <col min="11032" max="11264" width="9" style="4"/>
    <col min="11265" max="11265" width="41.25" style="4" customWidth="1"/>
    <col min="11266" max="11266" width="4.625" style="4" customWidth="1"/>
    <col min="11267" max="11267" width="0.875" style="4" customWidth="1"/>
    <col min="11268" max="11268" width="11.875" style="4" customWidth="1"/>
    <col min="11269" max="11269" width="0.875" style="4" customWidth="1"/>
    <col min="11270" max="11270" width="11.875" style="4" customWidth="1"/>
    <col min="11271" max="11271" width="0.875" style="4" customWidth="1"/>
    <col min="11272" max="11272" width="9.5" style="4" customWidth="1"/>
    <col min="11273" max="11273" width="0.875" style="4" customWidth="1"/>
    <col min="11274" max="11274" width="10.125" style="4" customWidth="1"/>
    <col min="11275" max="11275" width="0.875" style="4" customWidth="1"/>
    <col min="11276" max="11276" width="16.5" style="4" customWidth="1"/>
    <col min="11277" max="11277" width="0.875" style="4" customWidth="1"/>
    <col min="11278" max="11278" width="11.375" style="4" customWidth="1"/>
    <col min="11279" max="11279" width="0.875" style="4" customWidth="1"/>
    <col min="11280" max="11280" width="11.125" style="4" customWidth="1"/>
    <col min="11281" max="11281" width="0.875" style="4" customWidth="1"/>
    <col min="11282" max="11282" width="10.125" style="4" customWidth="1"/>
    <col min="11283" max="11283" width="2.375" style="4" customWidth="1"/>
    <col min="11284" max="11284" width="12.125" style="4" bestFit="1" customWidth="1"/>
    <col min="11285" max="11285" width="11.125" style="4" bestFit="1" customWidth="1"/>
    <col min="11286" max="11286" width="9" style="4"/>
    <col min="11287" max="11287" width="12.125" style="4" bestFit="1" customWidth="1"/>
    <col min="11288" max="11520" width="9" style="4"/>
    <col min="11521" max="11521" width="41.25" style="4" customWidth="1"/>
    <col min="11522" max="11522" width="4.625" style="4" customWidth="1"/>
    <col min="11523" max="11523" width="0.875" style="4" customWidth="1"/>
    <col min="11524" max="11524" width="11.875" style="4" customWidth="1"/>
    <col min="11525" max="11525" width="0.875" style="4" customWidth="1"/>
    <col min="11526" max="11526" width="11.875" style="4" customWidth="1"/>
    <col min="11527" max="11527" width="0.875" style="4" customWidth="1"/>
    <col min="11528" max="11528" width="9.5" style="4" customWidth="1"/>
    <col min="11529" max="11529" width="0.875" style="4" customWidth="1"/>
    <col min="11530" max="11530" width="10.125" style="4" customWidth="1"/>
    <col min="11531" max="11531" width="0.875" style="4" customWidth="1"/>
    <col min="11532" max="11532" width="16.5" style="4" customWidth="1"/>
    <col min="11533" max="11533" width="0.875" style="4" customWidth="1"/>
    <col min="11534" max="11534" width="11.375" style="4" customWidth="1"/>
    <col min="11535" max="11535" width="0.875" style="4" customWidth="1"/>
    <col min="11536" max="11536" width="11.125" style="4" customWidth="1"/>
    <col min="11537" max="11537" width="0.875" style="4" customWidth="1"/>
    <col min="11538" max="11538" width="10.125" style="4" customWidth="1"/>
    <col min="11539" max="11539" width="2.375" style="4" customWidth="1"/>
    <col min="11540" max="11540" width="12.125" style="4" bestFit="1" customWidth="1"/>
    <col min="11541" max="11541" width="11.125" style="4" bestFit="1" customWidth="1"/>
    <col min="11542" max="11542" width="9" style="4"/>
    <col min="11543" max="11543" width="12.125" style="4" bestFit="1" customWidth="1"/>
    <col min="11544" max="11776" width="9" style="4"/>
    <col min="11777" max="11777" width="41.25" style="4" customWidth="1"/>
    <col min="11778" max="11778" width="4.625" style="4" customWidth="1"/>
    <col min="11779" max="11779" width="0.875" style="4" customWidth="1"/>
    <col min="11780" max="11780" width="11.875" style="4" customWidth="1"/>
    <col min="11781" max="11781" width="0.875" style="4" customWidth="1"/>
    <col min="11782" max="11782" width="11.875" style="4" customWidth="1"/>
    <col min="11783" max="11783" width="0.875" style="4" customWidth="1"/>
    <col min="11784" max="11784" width="9.5" style="4" customWidth="1"/>
    <col min="11785" max="11785" width="0.875" style="4" customWidth="1"/>
    <col min="11786" max="11786" width="10.125" style="4" customWidth="1"/>
    <col min="11787" max="11787" width="0.875" style="4" customWidth="1"/>
    <col min="11788" max="11788" width="16.5" style="4" customWidth="1"/>
    <col min="11789" max="11789" width="0.875" style="4" customWidth="1"/>
    <col min="11790" max="11790" width="11.375" style="4" customWidth="1"/>
    <col min="11791" max="11791" width="0.875" style="4" customWidth="1"/>
    <col min="11792" max="11792" width="11.125" style="4" customWidth="1"/>
    <col min="11793" max="11793" width="0.875" style="4" customWidth="1"/>
    <col min="11794" max="11794" width="10.125" style="4" customWidth="1"/>
    <col min="11795" max="11795" width="2.375" style="4" customWidth="1"/>
    <col min="11796" max="11796" width="12.125" style="4" bestFit="1" customWidth="1"/>
    <col min="11797" max="11797" width="11.125" style="4" bestFit="1" customWidth="1"/>
    <col min="11798" max="11798" width="9" style="4"/>
    <col min="11799" max="11799" width="12.125" style="4" bestFit="1" customWidth="1"/>
    <col min="11800" max="12032" width="9" style="4"/>
    <col min="12033" max="12033" width="41.25" style="4" customWidth="1"/>
    <col min="12034" max="12034" width="4.625" style="4" customWidth="1"/>
    <col min="12035" max="12035" width="0.875" style="4" customWidth="1"/>
    <col min="12036" max="12036" width="11.875" style="4" customWidth="1"/>
    <col min="12037" max="12037" width="0.875" style="4" customWidth="1"/>
    <col min="12038" max="12038" width="11.875" style="4" customWidth="1"/>
    <col min="12039" max="12039" width="0.875" style="4" customWidth="1"/>
    <col min="12040" max="12040" width="9.5" style="4" customWidth="1"/>
    <col min="12041" max="12041" width="0.875" style="4" customWidth="1"/>
    <col min="12042" max="12042" width="10.125" style="4" customWidth="1"/>
    <col min="12043" max="12043" width="0.875" style="4" customWidth="1"/>
    <col min="12044" max="12044" width="16.5" style="4" customWidth="1"/>
    <col min="12045" max="12045" width="0.875" style="4" customWidth="1"/>
    <col min="12046" max="12046" width="11.375" style="4" customWidth="1"/>
    <col min="12047" max="12047" width="0.875" style="4" customWidth="1"/>
    <col min="12048" max="12048" width="11.125" style="4" customWidth="1"/>
    <col min="12049" max="12049" width="0.875" style="4" customWidth="1"/>
    <col min="12050" max="12050" width="10.125" style="4" customWidth="1"/>
    <col min="12051" max="12051" width="2.375" style="4" customWidth="1"/>
    <col min="12052" max="12052" width="12.125" style="4" bestFit="1" customWidth="1"/>
    <col min="12053" max="12053" width="11.125" style="4" bestFit="1" customWidth="1"/>
    <col min="12054" max="12054" width="9" style="4"/>
    <col min="12055" max="12055" width="12.125" style="4" bestFit="1" customWidth="1"/>
    <col min="12056" max="12288" width="9" style="4"/>
    <col min="12289" max="12289" width="41.25" style="4" customWidth="1"/>
    <col min="12290" max="12290" width="4.625" style="4" customWidth="1"/>
    <col min="12291" max="12291" width="0.875" style="4" customWidth="1"/>
    <col min="12292" max="12292" width="11.875" style="4" customWidth="1"/>
    <col min="12293" max="12293" width="0.875" style="4" customWidth="1"/>
    <col min="12294" max="12294" width="11.875" style="4" customWidth="1"/>
    <col min="12295" max="12295" width="0.875" style="4" customWidth="1"/>
    <col min="12296" max="12296" width="9.5" style="4" customWidth="1"/>
    <col min="12297" max="12297" width="0.875" style="4" customWidth="1"/>
    <col min="12298" max="12298" width="10.125" style="4" customWidth="1"/>
    <col min="12299" max="12299" width="0.875" style="4" customWidth="1"/>
    <col min="12300" max="12300" width="16.5" style="4" customWidth="1"/>
    <col min="12301" max="12301" width="0.875" style="4" customWidth="1"/>
    <col min="12302" max="12302" width="11.375" style="4" customWidth="1"/>
    <col min="12303" max="12303" width="0.875" style="4" customWidth="1"/>
    <col min="12304" max="12304" width="11.125" style="4" customWidth="1"/>
    <col min="12305" max="12305" width="0.875" style="4" customWidth="1"/>
    <col min="12306" max="12306" width="10.125" style="4" customWidth="1"/>
    <col min="12307" max="12307" width="2.375" style="4" customWidth="1"/>
    <col min="12308" max="12308" width="12.125" style="4" bestFit="1" customWidth="1"/>
    <col min="12309" max="12309" width="11.125" style="4" bestFit="1" customWidth="1"/>
    <col min="12310" max="12310" width="9" style="4"/>
    <col min="12311" max="12311" width="12.125" style="4" bestFit="1" customWidth="1"/>
    <col min="12312" max="12544" width="9" style="4"/>
    <col min="12545" max="12545" width="41.25" style="4" customWidth="1"/>
    <col min="12546" max="12546" width="4.625" style="4" customWidth="1"/>
    <col min="12547" max="12547" width="0.875" style="4" customWidth="1"/>
    <col min="12548" max="12548" width="11.875" style="4" customWidth="1"/>
    <col min="12549" max="12549" width="0.875" style="4" customWidth="1"/>
    <col min="12550" max="12550" width="11.875" style="4" customWidth="1"/>
    <col min="12551" max="12551" width="0.875" style="4" customWidth="1"/>
    <col min="12552" max="12552" width="9.5" style="4" customWidth="1"/>
    <col min="12553" max="12553" width="0.875" style="4" customWidth="1"/>
    <col min="12554" max="12554" width="10.125" style="4" customWidth="1"/>
    <col min="12555" max="12555" width="0.875" style="4" customWidth="1"/>
    <col min="12556" max="12556" width="16.5" style="4" customWidth="1"/>
    <col min="12557" max="12557" width="0.875" style="4" customWidth="1"/>
    <col min="12558" max="12558" width="11.375" style="4" customWidth="1"/>
    <col min="12559" max="12559" width="0.875" style="4" customWidth="1"/>
    <col min="12560" max="12560" width="11.125" style="4" customWidth="1"/>
    <col min="12561" max="12561" width="0.875" style="4" customWidth="1"/>
    <col min="12562" max="12562" width="10.125" style="4" customWidth="1"/>
    <col min="12563" max="12563" width="2.375" style="4" customWidth="1"/>
    <col min="12564" max="12564" width="12.125" style="4" bestFit="1" customWidth="1"/>
    <col min="12565" max="12565" width="11.125" style="4" bestFit="1" customWidth="1"/>
    <col min="12566" max="12566" width="9" style="4"/>
    <col min="12567" max="12567" width="12.125" style="4" bestFit="1" customWidth="1"/>
    <col min="12568" max="12800" width="9" style="4"/>
    <col min="12801" max="12801" width="41.25" style="4" customWidth="1"/>
    <col min="12802" max="12802" width="4.625" style="4" customWidth="1"/>
    <col min="12803" max="12803" width="0.875" style="4" customWidth="1"/>
    <col min="12804" max="12804" width="11.875" style="4" customWidth="1"/>
    <col min="12805" max="12805" width="0.875" style="4" customWidth="1"/>
    <col min="12806" max="12806" width="11.875" style="4" customWidth="1"/>
    <col min="12807" max="12807" width="0.875" style="4" customWidth="1"/>
    <col min="12808" max="12808" width="9.5" style="4" customWidth="1"/>
    <col min="12809" max="12809" width="0.875" style="4" customWidth="1"/>
    <col min="12810" max="12810" width="10.125" style="4" customWidth="1"/>
    <col min="12811" max="12811" width="0.875" style="4" customWidth="1"/>
    <col min="12812" max="12812" width="16.5" style="4" customWidth="1"/>
    <col min="12813" max="12813" width="0.875" style="4" customWidth="1"/>
    <col min="12814" max="12814" width="11.375" style="4" customWidth="1"/>
    <col min="12815" max="12815" width="0.875" style="4" customWidth="1"/>
    <col min="12816" max="12816" width="11.125" style="4" customWidth="1"/>
    <col min="12817" max="12817" width="0.875" style="4" customWidth="1"/>
    <col min="12818" max="12818" width="10.125" style="4" customWidth="1"/>
    <col min="12819" max="12819" width="2.375" style="4" customWidth="1"/>
    <col min="12820" max="12820" width="12.125" style="4" bestFit="1" customWidth="1"/>
    <col min="12821" max="12821" width="11.125" style="4" bestFit="1" customWidth="1"/>
    <col min="12822" max="12822" width="9" style="4"/>
    <col min="12823" max="12823" width="12.125" style="4" bestFit="1" customWidth="1"/>
    <col min="12824" max="13056" width="9" style="4"/>
    <col min="13057" max="13057" width="41.25" style="4" customWidth="1"/>
    <col min="13058" max="13058" width="4.625" style="4" customWidth="1"/>
    <col min="13059" max="13059" width="0.875" style="4" customWidth="1"/>
    <col min="13060" max="13060" width="11.875" style="4" customWidth="1"/>
    <col min="13061" max="13061" width="0.875" style="4" customWidth="1"/>
    <col min="13062" max="13062" width="11.875" style="4" customWidth="1"/>
    <col min="13063" max="13063" width="0.875" style="4" customWidth="1"/>
    <col min="13064" max="13064" width="9.5" style="4" customWidth="1"/>
    <col min="13065" max="13065" width="0.875" style="4" customWidth="1"/>
    <col min="13066" max="13066" width="10.125" style="4" customWidth="1"/>
    <col min="13067" max="13067" width="0.875" style="4" customWidth="1"/>
    <col min="13068" max="13068" width="16.5" style="4" customWidth="1"/>
    <col min="13069" max="13069" width="0.875" style="4" customWidth="1"/>
    <col min="13070" max="13070" width="11.375" style="4" customWidth="1"/>
    <col min="13071" max="13071" width="0.875" style="4" customWidth="1"/>
    <col min="13072" max="13072" width="11.125" style="4" customWidth="1"/>
    <col min="13073" max="13073" width="0.875" style="4" customWidth="1"/>
    <col min="13074" max="13074" width="10.125" style="4" customWidth="1"/>
    <col min="13075" max="13075" width="2.375" style="4" customWidth="1"/>
    <col min="13076" max="13076" width="12.125" style="4" bestFit="1" customWidth="1"/>
    <col min="13077" max="13077" width="11.125" style="4" bestFit="1" customWidth="1"/>
    <col min="13078" max="13078" width="9" style="4"/>
    <col min="13079" max="13079" width="12.125" style="4" bestFit="1" customWidth="1"/>
    <col min="13080" max="13312" width="9" style="4"/>
    <col min="13313" max="13313" width="41.25" style="4" customWidth="1"/>
    <col min="13314" max="13314" width="4.625" style="4" customWidth="1"/>
    <col min="13315" max="13315" width="0.875" style="4" customWidth="1"/>
    <col min="13316" max="13316" width="11.875" style="4" customWidth="1"/>
    <col min="13317" max="13317" width="0.875" style="4" customWidth="1"/>
    <col min="13318" max="13318" width="11.875" style="4" customWidth="1"/>
    <col min="13319" max="13319" width="0.875" style="4" customWidth="1"/>
    <col min="13320" max="13320" width="9.5" style="4" customWidth="1"/>
    <col min="13321" max="13321" width="0.875" style="4" customWidth="1"/>
    <col min="13322" max="13322" width="10.125" style="4" customWidth="1"/>
    <col min="13323" max="13323" width="0.875" style="4" customWidth="1"/>
    <col min="13324" max="13324" width="16.5" style="4" customWidth="1"/>
    <col min="13325" max="13325" width="0.875" style="4" customWidth="1"/>
    <col min="13326" max="13326" width="11.375" style="4" customWidth="1"/>
    <col min="13327" max="13327" width="0.875" style="4" customWidth="1"/>
    <col min="13328" max="13328" width="11.125" style="4" customWidth="1"/>
    <col min="13329" max="13329" width="0.875" style="4" customWidth="1"/>
    <col min="13330" max="13330" width="10.125" style="4" customWidth="1"/>
    <col min="13331" max="13331" width="2.375" style="4" customWidth="1"/>
    <col min="13332" max="13332" width="12.125" style="4" bestFit="1" customWidth="1"/>
    <col min="13333" max="13333" width="11.125" style="4" bestFit="1" customWidth="1"/>
    <col min="13334" max="13334" width="9" style="4"/>
    <col min="13335" max="13335" width="12.125" style="4" bestFit="1" customWidth="1"/>
    <col min="13336" max="13568" width="9" style="4"/>
    <col min="13569" max="13569" width="41.25" style="4" customWidth="1"/>
    <col min="13570" max="13570" width="4.625" style="4" customWidth="1"/>
    <col min="13571" max="13571" width="0.875" style="4" customWidth="1"/>
    <col min="13572" max="13572" width="11.875" style="4" customWidth="1"/>
    <col min="13573" max="13573" width="0.875" style="4" customWidth="1"/>
    <col min="13574" max="13574" width="11.875" style="4" customWidth="1"/>
    <col min="13575" max="13575" width="0.875" style="4" customWidth="1"/>
    <col min="13576" max="13576" width="9.5" style="4" customWidth="1"/>
    <col min="13577" max="13577" width="0.875" style="4" customWidth="1"/>
    <col min="13578" max="13578" width="10.125" style="4" customWidth="1"/>
    <col min="13579" max="13579" width="0.875" style="4" customWidth="1"/>
    <col min="13580" max="13580" width="16.5" style="4" customWidth="1"/>
    <col min="13581" max="13581" width="0.875" style="4" customWidth="1"/>
    <col min="13582" max="13582" width="11.375" style="4" customWidth="1"/>
    <col min="13583" max="13583" width="0.875" style="4" customWidth="1"/>
    <col min="13584" max="13584" width="11.125" style="4" customWidth="1"/>
    <col min="13585" max="13585" width="0.875" style="4" customWidth="1"/>
    <col min="13586" max="13586" width="10.125" style="4" customWidth="1"/>
    <col min="13587" max="13587" width="2.375" style="4" customWidth="1"/>
    <col min="13588" max="13588" width="12.125" style="4" bestFit="1" customWidth="1"/>
    <col min="13589" max="13589" width="11.125" style="4" bestFit="1" customWidth="1"/>
    <col min="13590" max="13590" width="9" style="4"/>
    <col min="13591" max="13591" width="12.125" style="4" bestFit="1" customWidth="1"/>
    <col min="13592" max="13824" width="9" style="4"/>
    <col min="13825" max="13825" width="41.25" style="4" customWidth="1"/>
    <col min="13826" max="13826" width="4.625" style="4" customWidth="1"/>
    <col min="13827" max="13827" width="0.875" style="4" customWidth="1"/>
    <col min="13828" max="13828" width="11.875" style="4" customWidth="1"/>
    <col min="13829" max="13829" width="0.875" style="4" customWidth="1"/>
    <col min="13830" max="13830" width="11.875" style="4" customWidth="1"/>
    <col min="13831" max="13831" width="0.875" style="4" customWidth="1"/>
    <col min="13832" max="13832" width="9.5" style="4" customWidth="1"/>
    <col min="13833" max="13833" width="0.875" style="4" customWidth="1"/>
    <col min="13834" max="13834" width="10.125" style="4" customWidth="1"/>
    <col min="13835" max="13835" width="0.875" style="4" customWidth="1"/>
    <col min="13836" max="13836" width="16.5" style="4" customWidth="1"/>
    <col min="13837" max="13837" width="0.875" style="4" customWidth="1"/>
    <col min="13838" max="13838" width="11.375" style="4" customWidth="1"/>
    <col min="13839" max="13839" width="0.875" style="4" customWidth="1"/>
    <col min="13840" max="13840" width="11.125" style="4" customWidth="1"/>
    <col min="13841" max="13841" width="0.875" style="4" customWidth="1"/>
    <col min="13842" max="13842" width="10.125" style="4" customWidth="1"/>
    <col min="13843" max="13843" width="2.375" style="4" customWidth="1"/>
    <col min="13844" max="13844" width="12.125" style="4" bestFit="1" customWidth="1"/>
    <col min="13845" max="13845" width="11.125" style="4" bestFit="1" customWidth="1"/>
    <col min="13846" max="13846" width="9" style="4"/>
    <col min="13847" max="13847" width="12.125" style="4" bestFit="1" customWidth="1"/>
    <col min="13848" max="14080" width="9" style="4"/>
    <col min="14081" max="14081" width="41.25" style="4" customWidth="1"/>
    <col min="14082" max="14082" width="4.625" style="4" customWidth="1"/>
    <col min="14083" max="14083" width="0.875" style="4" customWidth="1"/>
    <col min="14084" max="14084" width="11.875" style="4" customWidth="1"/>
    <col min="14085" max="14085" width="0.875" style="4" customWidth="1"/>
    <col min="14086" max="14086" width="11.875" style="4" customWidth="1"/>
    <col min="14087" max="14087" width="0.875" style="4" customWidth="1"/>
    <col min="14088" max="14088" width="9.5" style="4" customWidth="1"/>
    <col min="14089" max="14089" width="0.875" style="4" customWidth="1"/>
    <col min="14090" max="14090" width="10.125" style="4" customWidth="1"/>
    <col min="14091" max="14091" width="0.875" style="4" customWidth="1"/>
    <col min="14092" max="14092" width="16.5" style="4" customWidth="1"/>
    <col min="14093" max="14093" width="0.875" style="4" customWidth="1"/>
    <col min="14094" max="14094" width="11.375" style="4" customWidth="1"/>
    <col min="14095" max="14095" width="0.875" style="4" customWidth="1"/>
    <col min="14096" max="14096" width="11.125" style="4" customWidth="1"/>
    <col min="14097" max="14097" width="0.875" style="4" customWidth="1"/>
    <col min="14098" max="14098" width="10.125" style="4" customWidth="1"/>
    <col min="14099" max="14099" width="2.375" style="4" customWidth="1"/>
    <col min="14100" max="14100" width="12.125" style="4" bestFit="1" customWidth="1"/>
    <col min="14101" max="14101" width="11.125" style="4" bestFit="1" customWidth="1"/>
    <col min="14102" max="14102" width="9" style="4"/>
    <col min="14103" max="14103" width="12.125" style="4" bestFit="1" customWidth="1"/>
    <col min="14104" max="14336" width="9" style="4"/>
    <col min="14337" max="14337" width="41.25" style="4" customWidth="1"/>
    <col min="14338" max="14338" width="4.625" style="4" customWidth="1"/>
    <col min="14339" max="14339" width="0.875" style="4" customWidth="1"/>
    <col min="14340" max="14340" width="11.875" style="4" customWidth="1"/>
    <col min="14341" max="14341" width="0.875" style="4" customWidth="1"/>
    <col min="14342" max="14342" width="11.875" style="4" customWidth="1"/>
    <col min="14343" max="14343" width="0.875" style="4" customWidth="1"/>
    <col min="14344" max="14344" width="9.5" style="4" customWidth="1"/>
    <col min="14345" max="14345" width="0.875" style="4" customWidth="1"/>
    <col min="14346" max="14346" width="10.125" style="4" customWidth="1"/>
    <col min="14347" max="14347" width="0.875" style="4" customWidth="1"/>
    <col min="14348" max="14348" width="16.5" style="4" customWidth="1"/>
    <col min="14349" max="14349" width="0.875" style="4" customWidth="1"/>
    <col min="14350" max="14350" width="11.375" style="4" customWidth="1"/>
    <col min="14351" max="14351" width="0.875" style="4" customWidth="1"/>
    <col min="14352" max="14352" width="11.125" style="4" customWidth="1"/>
    <col min="14353" max="14353" width="0.875" style="4" customWidth="1"/>
    <col min="14354" max="14354" width="10.125" style="4" customWidth="1"/>
    <col min="14355" max="14355" width="2.375" style="4" customWidth="1"/>
    <col min="14356" max="14356" width="12.125" style="4" bestFit="1" customWidth="1"/>
    <col min="14357" max="14357" width="11.125" style="4" bestFit="1" customWidth="1"/>
    <col min="14358" max="14358" width="9" style="4"/>
    <col min="14359" max="14359" width="12.125" style="4" bestFit="1" customWidth="1"/>
    <col min="14360" max="14592" width="9" style="4"/>
    <col min="14593" max="14593" width="41.25" style="4" customWidth="1"/>
    <col min="14594" max="14594" width="4.625" style="4" customWidth="1"/>
    <col min="14595" max="14595" width="0.875" style="4" customWidth="1"/>
    <col min="14596" max="14596" width="11.875" style="4" customWidth="1"/>
    <col min="14597" max="14597" width="0.875" style="4" customWidth="1"/>
    <col min="14598" max="14598" width="11.875" style="4" customWidth="1"/>
    <col min="14599" max="14599" width="0.875" style="4" customWidth="1"/>
    <col min="14600" max="14600" width="9.5" style="4" customWidth="1"/>
    <col min="14601" max="14601" width="0.875" style="4" customWidth="1"/>
    <col min="14602" max="14602" width="10.125" style="4" customWidth="1"/>
    <col min="14603" max="14603" width="0.875" style="4" customWidth="1"/>
    <col min="14604" max="14604" width="16.5" style="4" customWidth="1"/>
    <col min="14605" max="14605" width="0.875" style="4" customWidth="1"/>
    <col min="14606" max="14606" width="11.375" style="4" customWidth="1"/>
    <col min="14607" max="14607" width="0.875" style="4" customWidth="1"/>
    <col min="14608" max="14608" width="11.125" style="4" customWidth="1"/>
    <col min="14609" max="14609" width="0.875" style="4" customWidth="1"/>
    <col min="14610" max="14610" width="10.125" style="4" customWidth="1"/>
    <col min="14611" max="14611" width="2.375" style="4" customWidth="1"/>
    <col min="14612" max="14612" width="12.125" style="4" bestFit="1" customWidth="1"/>
    <col min="14613" max="14613" width="11.125" style="4" bestFit="1" customWidth="1"/>
    <col min="14614" max="14614" width="9" style="4"/>
    <col min="14615" max="14615" width="12.125" style="4" bestFit="1" customWidth="1"/>
    <col min="14616" max="14848" width="9" style="4"/>
    <col min="14849" max="14849" width="41.25" style="4" customWidth="1"/>
    <col min="14850" max="14850" width="4.625" style="4" customWidth="1"/>
    <col min="14851" max="14851" width="0.875" style="4" customWidth="1"/>
    <col min="14852" max="14852" width="11.875" style="4" customWidth="1"/>
    <col min="14853" max="14853" width="0.875" style="4" customWidth="1"/>
    <col min="14854" max="14854" width="11.875" style="4" customWidth="1"/>
    <col min="14855" max="14855" width="0.875" style="4" customWidth="1"/>
    <col min="14856" max="14856" width="9.5" style="4" customWidth="1"/>
    <col min="14857" max="14857" width="0.875" style="4" customWidth="1"/>
    <col min="14858" max="14858" width="10.125" style="4" customWidth="1"/>
    <col min="14859" max="14859" width="0.875" style="4" customWidth="1"/>
    <col min="14860" max="14860" width="16.5" style="4" customWidth="1"/>
    <col min="14861" max="14861" width="0.875" style="4" customWidth="1"/>
    <col min="14862" max="14862" width="11.375" style="4" customWidth="1"/>
    <col min="14863" max="14863" width="0.875" style="4" customWidth="1"/>
    <col min="14864" max="14864" width="11.125" style="4" customWidth="1"/>
    <col min="14865" max="14865" width="0.875" style="4" customWidth="1"/>
    <col min="14866" max="14866" width="10.125" style="4" customWidth="1"/>
    <col min="14867" max="14867" width="2.375" style="4" customWidth="1"/>
    <col min="14868" max="14868" width="12.125" style="4" bestFit="1" customWidth="1"/>
    <col min="14869" max="14869" width="11.125" style="4" bestFit="1" customWidth="1"/>
    <col min="14870" max="14870" width="9" style="4"/>
    <col min="14871" max="14871" width="12.125" style="4" bestFit="1" customWidth="1"/>
    <col min="14872" max="15104" width="9" style="4"/>
    <col min="15105" max="15105" width="41.25" style="4" customWidth="1"/>
    <col min="15106" max="15106" width="4.625" style="4" customWidth="1"/>
    <col min="15107" max="15107" width="0.875" style="4" customWidth="1"/>
    <col min="15108" max="15108" width="11.875" style="4" customWidth="1"/>
    <col min="15109" max="15109" width="0.875" style="4" customWidth="1"/>
    <col min="15110" max="15110" width="11.875" style="4" customWidth="1"/>
    <col min="15111" max="15111" width="0.875" style="4" customWidth="1"/>
    <col min="15112" max="15112" width="9.5" style="4" customWidth="1"/>
    <col min="15113" max="15113" width="0.875" style="4" customWidth="1"/>
    <col min="15114" max="15114" width="10.125" style="4" customWidth="1"/>
    <col min="15115" max="15115" width="0.875" style="4" customWidth="1"/>
    <col min="15116" max="15116" width="16.5" style="4" customWidth="1"/>
    <col min="15117" max="15117" width="0.875" style="4" customWidth="1"/>
    <col min="15118" max="15118" width="11.375" style="4" customWidth="1"/>
    <col min="15119" max="15119" width="0.875" style="4" customWidth="1"/>
    <col min="15120" max="15120" width="11.125" style="4" customWidth="1"/>
    <col min="15121" max="15121" width="0.875" style="4" customWidth="1"/>
    <col min="15122" max="15122" width="10.125" style="4" customWidth="1"/>
    <col min="15123" max="15123" width="2.375" style="4" customWidth="1"/>
    <col min="15124" max="15124" width="12.125" style="4" bestFit="1" customWidth="1"/>
    <col min="15125" max="15125" width="11.125" style="4" bestFit="1" customWidth="1"/>
    <col min="15126" max="15126" width="9" style="4"/>
    <col min="15127" max="15127" width="12.125" style="4" bestFit="1" customWidth="1"/>
    <col min="15128" max="15360" width="9" style="4"/>
    <col min="15361" max="15361" width="41.25" style="4" customWidth="1"/>
    <col min="15362" max="15362" width="4.625" style="4" customWidth="1"/>
    <col min="15363" max="15363" width="0.875" style="4" customWidth="1"/>
    <col min="15364" max="15364" width="11.875" style="4" customWidth="1"/>
    <col min="15365" max="15365" width="0.875" style="4" customWidth="1"/>
    <col min="15366" max="15366" width="11.875" style="4" customWidth="1"/>
    <col min="15367" max="15367" width="0.875" style="4" customWidth="1"/>
    <col min="15368" max="15368" width="9.5" style="4" customWidth="1"/>
    <col min="15369" max="15369" width="0.875" style="4" customWidth="1"/>
    <col min="15370" max="15370" width="10.125" style="4" customWidth="1"/>
    <col min="15371" max="15371" width="0.875" style="4" customWidth="1"/>
    <col min="15372" max="15372" width="16.5" style="4" customWidth="1"/>
    <col min="15373" max="15373" width="0.875" style="4" customWidth="1"/>
    <col min="15374" max="15374" width="11.375" style="4" customWidth="1"/>
    <col min="15375" max="15375" width="0.875" style="4" customWidth="1"/>
    <col min="15376" max="15376" width="11.125" style="4" customWidth="1"/>
    <col min="15377" max="15377" width="0.875" style="4" customWidth="1"/>
    <col min="15378" max="15378" width="10.125" style="4" customWidth="1"/>
    <col min="15379" max="15379" width="2.375" style="4" customWidth="1"/>
    <col min="15380" max="15380" width="12.125" style="4" bestFit="1" customWidth="1"/>
    <col min="15381" max="15381" width="11.125" style="4" bestFit="1" customWidth="1"/>
    <col min="15382" max="15382" width="9" style="4"/>
    <col min="15383" max="15383" width="12.125" style="4" bestFit="1" customWidth="1"/>
    <col min="15384" max="15616" width="9" style="4"/>
    <col min="15617" max="15617" width="41.25" style="4" customWidth="1"/>
    <col min="15618" max="15618" width="4.625" style="4" customWidth="1"/>
    <col min="15619" max="15619" width="0.875" style="4" customWidth="1"/>
    <col min="15620" max="15620" width="11.875" style="4" customWidth="1"/>
    <col min="15621" max="15621" width="0.875" style="4" customWidth="1"/>
    <col min="15622" max="15622" width="11.875" style="4" customWidth="1"/>
    <col min="15623" max="15623" width="0.875" style="4" customWidth="1"/>
    <col min="15624" max="15624" width="9.5" style="4" customWidth="1"/>
    <col min="15625" max="15625" width="0.875" style="4" customWidth="1"/>
    <col min="15626" max="15626" width="10.125" style="4" customWidth="1"/>
    <col min="15627" max="15627" width="0.875" style="4" customWidth="1"/>
    <col min="15628" max="15628" width="16.5" style="4" customWidth="1"/>
    <col min="15629" max="15629" width="0.875" style="4" customWidth="1"/>
    <col min="15630" max="15630" width="11.375" style="4" customWidth="1"/>
    <col min="15631" max="15631" width="0.875" style="4" customWidth="1"/>
    <col min="15632" max="15632" width="11.125" style="4" customWidth="1"/>
    <col min="15633" max="15633" width="0.875" style="4" customWidth="1"/>
    <col min="15634" max="15634" width="10.125" style="4" customWidth="1"/>
    <col min="15635" max="15635" width="2.375" style="4" customWidth="1"/>
    <col min="15636" max="15636" width="12.125" style="4" bestFit="1" customWidth="1"/>
    <col min="15637" max="15637" width="11.125" style="4" bestFit="1" customWidth="1"/>
    <col min="15638" max="15638" width="9" style="4"/>
    <col min="15639" max="15639" width="12.125" style="4" bestFit="1" customWidth="1"/>
    <col min="15640" max="15872" width="9" style="4"/>
    <col min="15873" max="15873" width="41.25" style="4" customWidth="1"/>
    <col min="15874" max="15874" width="4.625" style="4" customWidth="1"/>
    <col min="15875" max="15875" width="0.875" style="4" customWidth="1"/>
    <col min="15876" max="15876" width="11.875" style="4" customWidth="1"/>
    <col min="15877" max="15877" width="0.875" style="4" customWidth="1"/>
    <col min="15878" max="15878" width="11.875" style="4" customWidth="1"/>
    <col min="15879" max="15879" width="0.875" style="4" customWidth="1"/>
    <col min="15880" max="15880" width="9.5" style="4" customWidth="1"/>
    <col min="15881" max="15881" width="0.875" style="4" customWidth="1"/>
    <col min="15882" max="15882" width="10.125" style="4" customWidth="1"/>
    <col min="15883" max="15883" width="0.875" style="4" customWidth="1"/>
    <col min="15884" max="15884" width="16.5" style="4" customWidth="1"/>
    <col min="15885" max="15885" width="0.875" style="4" customWidth="1"/>
    <col min="15886" max="15886" width="11.375" style="4" customWidth="1"/>
    <col min="15887" max="15887" width="0.875" style="4" customWidth="1"/>
    <col min="15888" max="15888" width="11.125" style="4" customWidth="1"/>
    <col min="15889" max="15889" width="0.875" style="4" customWidth="1"/>
    <col min="15890" max="15890" width="10.125" style="4" customWidth="1"/>
    <col min="15891" max="15891" width="2.375" style="4" customWidth="1"/>
    <col min="15892" max="15892" width="12.125" style="4" bestFit="1" customWidth="1"/>
    <col min="15893" max="15893" width="11.125" style="4" bestFit="1" customWidth="1"/>
    <col min="15894" max="15894" width="9" style="4"/>
    <col min="15895" max="15895" width="12.125" style="4" bestFit="1" customWidth="1"/>
    <col min="15896" max="16128" width="9" style="4"/>
    <col min="16129" max="16129" width="41.25" style="4" customWidth="1"/>
    <col min="16130" max="16130" width="4.625" style="4" customWidth="1"/>
    <col min="16131" max="16131" width="0.875" style="4" customWidth="1"/>
    <col min="16132" max="16132" width="11.875" style="4" customWidth="1"/>
    <col min="16133" max="16133" width="0.875" style="4" customWidth="1"/>
    <col min="16134" max="16134" width="11.875" style="4" customWidth="1"/>
    <col min="16135" max="16135" width="0.875" style="4" customWidth="1"/>
    <col min="16136" max="16136" width="9.5" style="4" customWidth="1"/>
    <col min="16137" max="16137" width="0.875" style="4" customWidth="1"/>
    <col min="16138" max="16138" width="10.125" style="4" customWidth="1"/>
    <col min="16139" max="16139" width="0.875" style="4" customWidth="1"/>
    <col min="16140" max="16140" width="16.5" style="4" customWidth="1"/>
    <col min="16141" max="16141" width="0.875" style="4" customWidth="1"/>
    <col min="16142" max="16142" width="11.375" style="4" customWidth="1"/>
    <col min="16143" max="16143" width="0.875" style="4" customWidth="1"/>
    <col min="16144" max="16144" width="11.125" style="4" customWidth="1"/>
    <col min="16145" max="16145" width="0.875" style="4" customWidth="1"/>
    <col min="16146" max="16146" width="10.125" style="4" customWidth="1"/>
    <col min="16147" max="16147" width="2.375" style="4" customWidth="1"/>
    <col min="16148" max="16148" width="12.125" style="4" bestFit="1" customWidth="1"/>
    <col min="16149" max="16149" width="11.125" style="4" bestFit="1" customWidth="1"/>
    <col min="16150" max="16150" width="9" style="4"/>
    <col min="16151" max="16151" width="12.125" style="4" bestFit="1" customWidth="1"/>
    <col min="16152" max="16384" width="9" style="4"/>
  </cols>
  <sheetData>
    <row r="1" spans="1:23" ht="21.95" customHeight="1" x14ac:dyDescent="0.2">
      <c r="A1" s="92" t="s">
        <v>0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23" ht="21.95" customHeight="1" x14ac:dyDescent="0.2">
      <c r="A2" s="146" t="s">
        <v>90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94"/>
      <c r="Q2" s="94"/>
      <c r="R2" s="93"/>
    </row>
    <row r="3" spans="1:23" ht="21.95" customHeight="1" x14ac:dyDescent="0.2">
      <c r="A3" s="1" t="s">
        <v>49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3"/>
    </row>
    <row r="4" spans="1:23" ht="6.2" customHeight="1" x14ac:dyDescent="0.2">
      <c r="A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23" ht="21.95" customHeight="1" x14ac:dyDescent="0.2">
      <c r="D5" s="143" t="s">
        <v>50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</row>
    <row r="6" spans="1:23" x14ac:dyDescent="0.45">
      <c r="C6" s="30"/>
      <c r="D6" s="30"/>
      <c r="E6" s="30"/>
      <c r="F6" s="30"/>
      <c r="G6" s="30"/>
      <c r="H6" s="144"/>
      <c r="I6" s="144"/>
      <c r="J6" s="144"/>
      <c r="K6" s="30"/>
      <c r="L6" s="145" t="s">
        <v>91</v>
      </c>
      <c r="M6" s="145"/>
      <c r="N6" s="145"/>
      <c r="O6" s="145"/>
      <c r="P6" s="145"/>
      <c r="Q6" s="95"/>
      <c r="R6" s="30"/>
    </row>
    <row r="7" spans="1:23" x14ac:dyDescent="0.45">
      <c r="C7" s="30"/>
      <c r="D7" s="30"/>
      <c r="E7" s="30"/>
      <c r="F7" s="30"/>
      <c r="G7" s="30"/>
      <c r="H7" s="96"/>
      <c r="I7" s="96"/>
      <c r="J7" s="96"/>
      <c r="K7" s="30"/>
      <c r="L7" s="97" t="s">
        <v>92</v>
      </c>
      <c r="M7" s="97"/>
      <c r="N7" s="97"/>
      <c r="O7" s="30"/>
      <c r="P7" s="30"/>
      <c r="Q7" s="30"/>
      <c r="R7" s="30"/>
    </row>
    <row r="8" spans="1:23" x14ac:dyDescent="0.2">
      <c r="C8" s="30"/>
      <c r="D8" s="30"/>
      <c r="E8" s="30"/>
      <c r="F8" s="30"/>
      <c r="G8" s="30"/>
      <c r="H8" s="143" t="s">
        <v>41</v>
      </c>
      <c r="I8" s="143"/>
      <c r="J8" s="143"/>
      <c r="K8" s="30"/>
      <c r="L8" s="30" t="s">
        <v>93</v>
      </c>
      <c r="M8" s="30"/>
      <c r="N8" s="30" t="s">
        <v>94</v>
      </c>
      <c r="O8" s="30"/>
      <c r="P8" s="30" t="s">
        <v>95</v>
      </c>
      <c r="Q8" s="30"/>
      <c r="R8" s="30"/>
    </row>
    <row r="9" spans="1:23" x14ac:dyDescent="0.2">
      <c r="B9" s="4"/>
      <c r="D9" s="30" t="s">
        <v>96</v>
      </c>
      <c r="E9" s="30"/>
      <c r="F9" s="30" t="s">
        <v>97</v>
      </c>
      <c r="G9" s="30"/>
      <c r="H9" s="30" t="s">
        <v>98</v>
      </c>
      <c r="I9" s="30"/>
      <c r="J9" s="30"/>
      <c r="K9" s="30"/>
      <c r="L9" s="30" t="s">
        <v>99</v>
      </c>
      <c r="M9" s="30"/>
      <c r="N9" s="30" t="s">
        <v>100</v>
      </c>
      <c r="O9" s="30"/>
      <c r="P9" s="30" t="s">
        <v>101</v>
      </c>
      <c r="Q9" s="30"/>
      <c r="R9" s="30"/>
      <c r="V9" s="98"/>
      <c r="W9" s="16"/>
    </row>
    <row r="10" spans="1:23" x14ac:dyDescent="0.2">
      <c r="B10" s="50" t="s">
        <v>10</v>
      </c>
      <c r="C10" s="30"/>
      <c r="D10" s="50" t="s">
        <v>102</v>
      </c>
      <c r="E10" s="30"/>
      <c r="F10" s="50" t="s">
        <v>103</v>
      </c>
      <c r="G10" s="30"/>
      <c r="H10" s="50" t="s">
        <v>104</v>
      </c>
      <c r="I10" s="30"/>
      <c r="J10" s="50" t="s">
        <v>105</v>
      </c>
      <c r="K10" s="30"/>
      <c r="L10" s="99" t="s">
        <v>106</v>
      </c>
      <c r="M10" s="100"/>
      <c r="N10" s="99" t="s">
        <v>107</v>
      </c>
      <c r="O10" s="30"/>
      <c r="P10" s="50" t="s">
        <v>108</v>
      </c>
      <c r="Q10" s="30"/>
      <c r="R10" s="50" t="s">
        <v>46</v>
      </c>
      <c r="V10" s="98"/>
      <c r="W10" s="16"/>
    </row>
    <row r="11" spans="1:23" ht="21.95" customHeight="1" x14ac:dyDescent="0.45">
      <c r="A11" s="7" t="s">
        <v>109</v>
      </c>
      <c r="B11" s="101"/>
      <c r="C11" s="102"/>
      <c r="D11" s="103">
        <v>120000000</v>
      </c>
      <c r="E11" s="102"/>
      <c r="F11" s="103">
        <v>258000000</v>
      </c>
      <c r="G11" s="102"/>
      <c r="H11" s="103">
        <v>12000000</v>
      </c>
      <c r="I11" s="103"/>
      <c r="J11" s="103">
        <v>166277552</v>
      </c>
      <c r="K11" s="103"/>
      <c r="L11" s="103">
        <v>6114504</v>
      </c>
      <c r="M11" s="103"/>
      <c r="N11" s="103">
        <v>0</v>
      </c>
      <c r="O11" s="103"/>
      <c r="P11" s="103">
        <v>6114504</v>
      </c>
      <c r="Q11" s="103"/>
      <c r="R11" s="103">
        <f>SUM(D11:L11)</f>
        <v>562392056</v>
      </c>
    </row>
    <row r="12" spans="1:23" ht="21.95" customHeight="1" x14ac:dyDescent="0.45">
      <c r="A12" s="4" t="s">
        <v>110</v>
      </c>
      <c r="B12" s="54">
        <v>3</v>
      </c>
      <c r="C12" s="102"/>
      <c r="D12" s="20">
        <v>0</v>
      </c>
      <c r="E12" s="102"/>
      <c r="F12" s="20">
        <v>0</v>
      </c>
      <c r="G12" s="102"/>
      <c r="H12" s="20">
        <v>0</v>
      </c>
      <c r="I12" s="103"/>
      <c r="J12" s="20">
        <v>36123023</v>
      </c>
      <c r="K12" s="103"/>
      <c r="L12" s="20">
        <v>0</v>
      </c>
      <c r="M12" s="20"/>
      <c r="N12" s="104">
        <v>10260.389999999665</v>
      </c>
      <c r="O12" s="103"/>
      <c r="P12" s="104">
        <v>10260.389999999665</v>
      </c>
      <c r="Q12" s="103"/>
      <c r="R12" s="105">
        <f>SUM(D12:J12,P12)</f>
        <v>36133283.390000001</v>
      </c>
      <c r="T12" s="106"/>
    </row>
    <row r="13" spans="1:23" ht="21.95" customHeight="1" x14ac:dyDescent="0.45">
      <c r="A13" s="7" t="s">
        <v>111</v>
      </c>
      <c r="B13" s="54"/>
      <c r="C13" s="102"/>
      <c r="D13" s="107">
        <v>120000000</v>
      </c>
      <c r="E13" s="102"/>
      <c r="F13" s="107">
        <v>258000000</v>
      </c>
      <c r="G13" s="102"/>
      <c r="H13" s="107">
        <v>12000000</v>
      </c>
      <c r="I13" s="103"/>
      <c r="J13" s="107">
        <v>202400575</v>
      </c>
      <c r="K13" s="103"/>
      <c r="L13" s="107">
        <v>6114504</v>
      </c>
      <c r="M13" s="103"/>
      <c r="N13" s="107">
        <v>10260.389999999665</v>
      </c>
      <c r="O13" s="103"/>
      <c r="P13" s="107">
        <v>6124764.3899999997</v>
      </c>
      <c r="Q13" s="103"/>
      <c r="R13" s="107">
        <f>SUM(R11:R12)</f>
        <v>598525339.38999999</v>
      </c>
    </row>
    <row r="14" spans="1:23" ht="21.95" customHeight="1" x14ac:dyDescent="0.45">
      <c r="A14" s="18" t="s">
        <v>112</v>
      </c>
      <c r="B14" s="54">
        <v>3</v>
      </c>
      <c r="C14" s="45"/>
      <c r="D14" s="20">
        <v>0</v>
      </c>
      <c r="E14" s="45"/>
      <c r="F14" s="20">
        <v>0</v>
      </c>
      <c r="G14" s="45"/>
      <c r="H14" s="20">
        <v>0</v>
      </c>
      <c r="I14" s="45"/>
      <c r="J14" s="20">
        <v>2272229</v>
      </c>
      <c r="K14" s="45"/>
      <c r="L14" s="20">
        <v>0</v>
      </c>
      <c r="M14" s="20"/>
      <c r="N14" s="20">
        <v>0</v>
      </c>
      <c r="O14" s="16"/>
      <c r="P14" s="16">
        <v>0</v>
      </c>
      <c r="Q14" s="16"/>
      <c r="R14" s="105">
        <f>SUM(D14:J14,P14)</f>
        <v>2272229</v>
      </c>
    </row>
    <row r="15" spans="1:23" ht="21.95" customHeight="1" x14ac:dyDescent="0.45">
      <c r="A15" s="18" t="s">
        <v>113</v>
      </c>
      <c r="B15" s="54">
        <v>3</v>
      </c>
      <c r="C15" s="45"/>
      <c r="D15" s="20">
        <v>0</v>
      </c>
      <c r="E15" s="20"/>
      <c r="F15" s="20">
        <v>0</v>
      </c>
      <c r="G15" s="20"/>
      <c r="H15" s="20">
        <v>0</v>
      </c>
      <c r="I15" s="45"/>
      <c r="J15" s="20">
        <v>0</v>
      </c>
      <c r="K15" s="45"/>
      <c r="L15" s="20">
        <v>-2617438</v>
      </c>
      <c r="M15" s="20"/>
      <c r="N15" s="104">
        <v>-63940</v>
      </c>
      <c r="O15" s="16"/>
      <c r="P15" s="104">
        <v>-2681378</v>
      </c>
      <c r="Q15" s="16"/>
      <c r="R15" s="105">
        <f>SUM(D15:J15,P15)</f>
        <v>-2681378</v>
      </c>
    </row>
    <row r="16" spans="1:23" ht="21.95" customHeight="1" x14ac:dyDescent="0.45">
      <c r="A16" s="108" t="s">
        <v>114</v>
      </c>
      <c r="B16" s="54"/>
      <c r="C16" s="109"/>
      <c r="D16" s="107">
        <f>SUM(D14:D15)</f>
        <v>0</v>
      </c>
      <c r="E16" s="109"/>
      <c r="F16" s="107">
        <f>SUM(F14:F15)</f>
        <v>0</v>
      </c>
      <c r="G16" s="109"/>
      <c r="H16" s="107">
        <f>SUM(H14:H15)</f>
        <v>0</v>
      </c>
      <c r="I16" s="109"/>
      <c r="J16" s="107">
        <f>SUM(J14:J15)</f>
        <v>2272229</v>
      </c>
      <c r="K16" s="109"/>
      <c r="L16" s="107">
        <f>SUM(L14:L15)</f>
        <v>-2617438</v>
      </c>
      <c r="M16" s="103"/>
      <c r="N16" s="107">
        <f>SUM(N14:N15)</f>
        <v>-63940</v>
      </c>
      <c r="O16" s="22"/>
      <c r="P16" s="107">
        <f>SUM(L16:N16)</f>
        <v>-2681378</v>
      </c>
      <c r="Q16" s="22"/>
      <c r="R16" s="107">
        <f>SUM(R14:R15)</f>
        <v>-409149</v>
      </c>
    </row>
    <row r="17" spans="1:23" ht="21.95" customHeight="1" thickBot="1" x14ac:dyDescent="0.5">
      <c r="A17" s="7" t="s">
        <v>115</v>
      </c>
      <c r="B17" s="54"/>
      <c r="C17" s="20"/>
      <c r="D17" s="110">
        <f>SUM(D16:D16,D13)</f>
        <v>120000000</v>
      </c>
      <c r="E17" s="20"/>
      <c r="F17" s="110">
        <f>SUM(F16:F16,F13)</f>
        <v>258000000</v>
      </c>
      <c r="G17" s="20"/>
      <c r="H17" s="110">
        <f>SUM(H16:H16,H13)</f>
        <v>12000000</v>
      </c>
      <c r="I17" s="20"/>
      <c r="J17" s="110">
        <f>SUM(J16:J16,J13)</f>
        <v>204672804</v>
      </c>
      <c r="K17" s="20"/>
      <c r="L17" s="110">
        <f>SUM(L16:L16,L13)</f>
        <v>3497066</v>
      </c>
      <c r="M17" s="103"/>
      <c r="N17" s="110">
        <f>SUM(N16:N16,N13)</f>
        <v>-53679.610000000335</v>
      </c>
      <c r="O17" s="20"/>
      <c r="P17" s="110">
        <f>SUM(P16:P16,P13)</f>
        <v>3443386.3899999997</v>
      </c>
      <c r="Q17" s="20"/>
      <c r="R17" s="110">
        <f>SUM(R16:R16,R13)</f>
        <v>598116190.38999999</v>
      </c>
      <c r="T17" s="39">
        <f>R17-'[1]EQ-TH'!R22</f>
        <v>0</v>
      </c>
    </row>
    <row r="18" spans="1:23" ht="21.95" customHeight="1" thickTop="1" x14ac:dyDescent="0.2">
      <c r="B18" s="54"/>
      <c r="C18" s="16"/>
      <c r="D18" s="45"/>
      <c r="E18" s="16"/>
      <c r="F18" s="45"/>
      <c r="G18" s="16"/>
      <c r="H18" s="45"/>
      <c r="I18" s="16"/>
      <c r="J18" s="45"/>
      <c r="K18" s="16"/>
      <c r="L18" s="45"/>
      <c r="M18" s="45"/>
      <c r="N18" s="45"/>
      <c r="O18" s="16"/>
      <c r="P18" s="16"/>
      <c r="Q18" s="16"/>
      <c r="R18" s="45"/>
    </row>
    <row r="19" spans="1:23" ht="21.95" customHeight="1" x14ac:dyDescent="0.2">
      <c r="B19" s="111"/>
      <c r="C19" s="112"/>
      <c r="D19" s="113"/>
      <c r="E19" s="112"/>
      <c r="F19" s="113"/>
      <c r="G19" s="112"/>
      <c r="H19" s="113"/>
      <c r="I19" s="112"/>
      <c r="J19" s="113"/>
      <c r="K19" s="112"/>
      <c r="L19" s="113"/>
      <c r="M19" s="113"/>
      <c r="N19" s="113"/>
      <c r="O19" s="112"/>
      <c r="P19" s="112"/>
      <c r="Q19" s="112"/>
      <c r="R19" s="113"/>
    </row>
    <row r="20" spans="1:23" ht="21.95" customHeight="1" x14ac:dyDescent="0.45">
      <c r="A20" s="33" t="s">
        <v>0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</row>
    <row r="21" spans="1:23" ht="21.95" customHeight="1" x14ac:dyDescent="0.45">
      <c r="A21" s="33" t="s">
        <v>90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</row>
    <row r="22" spans="1:23" ht="21.95" customHeight="1" x14ac:dyDescent="0.2">
      <c r="A22" s="1" t="s">
        <v>49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3"/>
    </row>
    <row r="23" spans="1:23" ht="6.2" customHeight="1" x14ac:dyDescent="0.2">
      <c r="A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23" ht="21.95" customHeight="1" x14ac:dyDescent="0.2">
      <c r="D24" s="143" t="s">
        <v>50</v>
      </c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</row>
    <row r="25" spans="1:23" ht="21.95" customHeight="1" x14ac:dyDescent="0.45">
      <c r="C25" s="30"/>
      <c r="D25" s="30"/>
      <c r="E25" s="30"/>
      <c r="F25" s="30"/>
      <c r="G25" s="30"/>
      <c r="H25" s="144"/>
      <c r="I25" s="144"/>
      <c r="J25" s="144"/>
      <c r="K25" s="30"/>
      <c r="L25" s="145" t="s">
        <v>91</v>
      </c>
      <c r="M25" s="145"/>
      <c r="N25" s="145"/>
      <c r="O25" s="145"/>
      <c r="P25" s="145"/>
      <c r="Q25" s="95"/>
      <c r="R25" s="30"/>
    </row>
    <row r="26" spans="1:23" ht="21.95" customHeight="1" x14ac:dyDescent="0.45">
      <c r="C26" s="30"/>
      <c r="D26" s="30"/>
      <c r="E26" s="30"/>
      <c r="F26" s="30"/>
      <c r="G26" s="30"/>
      <c r="H26" s="96"/>
      <c r="I26" s="96"/>
      <c r="J26" s="96"/>
      <c r="K26" s="30"/>
      <c r="L26" s="97" t="s">
        <v>92</v>
      </c>
      <c r="M26" s="97"/>
      <c r="N26" s="97"/>
      <c r="O26" s="30"/>
      <c r="P26" s="30"/>
      <c r="Q26" s="30"/>
      <c r="R26" s="30"/>
    </row>
    <row r="27" spans="1:23" ht="21.95" customHeight="1" x14ac:dyDescent="0.2">
      <c r="C27" s="30"/>
      <c r="D27" s="30"/>
      <c r="E27" s="30"/>
      <c r="F27" s="30"/>
      <c r="G27" s="30"/>
      <c r="H27" s="143" t="s">
        <v>41</v>
      </c>
      <c r="I27" s="143"/>
      <c r="J27" s="143"/>
      <c r="K27" s="30"/>
      <c r="L27" s="30" t="s">
        <v>93</v>
      </c>
      <c r="M27" s="30"/>
      <c r="N27" s="30" t="s">
        <v>94</v>
      </c>
      <c r="O27" s="30"/>
      <c r="P27" s="30" t="s">
        <v>95</v>
      </c>
      <c r="Q27" s="30"/>
      <c r="R27" s="30"/>
    </row>
    <row r="28" spans="1:23" ht="21.95" customHeight="1" x14ac:dyDescent="0.2">
      <c r="C28" s="30"/>
      <c r="D28" s="30" t="s">
        <v>96</v>
      </c>
      <c r="E28" s="30"/>
      <c r="F28" s="30" t="s">
        <v>97</v>
      </c>
      <c r="G28" s="30"/>
      <c r="H28" s="30" t="s">
        <v>98</v>
      </c>
      <c r="I28" s="30"/>
      <c r="J28" s="30"/>
      <c r="K28" s="30"/>
      <c r="L28" s="30" t="s">
        <v>99</v>
      </c>
      <c r="M28" s="30"/>
      <c r="N28" s="30" t="s">
        <v>100</v>
      </c>
      <c r="O28" s="30"/>
      <c r="P28" s="30" t="s">
        <v>101</v>
      </c>
      <c r="Q28" s="30"/>
      <c r="R28" s="30"/>
      <c r="V28" s="98"/>
      <c r="W28" s="16"/>
    </row>
    <row r="29" spans="1:23" ht="21.95" customHeight="1" x14ac:dyDescent="0.2">
      <c r="B29" s="50" t="s">
        <v>10</v>
      </c>
      <c r="C29" s="30"/>
      <c r="D29" s="50" t="s">
        <v>102</v>
      </c>
      <c r="E29" s="30"/>
      <c r="F29" s="50" t="s">
        <v>103</v>
      </c>
      <c r="G29" s="30"/>
      <c r="H29" s="50" t="s">
        <v>104</v>
      </c>
      <c r="I29" s="30"/>
      <c r="J29" s="50" t="s">
        <v>105</v>
      </c>
      <c r="K29" s="30"/>
      <c r="L29" s="99" t="s">
        <v>106</v>
      </c>
      <c r="M29" s="100"/>
      <c r="N29" s="99" t="s">
        <v>107</v>
      </c>
      <c r="O29" s="30"/>
      <c r="P29" s="50" t="s">
        <v>108</v>
      </c>
      <c r="Q29" s="30"/>
      <c r="R29" s="50" t="s">
        <v>46</v>
      </c>
      <c r="V29" s="98"/>
      <c r="W29" s="16"/>
    </row>
    <row r="30" spans="1:23" ht="21.95" customHeight="1" x14ac:dyDescent="0.45">
      <c r="A30" s="7" t="s">
        <v>116</v>
      </c>
      <c r="B30" s="101"/>
      <c r="C30" s="102"/>
      <c r="D30" s="103">
        <v>120000000</v>
      </c>
      <c r="E30" s="102"/>
      <c r="F30" s="103">
        <v>258000000</v>
      </c>
      <c r="G30" s="102"/>
      <c r="H30" s="103">
        <v>12000000</v>
      </c>
      <c r="I30" s="103"/>
      <c r="J30" s="103">
        <v>143960994</v>
      </c>
      <c r="K30" s="103"/>
      <c r="L30" s="103">
        <v>-7159165</v>
      </c>
      <c r="M30" s="103"/>
      <c r="N30" s="103">
        <v>0</v>
      </c>
      <c r="O30" s="103"/>
      <c r="P30" s="103">
        <v>-7159165</v>
      </c>
      <c r="Q30" s="103"/>
      <c r="R30" s="103">
        <f>SUM(D30:L30)</f>
        <v>526801829</v>
      </c>
    </row>
    <row r="31" spans="1:23" ht="21.95" customHeight="1" x14ac:dyDescent="0.45">
      <c r="A31" s="4" t="s">
        <v>110</v>
      </c>
      <c r="B31" s="54">
        <v>3</v>
      </c>
      <c r="C31" s="102"/>
      <c r="D31" s="114">
        <v>0</v>
      </c>
      <c r="E31" s="115"/>
      <c r="F31" s="114">
        <v>0</v>
      </c>
      <c r="G31" s="115"/>
      <c r="H31" s="114">
        <v>0</v>
      </c>
      <c r="I31" s="105"/>
      <c r="J31" s="114">
        <v>55195296</v>
      </c>
      <c r="K31" s="105"/>
      <c r="L31" s="114">
        <v>0</v>
      </c>
      <c r="M31" s="105"/>
      <c r="N31" s="114">
        <v>-64169</v>
      </c>
      <c r="O31" s="105"/>
      <c r="P31" s="114">
        <v>-64169</v>
      </c>
      <c r="Q31" s="105"/>
      <c r="R31" s="105">
        <f>SUM(D31:J31,P31)</f>
        <v>55131127</v>
      </c>
    </row>
    <row r="32" spans="1:23" ht="21.95" customHeight="1" x14ac:dyDescent="0.45">
      <c r="A32" s="7" t="s">
        <v>117</v>
      </c>
      <c r="B32" s="54"/>
      <c r="C32" s="102"/>
      <c r="D32" s="103">
        <v>120000000</v>
      </c>
      <c r="E32" s="102"/>
      <c r="F32" s="103">
        <v>258000000</v>
      </c>
      <c r="G32" s="102"/>
      <c r="H32" s="103">
        <v>12000000</v>
      </c>
      <c r="I32" s="103"/>
      <c r="J32" s="103">
        <v>199156290</v>
      </c>
      <c r="K32" s="103"/>
      <c r="L32" s="103">
        <v>-7159165</v>
      </c>
      <c r="M32" s="103"/>
      <c r="N32" s="103">
        <v>-64169</v>
      </c>
      <c r="O32" s="103"/>
      <c r="P32" s="103">
        <v>-7223334</v>
      </c>
      <c r="Q32" s="103"/>
      <c r="R32" s="107">
        <f>SUM(R30:R31)</f>
        <v>581932956</v>
      </c>
    </row>
    <row r="33" spans="1:18" ht="21.95" customHeight="1" x14ac:dyDescent="0.45">
      <c r="A33" s="18" t="s">
        <v>112</v>
      </c>
      <c r="B33" s="54"/>
      <c r="C33" s="45"/>
      <c r="D33" s="20">
        <v>0</v>
      </c>
      <c r="E33" s="45"/>
      <c r="F33" s="20">
        <v>0</v>
      </c>
      <c r="G33" s="45"/>
      <c r="H33" s="20">
        <v>0</v>
      </c>
      <c r="I33" s="45"/>
      <c r="J33" s="20">
        <v>11444897</v>
      </c>
      <c r="K33" s="45"/>
      <c r="L33" s="20">
        <v>0</v>
      </c>
      <c r="M33" s="20"/>
      <c r="N33" s="20">
        <v>0</v>
      </c>
      <c r="O33" s="16"/>
      <c r="P33" s="20">
        <v>0</v>
      </c>
      <c r="Q33" s="16"/>
      <c r="R33" s="105">
        <f>SUM(D33:J33,P33)</f>
        <v>11444897</v>
      </c>
    </row>
    <row r="34" spans="1:18" ht="21.95" customHeight="1" x14ac:dyDescent="0.45">
      <c r="A34" s="18" t="s">
        <v>113</v>
      </c>
      <c r="B34" s="54"/>
      <c r="C34" s="45"/>
      <c r="D34" s="20">
        <v>0</v>
      </c>
      <c r="E34" s="45"/>
      <c r="F34" s="20">
        <v>0</v>
      </c>
      <c r="G34" s="45"/>
      <c r="H34" s="20">
        <v>0</v>
      </c>
      <c r="I34" s="45"/>
      <c r="J34" s="20">
        <v>0</v>
      </c>
      <c r="K34" s="45"/>
      <c r="L34" s="20">
        <v>-10698362</v>
      </c>
      <c r="M34" s="20"/>
      <c r="N34" s="20">
        <v>-80858</v>
      </c>
      <c r="O34" s="16"/>
      <c r="P34" s="20">
        <v>-10779220</v>
      </c>
      <c r="Q34" s="16"/>
      <c r="R34" s="105">
        <f>SUM(D34:J34,P34)</f>
        <v>-10779220</v>
      </c>
    </row>
    <row r="35" spans="1:18" ht="21.95" customHeight="1" x14ac:dyDescent="0.45">
      <c r="A35" s="108" t="s">
        <v>114</v>
      </c>
      <c r="B35" s="101"/>
      <c r="C35" s="109"/>
      <c r="D35" s="107">
        <f>SUM(D33:D34)</f>
        <v>0</v>
      </c>
      <c r="E35" s="109"/>
      <c r="F35" s="107">
        <f>SUM(F33:F34)</f>
        <v>0</v>
      </c>
      <c r="G35" s="109"/>
      <c r="H35" s="107">
        <f>SUM(H33:H34)</f>
        <v>0</v>
      </c>
      <c r="I35" s="109"/>
      <c r="J35" s="107">
        <f>SUM(J33:J34)</f>
        <v>11444897</v>
      </c>
      <c r="K35" s="109"/>
      <c r="L35" s="107">
        <f>SUM(L33:L34)</f>
        <v>-10698362</v>
      </c>
      <c r="M35" s="103"/>
      <c r="N35" s="107">
        <f>SUM(N33:N34)</f>
        <v>-80858</v>
      </c>
      <c r="O35" s="22"/>
      <c r="P35" s="107">
        <f>SUM(P33:P34)</f>
        <v>-10779220</v>
      </c>
      <c r="Q35" s="22"/>
      <c r="R35" s="107">
        <f>SUM(R33:R34)</f>
        <v>665677</v>
      </c>
    </row>
    <row r="36" spans="1:18" ht="21.95" customHeight="1" thickBot="1" x14ac:dyDescent="0.5">
      <c r="A36" s="7" t="s">
        <v>118</v>
      </c>
      <c r="B36" s="101"/>
      <c r="C36" s="20"/>
      <c r="D36" s="110">
        <f>SUM(D35:D35,D32)</f>
        <v>120000000</v>
      </c>
      <c r="E36" s="20"/>
      <c r="F36" s="110">
        <f>SUM(F35:F35,F32)</f>
        <v>258000000</v>
      </c>
      <c r="G36" s="20"/>
      <c r="H36" s="110">
        <f>SUM(H35:H35,H32)</f>
        <v>12000000</v>
      </c>
      <c r="I36" s="20"/>
      <c r="J36" s="110">
        <f>SUM(J35:J35,J32)</f>
        <v>210601187</v>
      </c>
      <c r="K36" s="20"/>
      <c r="L36" s="110">
        <f>SUM(L35:L35,L32)</f>
        <v>-17857527</v>
      </c>
      <c r="M36" s="103"/>
      <c r="N36" s="110">
        <f>SUM(N35:N35,N32)</f>
        <v>-145027</v>
      </c>
      <c r="O36" s="20"/>
      <c r="P36" s="110">
        <f>SUM(P35:P35,P32)</f>
        <v>-18002554</v>
      </c>
      <c r="Q36" s="20"/>
      <c r="R36" s="110">
        <f>SUM(R35:R35,R32)</f>
        <v>582598633</v>
      </c>
    </row>
    <row r="37" spans="1:18" ht="21.95" customHeight="1" thickTop="1" x14ac:dyDescent="0.2">
      <c r="B37" s="116"/>
      <c r="C37" s="16"/>
      <c r="D37" s="45"/>
      <c r="E37" s="16"/>
      <c r="F37" s="45"/>
      <c r="G37" s="16"/>
      <c r="H37" s="45"/>
      <c r="I37" s="16"/>
      <c r="J37" s="45"/>
      <c r="K37" s="16"/>
      <c r="L37" s="45"/>
      <c r="M37" s="45"/>
      <c r="N37" s="45"/>
      <c r="O37" s="16"/>
      <c r="P37" s="16"/>
      <c r="Q37" s="16"/>
      <c r="R37" s="45"/>
    </row>
    <row r="38" spans="1:18" ht="21.95" customHeight="1" x14ac:dyDescent="0.2">
      <c r="B38" s="111"/>
      <c r="C38" s="112"/>
      <c r="D38" s="113"/>
      <c r="E38" s="112"/>
      <c r="F38" s="113"/>
      <c r="G38" s="112"/>
      <c r="H38" s="113"/>
      <c r="I38" s="112"/>
      <c r="J38" s="113"/>
      <c r="K38" s="112"/>
      <c r="L38" s="113"/>
      <c r="M38" s="113"/>
      <c r="N38" s="113"/>
      <c r="O38" s="112"/>
      <c r="P38" s="112"/>
      <c r="Q38" s="112"/>
      <c r="R38" s="45">
        <f>R36-'[1]EQ-TH'!R45</f>
        <v>0</v>
      </c>
    </row>
  </sheetData>
  <mergeCells count="9">
    <mergeCell ref="H25:J25"/>
    <mergeCell ref="L25:P25"/>
    <mergeCell ref="H27:J27"/>
    <mergeCell ref="A2:O2"/>
    <mergeCell ref="D5:R5"/>
    <mergeCell ref="H6:J6"/>
    <mergeCell ref="L6:P6"/>
    <mergeCell ref="H8:J8"/>
    <mergeCell ref="D24:R24"/>
  </mergeCells>
  <pageMargins left="0.25" right="0.25" top="0.7" bottom="0.2" header="0.3" footer="0.3"/>
  <pageSetup paperSize="9" scale="92" firstPageNumber="8" fitToHeight="0" orientation="landscape" useFirstPageNumber="1" r:id="rId1"/>
  <headerFooter>
    <oddFooter>&amp;L&amp;"Angsana New,Regular"&amp;14The accompanying notes are an integral part of the interim financial statements.&amp;R&amp;"AngsanaUPC,Regular"&amp;14&amp;P</oddFooter>
  </headerFooter>
  <rowBreaks count="1" manualBreakCount="1">
    <brk id="19" max="14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E2876-CE08-436D-B145-2F7BB32181F5}">
  <sheetPr>
    <tabColor theme="3" tint="0.39997558519241921"/>
  </sheetPr>
  <dimension ref="A1:J84"/>
  <sheetViews>
    <sheetView view="pageBreakPreview" zoomScale="110" zoomScaleNormal="100" zoomScaleSheetLayoutView="110" workbookViewId="0">
      <selection activeCell="H9" sqref="H9"/>
    </sheetView>
  </sheetViews>
  <sheetFormatPr defaultColWidth="9" defaultRowHeight="21" x14ac:dyDescent="0.2"/>
  <cols>
    <col min="1" max="1" width="40.375" style="4" customWidth="1"/>
    <col min="2" max="2" width="6.375" style="4" customWidth="1"/>
    <col min="3" max="3" width="6.5" style="4" customWidth="1"/>
    <col min="4" max="4" width="13.5" style="4" customWidth="1"/>
    <col min="5" max="5" width="0.875" style="4" customWidth="1"/>
    <col min="6" max="6" width="13.5" style="4" customWidth="1"/>
    <col min="7" max="7" width="0.875" style="4" customWidth="1"/>
    <col min="8" max="8" width="12.375" style="16" customWidth="1"/>
    <col min="9" max="9" width="15.375" style="16" customWidth="1"/>
    <col min="10" max="10" width="9" style="16"/>
    <col min="11" max="11" width="12.125" style="4" customWidth="1"/>
    <col min="12" max="256" width="9" style="4"/>
    <col min="257" max="257" width="40.375" style="4" customWidth="1"/>
    <col min="258" max="258" width="6.375" style="4" customWidth="1"/>
    <col min="259" max="259" width="6.5" style="4" customWidth="1"/>
    <col min="260" max="260" width="13.5" style="4" customWidth="1"/>
    <col min="261" max="261" width="0.875" style="4" customWidth="1"/>
    <col min="262" max="262" width="13.5" style="4" customWidth="1"/>
    <col min="263" max="263" width="0.875" style="4" customWidth="1"/>
    <col min="264" max="264" width="12.375" style="4" customWidth="1"/>
    <col min="265" max="265" width="15.375" style="4" customWidth="1"/>
    <col min="266" max="266" width="9" style="4"/>
    <col min="267" max="267" width="12.125" style="4" customWidth="1"/>
    <col min="268" max="512" width="9" style="4"/>
    <col min="513" max="513" width="40.375" style="4" customWidth="1"/>
    <col min="514" max="514" width="6.375" style="4" customWidth="1"/>
    <col min="515" max="515" width="6.5" style="4" customWidth="1"/>
    <col min="516" max="516" width="13.5" style="4" customWidth="1"/>
    <col min="517" max="517" width="0.875" style="4" customWidth="1"/>
    <col min="518" max="518" width="13.5" style="4" customWidth="1"/>
    <col min="519" max="519" width="0.875" style="4" customWidth="1"/>
    <col min="520" max="520" width="12.375" style="4" customWidth="1"/>
    <col min="521" max="521" width="15.375" style="4" customWidth="1"/>
    <col min="522" max="522" width="9" style="4"/>
    <col min="523" max="523" width="12.125" style="4" customWidth="1"/>
    <col min="524" max="768" width="9" style="4"/>
    <col min="769" max="769" width="40.375" style="4" customWidth="1"/>
    <col min="770" max="770" width="6.375" style="4" customWidth="1"/>
    <col min="771" max="771" width="6.5" style="4" customWidth="1"/>
    <col min="772" max="772" width="13.5" style="4" customWidth="1"/>
    <col min="773" max="773" width="0.875" style="4" customWidth="1"/>
    <col min="774" max="774" width="13.5" style="4" customWidth="1"/>
    <col min="775" max="775" width="0.875" style="4" customWidth="1"/>
    <col min="776" max="776" width="12.375" style="4" customWidth="1"/>
    <col min="777" max="777" width="15.375" style="4" customWidth="1"/>
    <col min="778" max="778" width="9" style="4"/>
    <col min="779" max="779" width="12.125" style="4" customWidth="1"/>
    <col min="780" max="1024" width="9" style="4"/>
    <col min="1025" max="1025" width="40.375" style="4" customWidth="1"/>
    <col min="1026" max="1026" width="6.375" style="4" customWidth="1"/>
    <col min="1027" max="1027" width="6.5" style="4" customWidth="1"/>
    <col min="1028" max="1028" width="13.5" style="4" customWidth="1"/>
    <col min="1029" max="1029" width="0.875" style="4" customWidth="1"/>
    <col min="1030" max="1030" width="13.5" style="4" customWidth="1"/>
    <col min="1031" max="1031" width="0.875" style="4" customWidth="1"/>
    <col min="1032" max="1032" width="12.375" style="4" customWidth="1"/>
    <col min="1033" max="1033" width="15.375" style="4" customWidth="1"/>
    <col min="1034" max="1034" width="9" style="4"/>
    <col min="1035" max="1035" width="12.125" style="4" customWidth="1"/>
    <col min="1036" max="1280" width="9" style="4"/>
    <col min="1281" max="1281" width="40.375" style="4" customWidth="1"/>
    <col min="1282" max="1282" width="6.375" style="4" customWidth="1"/>
    <col min="1283" max="1283" width="6.5" style="4" customWidth="1"/>
    <col min="1284" max="1284" width="13.5" style="4" customWidth="1"/>
    <col min="1285" max="1285" width="0.875" style="4" customWidth="1"/>
    <col min="1286" max="1286" width="13.5" style="4" customWidth="1"/>
    <col min="1287" max="1287" width="0.875" style="4" customWidth="1"/>
    <col min="1288" max="1288" width="12.375" style="4" customWidth="1"/>
    <col min="1289" max="1289" width="15.375" style="4" customWidth="1"/>
    <col min="1290" max="1290" width="9" style="4"/>
    <col min="1291" max="1291" width="12.125" style="4" customWidth="1"/>
    <col min="1292" max="1536" width="9" style="4"/>
    <col min="1537" max="1537" width="40.375" style="4" customWidth="1"/>
    <col min="1538" max="1538" width="6.375" style="4" customWidth="1"/>
    <col min="1539" max="1539" width="6.5" style="4" customWidth="1"/>
    <col min="1540" max="1540" width="13.5" style="4" customWidth="1"/>
    <col min="1541" max="1541" width="0.875" style="4" customWidth="1"/>
    <col min="1542" max="1542" width="13.5" style="4" customWidth="1"/>
    <col min="1543" max="1543" width="0.875" style="4" customWidth="1"/>
    <col min="1544" max="1544" width="12.375" style="4" customWidth="1"/>
    <col min="1545" max="1545" width="15.375" style="4" customWidth="1"/>
    <col min="1546" max="1546" width="9" style="4"/>
    <col min="1547" max="1547" width="12.125" style="4" customWidth="1"/>
    <col min="1548" max="1792" width="9" style="4"/>
    <col min="1793" max="1793" width="40.375" style="4" customWidth="1"/>
    <col min="1794" max="1794" width="6.375" style="4" customWidth="1"/>
    <col min="1795" max="1795" width="6.5" style="4" customWidth="1"/>
    <col min="1796" max="1796" width="13.5" style="4" customWidth="1"/>
    <col min="1797" max="1797" width="0.875" style="4" customWidth="1"/>
    <col min="1798" max="1798" width="13.5" style="4" customWidth="1"/>
    <col min="1799" max="1799" width="0.875" style="4" customWidth="1"/>
    <col min="1800" max="1800" width="12.375" style="4" customWidth="1"/>
    <col min="1801" max="1801" width="15.375" style="4" customWidth="1"/>
    <col min="1802" max="1802" width="9" style="4"/>
    <col min="1803" max="1803" width="12.125" style="4" customWidth="1"/>
    <col min="1804" max="2048" width="9" style="4"/>
    <col min="2049" max="2049" width="40.375" style="4" customWidth="1"/>
    <col min="2050" max="2050" width="6.375" style="4" customWidth="1"/>
    <col min="2051" max="2051" width="6.5" style="4" customWidth="1"/>
    <col min="2052" max="2052" width="13.5" style="4" customWidth="1"/>
    <col min="2053" max="2053" width="0.875" style="4" customWidth="1"/>
    <col min="2054" max="2054" width="13.5" style="4" customWidth="1"/>
    <col min="2055" max="2055" width="0.875" style="4" customWidth="1"/>
    <col min="2056" max="2056" width="12.375" style="4" customWidth="1"/>
    <col min="2057" max="2057" width="15.375" style="4" customWidth="1"/>
    <col min="2058" max="2058" width="9" style="4"/>
    <col min="2059" max="2059" width="12.125" style="4" customWidth="1"/>
    <col min="2060" max="2304" width="9" style="4"/>
    <col min="2305" max="2305" width="40.375" style="4" customWidth="1"/>
    <col min="2306" max="2306" width="6.375" style="4" customWidth="1"/>
    <col min="2307" max="2307" width="6.5" style="4" customWidth="1"/>
    <col min="2308" max="2308" width="13.5" style="4" customWidth="1"/>
    <col min="2309" max="2309" width="0.875" style="4" customWidth="1"/>
    <col min="2310" max="2310" width="13.5" style="4" customWidth="1"/>
    <col min="2311" max="2311" width="0.875" style="4" customWidth="1"/>
    <col min="2312" max="2312" width="12.375" style="4" customWidth="1"/>
    <col min="2313" max="2313" width="15.375" style="4" customWidth="1"/>
    <col min="2314" max="2314" width="9" style="4"/>
    <col min="2315" max="2315" width="12.125" style="4" customWidth="1"/>
    <col min="2316" max="2560" width="9" style="4"/>
    <col min="2561" max="2561" width="40.375" style="4" customWidth="1"/>
    <col min="2562" max="2562" width="6.375" style="4" customWidth="1"/>
    <col min="2563" max="2563" width="6.5" style="4" customWidth="1"/>
    <col min="2564" max="2564" width="13.5" style="4" customWidth="1"/>
    <col min="2565" max="2565" width="0.875" style="4" customWidth="1"/>
    <col min="2566" max="2566" width="13.5" style="4" customWidth="1"/>
    <col min="2567" max="2567" width="0.875" style="4" customWidth="1"/>
    <col min="2568" max="2568" width="12.375" style="4" customWidth="1"/>
    <col min="2569" max="2569" width="15.375" style="4" customWidth="1"/>
    <col min="2570" max="2570" width="9" style="4"/>
    <col min="2571" max="2571" width="12.125" style="4" customWidth="1"/>
    <col min="2572" max="2816" width="9" style="4"/>
    <col min="2817" max="2817" width="40.375" style="4" customWidth="1"/>
    <col min="2818" max="2818" width="6.375" style="4" customWidth="1"/>
    <col min="2819" max="2819" width="6.5" style="4" customWidth="1"/>
    <col min="2820" max="2820" width="13.5" style="4" customWidth="1"/>
    <col min="2821" max="2821" width="0.875" style="4" customWidth="1"/>
    <col min="2822" max="2822" width="13.5" style="4" customWidth="1"/>
    <col min="2823" max="2823" width="0.875" style="4" customWidth="1"/>
    <col min="2824" max="2824" width="12.375" style="4" customWidth="1"/>
    <col min="2825" max="2825" width="15.375" style="4" customWidth="1"/>
    <col min="2826" max="2826" width="9" style="4"/>
    <col min="2827" max="2827" width="12.125" style="4" customWidth="1"/>
    <col min="2828" max="3072" width="9" style="4"/>
    <col min="3073" max="3073" width="40.375" style="4" customWidth="1"/>
    <col min="3074" max="3074" width="6.375" style="4" customWidth="1"/>
    <col min="3075" max="3075" width="6.5" style="4" customWidth="1"/>
    <col min="3076" max="3076" width="13.5" style="4" customWidth="1"/>
    <col min="3077" max="3077" width="0.875" style="4" customWidth="1"/>
    <col min="3078" max="3078" width="13.5" style="4" customWidth="1"/>
    <col min="3079" max="3079" width="0.875" style="4" customWidth="1"/>
    <col min="3080" max="3080" width="12.375" style="4" customWidth="1"/>
    <col min="3081" max="3081" width="15.375" style="4" customWidth="1"/>
    <col min="3082" max="3082" width="9" style="4"/>
    <col min="3083" max="3083" width="12.125" style="4" customWidth="1"/>
    <col min="3084" max="3328" width="9" style="4"/>
    <col min="3329" max="3329" width="40.375" style="4" customWidth="1"/>
    <col min="3330" max="3330" width="6.375" style="4" customWidth="1"/>
    <col min="3331" max="3331" width="6.5" style="4" customWidth="1"/>
    <col min="3332" max="3332" width="13.5" style="4" customWidth="1"/>
    <col min="3333" max="3333" width="0.875" style="4" customWidth="1"/>
    <col min="3334" max="3334" width="13.5" style="4" customWidth="1"/>
    <col min="3335" max="3335" width="0.875" style="4" customWidth="1"/>
    <col min="3336" max="3336" width="12.375" style="4" customWidth="1"/>
    <col min="3337" max="3337" width="15.375" style="4" customWidth="1"/>
    <col min="3338" max="3338" width="9" style="4"/>
    <col min="3339" max="3339" width="12.125" style="4" customWidth="1"/>
    <col min="3340" max="3584" width="9" style="4"/>
    <col min="3585" max="3585" width="40.375" style="4" customWidth="1"/>
    <col min="3586" max="3586" width="6.375" style="4" customWidth="1"/>
    <col min="3587" max="3587" width="6.5" style="4" customWidth="1"/>
    <col min="3588" max="3588" width="13.5" style="4" customWidth="1"/>
    <col min="3589" max="3589" width="0.875" style="4" customWidth="1"/>
    <col min="3590" max="3590" width="13.5" style="4" customWidth="1"/>
    <col min="3591" max="3591" width="0.875" style="4" customWidth="1"/>
    <col min="3592" max="3592" width="12.375" style="4" customWidth="1"/>
    <col min="3593" max="3593" width="15.375" style="4" customWidth="1"/>
    <col min="3594" max="3594" width="9" style="4"/>
    <col min="3595" max="3595" width="12.125" style="4" customWidth="1"/>
    <col min="3596" max="3840" width="9" style="4"/>
    <col min="3841" max="3841" width="40.375" style="4" customWidth="1"/>
    <col min="3842" max="3842" width="6.375" style="4" customWidth="1"/>
    <col min="3843" max="3843" width="6.5" style="4" customWidth="1"/>
    <col min="3844" max="3844" width="13.5" style="4" customWidth="1"/>
    <col min="3845" max="3845" width="0.875" style="4" customWidth="1"/>
    <col min="3846" max="3846" width="13.5" style="4" customWidth="1"/>
    <col min="3847" max="3847" width="0.875" style="4" customWidth="1"/>
    <col min="3848" max="3848" width="12.375" style="4" customWidth="1"/>
    <col min="3849" max="3849" width="15.375" style="4" customWidth="1"/>
    <col min="3850" max="3850" width="9" style="4"/>
    <col min="3851" max="3851" width="12.125" style="4" customWidth="1"/>
    <col min="3852" max="4096" width="9" style="4"/>
    <col min="4097" max="4097" width="40.375" style="4" customWidth="1"/>
    <col min="4098" max="4098" width="6.375" style="4" customWidth="1"/>
    <col min="4099" max="4099" width="6.5" style="4" customWidth="1"/>
    <col min="4100" max="4100" width="13.5" style="4" customWidth="1"/>
    <col min="4101" max="4101" width="0.875" style="4" customWidth="1"/>
    <col min="4102" max="4102" width="13.5" style="4" customWidth="1"/>
    <col min="4103" max="4103" width="0.875" style="4" customWidth="1"/>
    <col min="4104" max="4104" width="12.375" style="4" customWidth="1"/>
    <col min="4105" max="4105" width="15.375" style="4" customWidth="1"/>
    <col min="4106" max="4106" width="9" style="4"/>
    <col min="4107" max="4107" width="12.125" style="4" customWidth="1"/>
    <col min="4108" max="4352" width="9" style="4"/>
    <col min="4353" max="4353" width="40.375" style="4" customWidth="1"/>
    <col min="4354" max="4354" width="6.375" style="4" customWidth="1"/>
    <col min="4355" max="4355" width="6.5" style="4" customWidth="1"/>
    <col min="4356" max="4356" width="13.5" style="4" customWidth="1"/>
    <col min="4357" max="4357" width="0.875" style="4" customWidth="1"/>
    <col min="4358" max="4358" width="13.5" style="4" customWidth="1"/>
    <col min="4359" max="4359" width="0.875" style="4" customWidth="1"/>
    <col min="4360" max="4360" width="12.375" style="4" customWidth="1"/>
    <col min="4361" max="4361" width="15.375" style="4" customWidth="1"/>
    <col min="4362" max="4362" width="9" style="4"/>
    <col min="4363" max="4363" width="12.125" style="4" customWidth="1"/>
    <col min="4364" max="4608" width="9" style="4"/>
    <col min="4609" max="4609" width="40.375" style="4" customWidth="1"/>
    <col min="4610" max="4610" width="6.375" style="4" customWidth="1"/>
    <col min="4611" max="4611" width="6.5" style="4" customWidth="1"/>
    <col min="4612" max="4612" width="13.5" style="4" customWidth="1"/>
    <col min="4613" max="4613" width="0.875" style="4" customWidth="1"/>
    <col min="4614" max="4614" width="13.5" style="4" customWidth="1"/>
    <col min="4615" max="4615" width="0.875" style="4" customWidth="1"/>
    <col min="4616" max="4616" width="12.375" style="4" customWidth="1"/>
    <col min="4617" max="4617" width="15.375" style="4" customWidth="1"/>
    <col min="4618" max="4618" width="9" style="4"/>
    <col min="4619" max="4619" width="12.125" style="4" customWidth="1"/>
    <col min="4620" max="4864" width="9" style="4"/>
    <col min="4865" max="4865" width="40.375" style="4" customWidth="1"/>
    <col min="4866" max="4866" width="6.375" style="4" customWidth="1"/>
    <col min="4867" max="4867" width="6.5" style="4" customWidth="1"/>
    <col min="4868" max="4868" width="13.5" style="4" customWidth="1"/>
    <col min="4869" max="4869" width="0.875" style="4" customWidth="1"/>
    <col min="4870" max="4870" width="13.5" style="4" customWidth="1"/>
    <col min="4871" max="4871" width="0.875" style="4" customWidth="1"/>
    <col min="4872" max="4872" width="12.375" style="4" customWidth="1"/>
    <col min="4873" max="4873" width="15.375" style="4" customWidth="1"/>
    <col min="4874" max="4874" width="9" style="4"/>
    <col min="4875" max="4875" width="12.125" style="4" customWidth="1"/>
    <col min="4876" max="5120" width="9" style="4"/>
    <col min="5121" max="5121" width="40.375" style="4" customWidth="1"/>
    <col min="5122" max="5122" width="6.375" style="4" customWidth="1"/>
    <col min="5123" max="5123" width="6.5" style="4" customWidth="1"/>
    <col min="5124" max="5124" width="13.5" style="4" customWidth="1"/>
    <col min="5125" max="5125" width="0.875" style="4" customWidth="1"/>
    <col min="5126" max="5126" width="13.5" style="4" customWidth="1"/>
    <col min="5127" max="5127" width="0.875" style="4" customWidth="1"/>
    <col min="5128" max="5128" width="12.375" style="4" customWidth="1"/>
    <col min="5129" max="5129" width="15.375" style="4" customWidth="1"/>
    <col min="5130" max="5130" width="9" style="4"/>
    <col min="5131" max="5131" width="12.125" style="4" customWidth="1"/>
    <col min="5132" max="5376" width="9" style="4"/>
    <col min="5377" max="5377" width="40.375" style="4" customWidth="1"/>
    <col min="5378" max="5378" width="6.375" style="4" customWidth="1"/>
    <col min="5379" max="5379" width="6.5" style="4" customWidth="1"/>
    <col min="5380" max="5380" width="13.5" style="4" customWidth="1"/>
    <col min="5381" max="5381" width="0.875" style="4" customWidth="1"/>
    <col min="5382" max="5382" width="13.5" style="4" customWidth="1"/>
    <col min="5383" max="5383" width="0.875" style="4" customWidth="1"/>
    <col min="5384" max="5384" width="12.375" style="4" customWidth="1"/>
    <col min="5385" max="5385" width="15.375" style="4" customWidth="1"/>
    <col min="5386" max="5386" width="9" style="4"/>
    <col min="5387" max="5387" width="12.125" style="4" customWidth="1"/>
    <col min="5388" max="5632" width="9" style="4"/>
    <col min="5633" max="5633" width="40.375" style="4" customWidth="1"/>
    <col min="5634" max="5634" width="6.375" style="4" customWidth="1"/>
    <col min="5635" max="5635" width="6.5" style="4" customWidth="1"/>
    <col min="5636" max="5636" width="13.5" style="4" customWidth="1"/>
    <col min="5637" max="5637" width="0.875" style="4" customWidth="1"/>
    <col min="5638" max="5638" width="13.5" style="4" customWidth="1"/>
    <col min="5639" max="5639" width="0.875" style="4" customWidth="1"/>
    <col min="5640" max="5640" width="12.375" style="4" customWidth="1"/>
    <col min="5641" max="5641" width="15.375" style="4" customWidth="1"/>
    <col min="5642" max="5642" width="9" style="4"/>
    <col min="5643" max="5643" width="12.125" style="4" customWidth="1"/>
    <col min="5644" max="5888" width="9" style="4"/>
    <col min="5889" max="5889" width="40.375" style="4" customWidth="1"/>
    <col min="5890" max="5890" width="6.375" style="4" customWidth="1"/>
    <col min="5891" max="5891" width="6.5" style="4" customWidth="1"/>
    <col min="5892" max="5892" width="13.5" style="4" customWidth="1"/>
    <col min="5893" max="5893" width="0.875" style="4" customWidth="1"/>
    <col min="5894" max="5894" width="13.5" style="4" customWidth="1"/>
    <col min="5895" max="5895" width="0.875" style="4" customWidth="1"/>
    <col min="5896" max="5896" width="12.375" style="4" customWidth="1"/>
    <col min="5897" max="5897" width="15.375" style="4" customWidth="1"/>
    <col min="5898" max="5898" width="9" style="4"/>
    <col min="5899" max="5899" width="12.125" style="4" customWidth="1"/>
    <col min="5900" max="6144" width="9" style="4"/>
    <col min="6145" max="6145" width="40.375" style="4" customWidth="1"/>
    <col min="6146" max="6146" width="6.375" style="4" customWidth="1"/>
    <col min="6147" max="6147" width="6.5" style="4" customWidth="1"/>
    <col min="6148" max="6148" width="13.5" style="4" customWidth="1"/>
    <col min="6149" max="6149" width="0.875" style="4" customWidth="1"/>
    <col min="6150" max="6150" width="13.5" style="4" customWidth="1"/>
    <col min="6151" max="6151" width="0.875" style="4" customWidth="1"/>
    <col min="6152" max="6152" width="12.375" style="4" customWidth="1"/>
    <col min="6153" max="6153" width="15.375" style="4" customWidth="1"/>
    <col min="6154" max="6154" width="9" style="4"/>
    <col min="6155" max="6155" width="12.125" style="4" customWidth="1"/>
    <col min="6156" max="6400" width="9" style="4"/>
    <col min="6401" max="6401" width="40.375" style="4" customWidth="1"/>
    <col min="6402" max="6402" width="6.375" style="4" customWidth="1"/>
    <col min="6403" max="6403" width="6.5" style="4" customWidth="1"/>
    <col min="6404" max="6404" width="13.5" style="4" customWidth="1"/>
    <col min="6405" max="6405" width="0.875" style="4" customWidth="1"/>
    <col min="6406" max="6406" width="13.5" style="4" customWidth="1"/>
    <col min="6407" max="6407" width="0.875" style="4" customWidth="1"/>
    <col min="6408" max="6408" width="12.375" style="4" customWidth="1"/>
    <col min="6409" max="6409" width="15.375" style="4" customWidth="1"/>
    <col min="6410" max="6410" width="9" style="4"/>
    <col min="6411" max="6411" width="12.125" style="4" customWidth="1"/>
    <col min="6412" max="6656" width="9" style="4"/>
    <col min="6657" max="6657" width="40.375" style="4" customWidth="1"/>
    <col min="6658" max="6658" width="6.375" style="4" customWidth="1"/>
    <col min="6659" max="6659" width="6.5" style="4" customWidth="1"/>
    <col min="6660" max="6660" width="13.5" style="4" customWidth="1"/>
    <col min="6661" max="6661" width="0.875" style="4" customWidth="1"/>
    <col min="6662" max="6662" width="13.5" style="4" customWidth="1"/>
    <col min="6663" max="6663" width="0.875" style="4" customWidth="1"/>
    <col min="6664" max="6664" width="12.375" style="4" customWidth="1"/>
    <col min="6665" max="6665" width="15.375" style="4" customWidth="1"/>
    <col min="6666" max="6666" width="9" style="4"/>
    <col min="6667" max="6667" width="12.125" style="4" customWidth="1"/>
    <col min="6668" max="6912" width="9" style="4"/>
    <col min="6913" max="6913" width="40.375" style="4" customWidth="1"/>
    <col min="6914" max="6914" width="6.375" style="4" customWidth="1"/>
    <col min="6915" max="6915" width="6.5" style="4" customWidth="1"/>
    <col min="6916" max="6916" width="13.5" style="4" customWidth="1"/>
    <col min="6917" max="6917" width="0.875" style="4" customWidth="1"/>
    <col min="6918" max="6918" width="13.5" style="4" customWidth="1"/>
    <col min="6919" max="6919" width="0.875" style="4" customWidth="1"/>
    <col min="6920" max="6920" width="12.375" style="4" customWidth="1"/>
    <col min="6921" max="6921" width="15.375" style="4" customWidth="1"/>
    <col min="6922" max="6922" width="9" style="4"/>
    <col min="6923" max="6923" width="12.125" style="4" customWidth="1"/>
    <col min="6924" max="7168" width="9" style="4"/>
    <col min="7169" max="7169" width="40.375" style="4" customWidth="1"/>
    <col min="7170" max="7170" width="6.375" style="4" customWidth="1"/>
    <col min="7171" max="7171" width="6.5" style="4" customWidth="1"/>
    <col min="7172" max="7172" width="13.5" style="4" customWidth="1"/>
    <col min="7173" max="7173" width="0.875" style="4" customWidth="1"/>
    <col min="7174" max="7174" width="13.5" style="4" customWidth="1"/>
    <col min="7175" max="7175" width="0.875" style="4" customWidth="1"/>
    <col min="7176" max="7176" width="12.375" style="4" customWidth="1"/>
    <col min="7177" max="7177" width="15.375" style="4" customWidth="1"/>
    <col min="7178" max="7178" width="9" style="4"/>
    <col min="7179" max="7179" width="12.125" style="4" customWidth="1"/>
    <col min="7180" max="7424" width="9" style="4"/>
    <col min="7425" max="7425" width="40.375" style="4" customWidth="1"/>
    <col min="7426" max="7426" width="6.375" style="4" customWidth="1"/>
    <col min="7427" max="7427" width="6.5" style="4" customWidth="1"/>
    <col min="7428" max="7428" width="13.5" style="4" customWidth="1"/>
    <col min="7429" max="7429" width="0.875" style="4" customWidth="1"/>
    <col min="7430" max="7430" width="13.5" style="4" customWidth="1"/>
    <col min="7431" max="7431" width="0.875" style="4" customWidth="1"/>
    <col min="7432" max="7432" width="12.375" style="4" customWidth="1"/>
    <col min="7433" max="7433" width="15.375" style="4" customWidth="1"/>
    <col min="7434" max="7434" width="9" style="4"/>
    <col min="7435" max="7435" width="12.125" style="4" customWidth="1"/>
    <col min="7436" max="7680" width="9" style="4"/>
    <col min="7681" max="7681" width="40.375" style="4" customWidth="1"/>
    <col min="7682" max="7682" width="6.375" style="4" customWidth="1"/>
    <col min="7683" max="7683" width="6.5" style="4" customWidth="1"/>
    <col min="7684" max="7684" width="13.5" style="4" customWidth="1"/>
    <col min="7685" max="7685" width="0.875" style="4" customWidth="1"/>
    <col min="7686" max="7686" width="13.5" style="4" customWidth="1"/>
    <col min="7687" max="7687" width="0.875" style="4" customWidth="1"/>
    <col min="7688" max="7688" width="12.375" style="4" customWidth="1"/>
    <col min="7689" max="7689" width="15.375" style="4" customWidth="1"/>
    <col min="7690" max="7690" width="9" style="4"/>
    <col min="7691" max="7691" width="12.125" style="4" customWidth="1"/>
    <col min="7692" max="7936" width="9" style="4"/>
    <col min="7937" max="7937" width="40.375" style="4" customWidth="1"/>
    <col min="7938" max="7938" width="6.375" style="4" customWidth="1"/>
    <col min="7939" max="7939" width="6.5" style="4" customWidth="1"/>
    <col min="7940" max="7940" width="13.5" style="4" customWidth="1"/>
    <col min="7941" max="7941" width="0.875" style="4" customWidth="1"/>
    <col min="7942" max="7942" width="13.5" style="4" customWidth="1"/>
    <col min="7943" max="7943" width="0.875" style="4" customWidth="1"/>
    <col min="7944" max="7944" width="12.375" style="4" customWidth="1"/>
    <col min="7945" max="7945" width="15.375" style="4" customWidth="1"/>
    <col min="7946" max="7946" width="9" style="4"/>
    <col min="7947" max="7947" width="12.125" style="4" customWidth="1"/>
    <col min="7948" max="8192" width="9" style="4"/>
    <col min="8193" max="8193" width="40.375" style="4" customWidth="1"/>
    <col min="8194" max="8194" width="6.375" style="4" customWidth="1"/>
    <col min="8195" max="8195" width="6.5" style="4" customWidth="1"/>
    <col min="8196" max="8196" width="13.5" style="4" customWidth="1"/>
    <col min="8197" max="8197" width="0.875" style="4" customWidth="1"/>
    <col min="8198" max="8198" width="13.5" style="4" customWidth="1"/>
    <col min="8199" max="8199" width="0.875" style="4" customWidth="1"/>
    <col min="8200" max="8200" width="12.375" style="4" customWidth="1"/>
    <col min="8201" max="8201" width="15.375" style="4" customWidth="1"/>
    <col min="8202" max="8202" width="9" style="4"/>
    <col min="8203" max="8203" width="12.125" style="4" customWidth="1"/>
    <col min="8204" max="8448" width="9" style="4"/>
    <col min="8449" max="8449" width="40.375" style="4" customWidth="1"/>
    <col min="8450" max="8450" width="6.375" style="4" customWidth="1"/>
    <col min="8451" max="8451" width="6.5" style="4" customWidth="1"/>
    <col min="8452" max="8452" width="13.5" style="4" customWidth="1"/>
    <col min="8453" max="8453" width="0.875" style="4" customWidth="1"/>
    <col min="8454" max="8454" width="13.5" style="4" customWidth="1"/>
    <col min="8455" max="8455" width="0.875" style="4" customWidth="1"/>
    <col min="8456" max="8456" width="12.375" style="4" customWidth="1"/>
    <col min="8457" max="8457" width="15.375" style="4" customWidth="1"/>
    <col min="8458" max="8458" width="9" style="4"/>
    <col min="8459" max="8459" width="12.125" style="4" customWidth="1"/>
    <col min="8460" max="8704" width="9" style="4"/>
    <col min="8705" max="8705" width="40.375" style="4" customWidth="1"/>
    <col min="8706" max="8706" width="6.375" style="4" customWidth="1"/>
    <col min="8707" max="8707" width="6.5" style="4" customWidth="1"/>
    <col min="8708" max="8708" width="13.5" style="4" customWidth="1"/>
    <col min="8709" max="8709" width="0.875" style="4" customWidth="1"/>
    <col min="8710" max="8710" width="13.5" style="4" customWidth="1"/>
    <col min="8711" max="8711" width="0.875" style="4" customWidth="1"/>
    <col min="8712" max="8712" width="12.375" style="4" customWidth="1"/>
    <col min="8713" max="8713" width="15.375" style="4" customWidth="1"/>
    <col min="8714" max="8714" width="9" style="4"/>
    <col min="8715" max="8715" width="12.125" style="4" customWidth="1"/>
    <col min="8716" max="8960" width="9" style="4"/>
    <col min="8961" max="8961" width="40.375" style="4" customWidth="1"/>
    <col min="8962" max="8962" width="6.375" style="4" customWidth="1"/>
    <col min="8963" max="8963" width="6.5" style="4" customWidth="1"/>
    <col min="8964" max="8964" width="13.5" style="4" customWidth="1"/>
    <col min="8965" max="8965" width="0.875" style="4" customWidth="1"/>
    <col min="8966" max="8966" width="13.5" style="4" customWidth="1"/>
    <col min="8967" max="8967" width="0.875" style="4" customWidth="1"/>
    <col min="8968" max="8968" width="12.375" style="4" customWidth="1"/>
    <col min="8969" max="8969" width="15.375" style="4" customWidth="1"/>
    <col min="8970" max="8970" width="9" style="4"/>
    <col min="8971" max="8971" width="12.125" style="4" customWidth="1"/>
    <col min="8972" max="9216" width="9" style="4"/>
    <col min="9217" max="9217" width="40.375" style="4" customWidth="1"/>
    <col min="9218" max="9218" width="6.375" style="4" customWidth="1"/>
    <col min="9219" max="9219" width="6.5" style="4" customWidth="1"/>
    <col min="9220" max="9220" width="13.5" style="4" customWidth="1"/>
    <col min="9221" max="9221" width="0.875" style="4" customWidth="1"/>
    <col min="9222" max="9222" width="13.5" style="4" customWidth="1"/>
    <col min="9223" max="9223" width="0.875" style="4" customWidth="1"/>
    <col min="9224" max="9224" width="12.375" style="4" customWidth="1"/>
    <col min="9225" max="9225" width="15.375" style="4" customWidth="1"/>
    <col min="9226" max="9226" width="9" style="4"/>
    <col min="9227" max="9227" width="12.125" style="4" customWidth="1"/>
    <col min="9228" max="9472" width="9" style="4"/>
    <col min="9473" max="9473" width="40.375" style="4" customWidth="1"/>
    <col min="9474" max="9474" width="6.375" style="4" customWidth="1"/>
    <col min="9475" max="9475" width="6.5" style="4" customWidth="1"/>
    <col min="9476" max="9476" width="13.5" style="4" customWidth="1"/>
    <col min="9477" max="9477" width="0.875" style="4" customWidth="1"/>
    <col min="9478" max="9478" width="13.5" style="4" customWidth="1"/>
    <col min="9479" max="9479" width="0.875" style="4" customWidth="1"/>
    <col min="9480" max="9480" width="12.375" style="4" customWidth="1"/>
    <col min="9481" max="9481" width="15.375" style="4" customWidth="1"/>
    <col min="9482" max="9482" width="9" style="4"/>
    <col min="9483" max="9483" width="12.125" style="4" customWidth="1"/>
    <col min="9484" max="9728" width="9" style="4"/>
    <col min="9729" max="9729" width="40.375" style="4" customWidth="1"/>
    <col min="9730" max="9730" width="6.375" style="4" customWidth="1"/>
    <col min="9731" max="9731" width="6.5" style="4" customWidth="1"/>
    <col min="9732" max="9732" width="13.5" style="4" customWidth="1"/>
    <col min="9733" max="9733" width="0.875" style="4" customWidth="1"/>
    <col min="9734" max="9734" width="13.5" style="4" customWidth="1"/>
    <col min="9735" max="9735" width="0.875" style="4" customWidth="1"/>
    <col min="9736" max="9736" width="12.375" style="4" customWidth="1"/>
    <col min="9737" max="9737" width="15.375" style="4" customWidth="1"/>
    <col min="9738" max="9738" width="9" style="4"/>
    <col min="9739" max="9739" width="12.125" style="4" customWidth="1"/>
    <col min="9740" max="9984" width="9" style="4"/>
    <col min="9985" max="9985" width="40.375" style="4" customWidth="1"/>
    <col min="9986" max="9986" width="6.375" style="4" customWidth="1"/>
    <col min="9987" max="9987" width="6.5" style="4" customWidth="1"/>
    <col min="9988" max="9988" width="13.5" style="4" customWidth="1"/>
    <col min="9989" max="9989" width="0.875" style="4" customWidth="1"/>
    <col min="9990" max="9990" width="13.5" style="4" customWidth="1"/>
    <col min="9991" max="9991" width="0.875" style="4" customWidth="1"/>
    <col min="9992" max="9992" width="12.375" style="4" customWidth="1"/>
    <col min="9993" max="9993" width="15.375" style="4" customWidth="1"/>
    <col min="9994" max="9994" width="9" style="4"/>
    <col min="9995" max="9995" width="12.125" style="4" customWidth="1"/>
    <col min="9996" max="10240" width="9" style="4"/>
    <col min="10241" max="10241" width="40.375" style="4" customWidth="1"/>
    <col min="10242" max="10242" width="6.375" style="4" customWidth="1"/>
    <col min="10243" max="10243" width="6.5" style="4" customWidth="1"/>
    <col min="10244" max="10244" width="13.5" style="4" customWidth="1"/>
    <col min="10245" max="10245" width="0.875" style="4" customWidth="1"/>
    <col min="10246" max="10246" width="13.5" style="4" customWidth="1"/>
    <col min="10247" max="10247" width="0.875" style="4" customWidth="1"/>
    <col min="10248" max="10248" width="12.375" style="4" customWidth="1"/>
    <col min="10249" max="10249" width="15.375" style="4" customWidth="1"/>
    <col min="10250" max="10250" width="9" style="4"/>
    <col min="10251" max="10251" width="12.125" style="4" customWidth="1"/>
    <col min="10252" max="10496" width="9" style="4"/>
    <col min="10497" max="10497" width="40.375" style="4" customWidth="1"/>
    <col min="10498" max="10498" width="6.375" style="4" customWidth="1"/>
    <col min="10499" max="10499" width="6.5" style="4" customWidth="1"/>
    <col min="10500" max="10500" width="13.5" style="4" customWidth="1"/>
    <col min="10501" max="10501" width="0.875" style="4" customWidth="1"/>
    <col min="10502" max="10502" width="13.5" style="4" customWidth="1"/>
    <col min="10503" max="10503" width="0.875" style="4" customWidth="1"/>
    <col min="10504" max="10504" width="12.375" style="4" customWidth="1"/>
    <col min="10505" max="10505" width="15.375" style="4" customWidth="1"/>
    <col min="10506" max="10506" width="9" style="4"/>
    <col min="10507" max="10507" width="12.125" style="4" customWidth="1"/>
    <col min="10508" max="10752" width="9" style="4"/>
    <col min="10753" max="10753" width="40.375" style="4" customWidth="1"/>
    <col min="10754" max="10754" width="6.375" style="4" customWidth="1"/>
    <col min="10755" max="10755" width="6.5" style="4" customWidth="1"/>
    <col min="10756" max="10756" width="13.5" style="4" customWidth="1"/>
    <col min="10757" max="10757" width="0.875" style="4" customWidth="1"/>
    <col min="10758" max="10758" width="13.5" style="4" customWidth="1"/>
    <col min="10759" max="10759" width="0.875" style="4" customWidth="1"/>
    <col min="10760" max="10760" width="12.375" style="4" customWidth="1"/>
    <col min="10761" max="10761" width="15.375" style="4" customWidth="1"/>
    <col min="10762" max="10762" width="9" style="4"/>
    <col min="10763" max="10763" width="12.125" style="4" customWidth="1"/>
    <col min="10764" max="11008" width="9" style="4"/>
    <col min="11009" max="11009" width="40.375" style="4" customWidth="1"/>
    <col min="11010" max="11010" width="6.375" style="4" customWidth="1"/>
    <col min="11011" max="11011" width="6.5" style="4" customWidth="1"/>
    <col min="11012" max="11012" width="13.5" style="4" customWidth="1"/>
    <col min="11013" max="11013" width="0.875" style="4" customWidth="1"/>
    <col min="11014" max="11014" width="13.5" style="4" customWidth="1"/>
    <col min="11015" max="11015" width="0.875" style="4" customWidth="1"/>
    <col min="11016" max="11016" width="12.375" style="4" customWidth="1"/>
    <col min="11017" max="11017" width="15.375" style="4" customWidth="1"/>
    <col min="11018" max="11018" width="9" style="4"/>
    <col min="11019" max="11019" width="12.125" style="4" customWidth="1"/>
    <col min="11020" max="11264" width="9" style="4"/>
    <col min="11265" max="11265" width="40.375" style="4" customWidth="1"/>
    <col min="11266" max="11266" width="6.375" style="4" customWidth="1"/>
    <col min="11267" max="11267" width="6.5" style="4" customWidth="1"/>
    <col min="11268" max="11268" width="13.5" style="4" customWidth="1"/>
    <col min="11269" max="11269" width="0.875" style="4" customWidth="1"/>
    <col min="11270" max="11270" width="13.5" style="4" customWidth="1"/>
    <col min="11271" max="11271" width="0.875" style="4" customWidth="1"/>
    <col min="11272" max="11272" width="12.375" style="4" customWidth="1"/>
    <col min="11273" max="11273" width="15.375" style="4" customWidth="1"/>
    <col min="11274" max="11274" width="9" style="4"/>
    <col min="11275" max="11275" width="12.125" style="4" customWidth="1"/>
    <col min="11276" max="11520" width="9" style="4"/>
    <col min="11521" max="11521" width="40.375" style="4" customWidth="1"/>
    <col min="11522" max="11522" width="6.375" style="4" customWidth="1"/>
    <col min="11523" max="11523" width="6.5" style="4" customWidth="1"/>
    <col min="11524" max="11524" width="13.5" style="4" customWidth="1"/>
    <col min="11525" max="11525" width="0.875" style="4" customWidth="1"/>
    <col min="11526" max="11526" width="13.5" style="4" customWidth="1"/>
    <col min="11527" max="11527" width="0.875" style="4" customWidth="1"/>
    <col min="11528" max="11528" width="12.375" style="4" customWidth="1"/>
    <col min="11529" max="11529" width="15.375" style="4" customWidth="1"/>
    <col min="11530" max="11530" width="9" style="4"/>
    <col min="11531" max="11531" width="12.125" style="4" customWidth="1"/>
    <col min="11532" max="11776" width="9" style="4"/>
    <col min="11777" max="11777" width="40.375" style="4" customWidth="1"/>
    <col min="11778" max="11778" width="6.375" style="4" customWidth="1"/>
    <col min="11779" max="11779" width="6.5" style="4" customWidth="1"/>
    <col min="11780" max="11780" width="13.5" style="4" customWidth="1"/>
    <col min="11781" max="11781" width="0.875" style="4" customWidth="1"/>
    <col min="11782" max="11782" width="13.5" style="4" customWidth="1"/>
    <col min="11783" max="11783" width="0.875" style="4" customWidth="1"/>
    <col min="11784" max="11784" width="12.375" style="4" customWidth="1"/>
    <col min="11785" max="11785" width="15.375" style="4" customWidth="1"/>
    <col min="11786" max="11786" width="9" style="4"/>
    <col min="11787" max="11787" width="12.125" style="4" customWidth="1"/>
    <col min="11788" max="12032" width="9" style="4"/>
    <col min="12033" max="12033" width="40.375" style="4" customWidth="1"/>
    <col min="12034" max="12034" width="6.375" style="4" customWidth="1"/>
    <col min="12035" max="12035" width="6.5" style="4" customWidth="1"/>
    <col min="12036" max="12036" width="13.5" style="4" customWidth="1"/>
    <col min="12037" max="12037" width="0.875" style="4" customWidth="1"/>
    <col min="12038" max="12038" width="13.5" style="4" customWidth="1"/>
    <col min="12039" max="12039" width="0.875" style="4" customWidth="1"/>
    <col min="12040" max="12040" width="12.375" style="4" customWidth="1"/>
    <col min="12041" max="12041" width="15.375" style="4" customWidth="1"/>
    <col min="12042" max="12042" width="9" style="4"/>
    <col min="12043" max="12043" width="12.125" style="4" customWidth="1"/>
    <col min="12044" max="12288" width="9" style="4"/>
    <col min="12289" max="12289" width="40.375" style="4" customWidth="1"/>
    <col min="12290" max="12290" width="6.375" style="4" customWidth="1"/>
    <col min="12291" max="12291" width="6.5" style="4" customWidth="1"/>
    <col min="12292" max="12292" width="13.5" style="4" customWidth="1"/>
    <col min="12293" max="12293" width="0.875" style="4" customWidth="1"/>
    <col min="12294" max="12294" width="13.5" style="4" customWidth="1"/>
    <col min="12295" max="12295" width="0.875" style="4" customWidth="1"/>
    <col min="12296" max="12296" width="12.375" style="4" customWidth="1"/>
    <col min="12297" max="12297" width="15.375" style="4" customWidth="1"/>
    <col min="12298" max="12298" width="9" style="4"/>
    <col min="12299" max="12299" width="12.125" style="4" customWidth="1"/>
    <col min="12300" max="12544" width="9" style="4"/>
    <col min="12545" max="12545" width="40.375" style="4" customWidth="1"/>
    <col min="12546" max="12546" width="6.375" style="4" customWidth="1"/>
    <col min="12547" max="12547" width="6.5" style="4" customWidth="1"/>
    <col min="12548" max="12548" width="13.5" style="4" customWidth="1"/>
    <col min="12549" max="12549" width="0.875" style="4" customWidth="1"/>
    <col min="12550" max="12550" width="13.5" style="4" customWidth="1"/>
    <col min="12551" max="12551" width="0.875" style="4" customWidth="1"/>
    <col min="12552" max="12552" width="12.375" style="4" customWidth="1"/>
    <col min="12553" max="12553" width="15.375" style="4" customWidth="1"/>
    <col min="12554" max="12554" width="9" style="4"/>
    <col min="12555" max="12555" width="12.125" style="4" customWidth="1"/>
    <col min="12556" max="12800" width="9" style="4"/>
    <col min="12801" max="12801" width="40.375" style="4" customWidth="1"/>
    <col min="12802" max="12802" width="6.375" style="4" customWidth="1"/>
    <col min="12803" max="12803" width="6.5" style="4" customWidth="1"/>
    <col min="12804" max="12804" width="13.5" style="4" customWidth="1"/>
    <col min="12805" max="12805" width="0.875" style="4" customWidth="1"/>
    <col min="12806" max="12806" width="13.5" style="4" customWidth="1"/>
    <col min="12807" max="12807" width="0.875" style="4" customWidth="1"/>
    <col min="12808" max="12808" width="12.375" style="4" customWidth="1"/>
    <col min="12809" max="12809" width="15.375" style="4" customWidth="1"/>
    <col min="12810" max="12810" width="9" style="4"/>
    <col min="12811" max="12811" width="12.125" style="4" customWidth="1"/>
    <col min="12812" max="13056" width="9" style="4"/>
    <col min="13057" max="13057" width="40.375" style="4" customWidth="1"/>
    <col min="13058" max="13058" width="6.375" style="4" customWidth="1"/>
    <col min="13059" max="13059" width="6.5" style="4" customWidth="1"/>
    <col min="13060" max="13060" width="13.5" style="4" customWidth="1"/>
    <col min="13061" max="13061" width="0.875" style="4" customWidth="1"/>
    <col min="13062" max="13062" width="13.5" style="4" customWidth="1"/>
    <col min="13063" max="13063" width="0.875" style="4" customWidth="1"/>
    <col min="13064" max="13064" width="12.375" style="4" customWidth="1"/>
    <col min="13065" max="13065" width="15.375" style="4" customWidth="1"/>
    <col min="13066" max="13066" width="9" style="4"/>
    <col min="13067" max="13067" width="12.125" style="4" customWidth="1"/>
    <col min="13068" max="13312" width="9" style="4"/>
    <col min="13313" max="13313" width="40.375" style="4" customWidth="1"/>
    <col min="13314" max="13314" width="6.375" style="4" customWidth="1"/>
    <col min="13315" max="13315" width="6.5" style="4" customWidth="1"/>
    <col min="13316" max="13316" width="13.5" style="4" customWidth="1"/>
    <col min="13317" max="13317" width="0.875" style="4" customWidth="1"/>
    <col min="13318" max="13318" width="13.5" style="4" customWidth="1"/>
    <col min="13319" max="13319" width="0.875" style="4" customWidth="1"/>
    <col min="13320" max="13320" width="12.375" style="4" customWidth="1"/>
    <col min="13321" max="13321" width="15.375" style="4" customWidth="1"/>
    <col min="13322" max="13322" width="9" style="4"/>
    <col min="13323" max="13323" width="12.125" style="4" customWidth="1"/>
    <col min="13324" max="13568" width="9" style="4"/>
    <col min="13569" max="13569" width="40.375" style="4" customWidth="1"/>
    <col min="13570" max="13570" width="6.375" style="4" customWidth="1"/>
    <col min="13571" max="13571" width="6.5" style="4" customWidth="1"/>
    <col min="13572" max="13572" width="13.5" style="4" customWidth="1"/>
    <col min="13573" max="13573" width="0.875" style="4" customWidth="1"/>
    <col min="13574" max="13574" width="13.5" style="4" customWidth="1"/>
    <col min="13575" max="13575" width="0.875" style="4" customWidth="1"/>
    <col min="13576" max="13576" width="12.375" style="4" customWidth="1"/>
    <col min="13577" max="13577" width="15.375" style="4" customWidth="1"/>
    <col min="13578" max="13578" width="9" style="4"/>
    <col min="13579" max="13579" width="12.125" style="4" customWidth="1"/>
    <col min="13580" max="13824" width="9" style="4"/>
    <col min="13825" max="13825" width="40.375" style="4" customWidth="1"/>
    <col min="13826" max="13826" width="6.375" style="4" customWidth="1"/>
    <col min="13827" max="13827" width="6.5" style="4" customWidth="1"/>
    <col min="13828" max="13828" width="13.5" style="4" customWidth="1"/>
    <col min="13829" max="13829" width="0.875" style="4" customWidth="1"/>
    <col min="13830" max="13830" width="13.5" style="4" customWidth="1"/>
    <col min="13831" max="13831" width="0.875" style="4" customWidth="1"/>
    <col min="13832" max="13832" width="12.375" style="4" customWidth="1"/>
    <col min="13833" max="13833" width="15.375" style="4" customWidth="1"/>
    <col min="13834" max="13834" width="9" style="4"/>
    <col min="13835" max="13835" width="12.125" style="4" customWidth="1"/>
    <col min="13836" max="14080" width="9" style="4"/>
    <col min="14081" max="14081" width="40.375" style="4" customWidth="1"/>
    <col min="14082" max="14082" width="6.375" style="4" customWidth="1"/>
    <col min="14083" max="14083" width="6.5" style="4" customWidth="1"/>
    <col min="14084" max="14084" width="13.5" style="4" customWidth="1"/>
    <col min="14085" max="14085" width="0.875" style="4" customWidth="1"/>
    <col min="14086" max="14086" width="13.5" style="4" customWidth="1"/>
    <col min="14087" max="14087" width="0.875" style="4" customWidth="1"/>
    <col min="14088" max="14088" width="12.375" style="4" customWidth="1"/>
    <col min="14089" max="14089" width="15.375" style="4" customWidth="1"/>
    <col min="14090" max="14090" width="9" style="4"/>
    <col min="14091" max="14091" width="12.125" style="4" customWidth="1"/>
    <col min="14092" max="14336" width="9" style="4"/>
    <col min="14337" max="14337" width="40.375" style="4" customWidth="1"/>
    <col min="14338" max="14338" width="6.375" style="4" customWidth="1"/>
    <col min="14339" max="14339" width="6.5" style="4" customWidth="1"/>
    <col min="14340" max="14340" width="13.5" style="4" customWidth="1"/>
    <col min="14341" max="14341" width="0.875" style="4" customWidth="1"/>
    <col min="14342" max="14342" width="13.5" style="4" customWidth="1"/>
    <col min="14343" max="14343" width="0.875" style="4" customWidth="1"/>
    <col min="14344" max="14344" width="12.375" style="4" customWidth="1"/>
    <col min="14345" max="14345" width="15.375" style="4" customWidth="1"/>
    <col min="14346" max="14346" width="9" style="4"/>
    <col min="14347" max="14347" width="12.125" style="4" customWidth="1"/>
    <col min="14348" max="14592" width="9" style="4"/>
    <col min="14593" max="14593" width="40.375" style="4" customWidth="1"/>
    <col min="14594" max="14594" width="6.375" style="4" customWidth="1"/>
    <col min="14595" max="14595" width="6.5" style="4" customWidth="1"/>
    <col min="14596" max="14596" width="13.5" style="4" customWidth="1"/>
    <col min="14597" max="14597" width="0.875" style="4" customWidth="1"/>
    <col min="14598" max="14598" width="13.5" style="4" customWidth="1"/>
    <col min="14599" max="14599" width="0.875" style="4" customWidth="1"/>
    <col min="14600" max="14600" width="12.375" style="4" customWidth="1"/>
    <col min="14601" max="14601" width="15.375" style="4" customWidth="1"/>
    <col min="14602" max="14602" width="9" style="4"/>
    <col min="14603" max="14603" width="12.125" style="4" customWidth="1"/>
    <col min="14604" max="14848" width="9" style="4"/>
    <col min="14849" max="14849" width="40.375" style="4" customWidth="1"/>
    <col min="14850" max="14850" width="6.375" style="4" customWidth="1"/>
    <col min="14851" max="14851" width="6.5" style="4" customWidth="1"/>
    <col min="14852" max="14852" width="13.5" style="4" customWidth="1"/>
    <col min="14853" max="14853" width="0.875" style="4" customWidth="1"/>
    <col min="14854" max="14854" width="13.5" style="4" customWidth="1"/>
    <col min="14855" max="14855" width="0.875" style="4" customWidth="1"/>
    <col min="14856" max="14856" width="12.375" style="4" customWidth="1"/>
    <col min="14857" max="14857" width="15.375" style="4" customWidth="1"/>
    <col min="14858" max="14858" width="9" style="4"/>
    <col min="14859" max="14859" width="12.125" style="4" customWidth="1"/>
    <col min="14860" max="15104" width="9" style="4"/>
    <col min="15105" max="15105" width="40.375" style="4" customWidth="1"/>
    <col min="15106" max="15106" width="6.375" style="4" customWidth="1"/>
    <col min="15107" max="15107" width="6.5" style="4" customWidth="1"/>
    <col min="15108" max="15108" width="13.5" style="4" customWidth="1"/>
    <col min="15109" max="15109" width="0.875" style="4" customWidth="1"/>
    <col min="15110" max="15110" width="13.5" style="4" customWidth="1"/>
    <col min="15111" max="15111" width="0.875" style="4" customWidth="1"/>
    <col min="15112" max="15112" width="12.375" style="4" customWidth="1"/>
    <col min="15113" max="15113" width="15.375" style="4" customWidth="1"/>
    <col min="15114" max="15114" width="9" style="4"/>
    <col min="15115" max="15115" width="12.125" style="4" customWidth="1"/>
    <col min="15116" max="15360" width="9" style="4"/>
    <col min="15361" max="15361" width="40.375" style="4" customWidth="1"/>
    <col min="15362" max="15362" width="6.375" style="4" customWidth="1"/>
    <col min="15363" max="15363" width="6.5" style="4" customWidth="1"/>
    <col min="15364" max="15364" width="13.5" style="4" customWidth="1"/>
    <col min="15365" max="15365" width="0.875" style="4" customWidth="1"/>
    <col min="15366" max="15366" width="13.5" style="4" customWidth="1"/>
    <col min="15367" max="15367" width="0.875" style="4" customWidth="1"/>
    <col min="15368" max="15368" width="12.375" style="4" customWidth="1"/>
    <col min="15369" max="15369" width="15.375" style="4" customWidth="1"/>
    <col min="15370" max="15370" width="9" style="4"/>
    <col min="15371" max="15371" width="12.125" style="4" customWidth="1"/>
    <col min="15372" max="15616" width="9" style="4"/>
    <col min="15617" max="15617" width="40.375" style="4" customWidth="1"/>
    <col min="15618" max="15618" width="6.375" style="4" customWidth="1"/>
    <col min="15619" max="15619" width="6.5" style="4" customWidth="1"/>
    <col min="15620" max="15620" width="13.5" style="4" customWidth="1"/>
    <col min="15621" max="15621" width="0.875" style="4" customWidth="1"/>
    <col min="15622" max="15622" width="13.5" style="4" customWidth="1"/>
    <col min="15623" max="15623" width="0.875" style="4" customWidth="1"/>
    <col min="15624" max="15624" width="12.375" style="4" customWidth="1"/>
    <col min="15625" max="15625" width="15.375" style="4" customWidth="1"/>
    <col min="15626" max="15626" width="9" style="4"/>
    <col min="15627" max="15627" width="12.125" style="4" customWidth="1"/>
    <col min="15628" max="15872" width="9" style="4"/>
    <col min="15873" max="15873" width="40.375" style="4" customWidth="1"/>
    <col min="15874" max="15874" width="6.375" style="4" customWidth="1"/>
    <col min="15875" max="15875" width="6.5" style="4" customWidth="1"/>
    <col min="15876" max="15876" width="13.5" style="4" customWidth="1"/>
    <col min="15877" max="15877" width="0.875" style="4" customWidth="1"/>
    <col min="15878" max="15878" width="13.5" style="4" customWidth="1"/>
    <col min="15879" max="15879" width="0.875" style="4" customWidth="1"/>
    <col min="15880" max="15880" width="12.375" style="4" customWidth="1"/>
    <col min="15881" max="15881" width="15.375" style="4" customWidth="1"/>
    <col min="15882" max="15882" width="9" style="4"/>
    <col min="15883" max="15883" width="12.125" style="4" customWidth="1"/>
    <col min="15884" max="16128" width="9" style="4"/>
    <col min="16129" max="16129" width="40.375" style="4" customWidth="1"/>
    <col min="16130" max="16130" width="6.375" style="4" customWidth="1"/>
    <col min="16131" max="16131" width="6.5" style="4" customWidth="1"/>
    <col min="16132" max="16132" width="13.5" style="4" customWidth="1"/>
    <col min="16133" max="16133" width="0.875" style="4" customWidth="1"/>
    <col min="16134" max="16134" width="13.5" style="4" customWidth="1"/>
    <col min="16135" max="16135" width="0.875" style="4" customWidth="1"/>
    <col min="16136" max="16136" width="12.375" style="4" customWidth="1"/>
    <col min="16137" max="16137" width="15.375" style="4" customWidth="1"/>
    <col min="16138" max="16138" width="9" style="4"/>
    <col min="16139" max="16139" width="12.125" style="4" customWidth="1"/>
    <col min="16140" max="16384" width="9" style="4"/>
  </cols>
  <sheetData>
    <row r="1" spans="1:8" ht="21.95" customHeight="1" x14ac:dyDescent="0.2">
      <c r="A1" s="147" t="s">
        <v>0</v>
      </c>
      <c r="B1" s="147"/>
      <c r="C1" s="147"/>
      <c r="D1" s="147"/>
      <c r="E1" s="147"/>
      <c r="F1" s="147"/>
    </row>
    <row r="2" spans="1:8" ht="21.95" customHeight="1" x14ac:dyDescent="0.2">
      <c r="A2" s="147" t="s">
        <v>119</v>
      </c>
      <c r="B2" s="147"/>
      <c r="C2" s="147"/>
      <c r="D2" s="147"/>
      <c r="E2" s="147"/>
      <c r="F2" s="147"/>
    </row>
    <row r="3" spans="1:8" ht="21.95" customHeight="1" x14ac:dyDescent="0.2">
      <c r="A3" s="148" t="s">
        <v>49</v>
      </c>
      <c r="B3" s="148"/>
      <c r="C3" s="148"/>
      <c r="D3" s="148"/>
      <c r="E3" s="148"/>
      <c r="F3" s="148"/>
    </row>
    <row r="4" spans="1:8" ht="7.7" customHeight="1" x14ac:dyDescent="0.2">
      <c r="A4" s="117"/>
      <c r="B4" s="117"/>
      <c r="C4" s="117"/>
      <c r="D4" s="117"/>
      <c r="E4" s="117"/>
      <c r="F4" s="117"/>
    </row>
    <row r="5" spans="1:8" ht="21.95" customHeight="1" x14ac:dyDescent="0.2">
      <c r="D5" s="143" t="s">
        <v>50</v>
      </c>
      <c r="E5" s="143"/>
      <c r="F5" s="143"/>
    </row>
    <row r="6" spans="1:8" ht="21.95" customHeight="1" x14ac:dyDescent="0.2">
      <c r="B6" s="30"/>
      <c r="C6" s="30"/>
      <c r="D6" s="118">
        <v>2025</v>
      </c>
      <c r="E6" s="47"/>
      <c r="F6" s="118">
        <v>2024</v>
      </c>
    </row>
    <row r="7" spans="1:8" ht="21.95" customHeight="1" x14ac:dyDescent="0.2">
      <c r="A7" s="119" t="s">
        <v>120</v>
      </c>
      <c r="H7" s="45"/>
    </row>
    <row r="8" spans="1:8" ht="21.95" customHeight="1" x14ac:dyDescent="0.2">
      <c r="A8" s="4" t="s">
        <v>121</v>
      </c>
      <c r="B8" s="120"/>
      <c r="C8" s="120"/>
      <c r="D8" s="121">
        <v>114836538</v>
      </c>
      <c r="E8" s="122"/>
      <c r="F8" s="121">
        <v>85697165</v>
      </c>
    </row>
    <row r="9" spans="1:8" s="16" customFormat="1" ht="21.95" customHeight="1" x14ac:dyDescent="0.2">
      <c r="A9" s="4" t="s">
        <v>122</v>
      </c>
      <c r="B9" s="120"/>
      <c r="C9" s="120"/>
      <c r="D9" s="121"/>
      <c r="F9" s="121"/>
      <c r="G9" s="4"/>
    </row>
    <row r="10" spans="1:8" s="16" customFormat="1" ht="21.95" customHeight="1" x14ac:dyDescent="0.2">
      <c r="A10" s="4" t="s">
        <v>123</v>
      </c>
      <c r="B10" s="120"/>
      <c r="C10" s="120"/>
      <c r="D10" s="121">
        <v>-14414154</v>
      </c>
      <c r="E10" s="123"/>
      <c r="F10" s="121">
        <v>-5885972</v>
      </c>
      <c r="G10" s="4"/>
    </row>
    <row r="11" spans="1:8" s="16" customFormat="1" ht="21.95" customHeight="1" x14ac:dyDescent="0.2">
      <c r="A11" s="4" t="s">
        <v>124</v>
      </c>
      <c r="B11" s="120"/>
      <c r="C11" s="120"/>
      <c r="D11" s="121">
        <v>5060085</v>
      </c>
      <c r="E11" s="123"/>
      <c r="F11" s="121">
        <v>688658</v>
      </c>
      <c r="G11" s="4"/>
    </row>
    <row r="12" spans="1:8" s="16" customFormat="1" ht="21.95" customHeight="1" x14ac:dyDescent="0.2">
      <c r="A12" s="4" t="s">
        <v>125</v>
      </c>
      <c r="B12" s="120"/>
      <c r="C12" s="120"/>
      <c r="D12" s="121">
        <v>-34757134</v>
      </c>
      <c r="E12" s="122"/>
      <c r="F12" s="121">
        <v>-22208778</v>
      </c>
      <c r="G12" s="4"/>
    </row>
    <row r="13" spans="1:8" s="16" customFormat="1" ht="21.95" customHeight="1" x14ac:dyDescent="0.2">
      <c r="A13" s="4" t="s">
        <v>126</v>
      </c>
      <c r="B13" s="120"/>
      <c r="C13" s="120"/>
      <c r="D13" s="121">
        <v>-56695026</v>
      </c>
      <c r="E13" s="122"/>
      <c r="F13" s="121">
        <v>-35460716</v>
      </c>
      <c r="G13" s="4"/>
    </row>
    <row r="14" spans="1:8" s="16" customFormat="1" ht="21.95" customHeight="1" x14ac:dyDescent="0.2">
      <c r="A14" s="4" t="s">
        <v>127</v>
      </c>
      <c r="B14" s="120"/>
      <c r="C14" s="120"/>
      <c r="D14" s="121">
        <v>3296820</v>
      </c>
      <c r="E14" s="123"/>
      <c r="F14" s="121">
        <v>3386395</v>
      </c>
      <c r="G14" s="4"/>
    </row>
    <row r="15" spans="1:8" s="16" customFormat="1" ht="21.95" customHeight="1" x14ac:dyDescent="0.2">
      <c r="A15" s="4" t="s">
        <v>67</v>
      </c>
      <c r="B15" s="120"/>
      <c r="C15" s="120"/>
      <c r="D15" s="121">
        <v>782189</v>
      </c>
      <c r="E15" s="123"/>
      <c r="F15" s="121">
        <v>400673</v>
      </c>
      <c r="G15" s="4"/>
    </row>
    <row r="16" spans="1:8" s="16" customFormat="1" ht="21.95" customHeight="1" x14ac:dyDescent="0.2">
      <c r="A16" s="4" t="s">
        <v>65</v>
      </c>
      <c r="B16" s="120"/>
      <c r="C16" s="120"/>
      <c r="D16" s="121">
        <v>-302440</v>
      </c>
      <c r="E16" s="123"/>
      <c r="F16" s="121">
        <v>-9492783</v>
      </c>
      <c r="G16" s="4"/>
    </row>
    <row r="17" spans="1:10" ht="21.95" customHeight="1" x14ac:dyDescent="0.45">
      <c r="A17" s="4" t="s">
        <v>128</v>
      </c>
      <c r="B17" s="120"/>
      <c r="C17" s="120"/>
      <c r="D17" s="20">
        <v>-172329</v>
      </c>
      <c r="E17" s="122"/>
      <c r="F17" s="121">
        <v>-252149</v>
      </c>
    </row>
    <row r="18" spans="1:10" ht="21.95" customHeight="1" x14ac:dyDescent="0.2">
      <c r="A18" s="4" t="s">
        <v>129</v>
      </c>
      <c r="B18" s="120"/>
      <c r="C18" s="120"/>
      <c r="D18" s="121">
        <v>85470652</v>
      </c>
      <c r="E18" s="122"/>
      <c r="F18" s="121">
        <v>60406630</v>
      </c>
    </row>
    <row r="19" spans="1:10" ht="21.95" customHeight="1" x14ac:dyDescent="0.2">
      <c r="A19" s="4" t="s">
        <v>130</v>
      </c>
      <c r="B19" s="120"/>
      <c r="C19" s="120"/>
      <c r="D19" s="121">
        <v>-99091087</v>
      </c>
      <c r="E19" s="122"/>
      <c r="F19" s="121">
        <v>-65300000</v>
      </c>
      <c r="J19" s="124"/>
    </row>
    <row r="20" spans="1:10" s="7" customFormat="1" ht="21.95" customHeight="1" x14ac:dyDescent="0.2">
      <c r="A20" s="7" t="s">
        <v>131</v>
      </c>
      <c r="B20" s="125"/>
      <c r="C20" s="125"/>
      <c r="D20" s="126">
        <f>SUM(D8:D19)</f>
        <v>4014114</v>
      </c>
      <c r="E20" s="22"/>
      <c r="F20" s="126">
        <f>SUM(F8:F19)</f>
        <v>11979123</v>
      </c>
      <c r="H20" s="22"/>
      <c r="I20" s="22"/>
      <c r="J20" s="22"/>
    </row>
    <row r="21" spans="1:10" ht="21.95" hidden="1" customHeight="1" x14ac:dyDescent="0.2">
      <c r="A21" s="4" t="s">
        <v>132</v>
      </c>
      <c r="B21" s="127"/>
      <c r="C21" s="127"/>
      <c r="D21" s="122"/>
      <c r="E21" s="16"/>
      <c r="F21" s="122"/>
    </row>
    <row r="22" spans="1:10" ht="21.95" hidden="1" customHeight="1" x14ac:dyDescent="0.2">
      <c r="A22" s="4" t="s">
        <v>133</v>
      </c>
      <c r="B22" s="127"/>
      <c r="C22" s="127"/>
      <c r="D22" s="122"/>
      <c r="E22" s="16"/>
      <c r="F22" s="122"/>
    </row>
    <row r="23" spans="1:10" ht="21.95" hidden="1" customHeight="1" x14ac:dyDescent="0.2">
      <c r="A23" s="4" t="s">
        <v>134</v>
      </c>
      <c r="B23" s="120"/>
      <c r="C23" s="120"/>
      <c r="D23" s="122"/>
      <c r="E23" s="16"/>
      <c r="F23" s="122"/>
    </row>
    <row r="24" spans="1:10" ht="21.95" hidden="1" customHeight="1" x14ac:dyDescent="0.2">
      <c r="A24" s="4" t="s">
        <v>135</v>
      </c>
      <c r="B24" s="127"/>
      <c r="C24" s="127"/>
      <c r="D24" s="128"/>
      <c r="E24" s="16"/>
      <c r="F24" s="128"/>
    </row>
    <row r="25" spans="1:10" ht="21.95" hidden="1" customHeight="1" x14ac:dyDescent="0.2">
      <c r="A25" s="4" t="s">
        <v>132</v>
      </c>
      <c r="B25" s="127"/>
      <c r="C25" s="127"/>
      <c r="D25" s="122"/>
      <c r="E25" s="16"/>
      <c r="F25" s="122"/>
    </row>
    <row r="26" spans="1:10" ht="8.4499999999999993" customHeight="1" x14ac:dyDescent="0.2">
      <c r="B26" s="127"/>
      <c r="C26" s="127"/>
      <c r="D26" s="122"/>
      <c r="E26" s="16"/>
      <c r="F26" s="122"/>
    </row>
    <row r="27" spans="1:10" ht="21.95" customHeight="1" x14ac:dyDescent="0.2">
      <c r="A27" s="7" t="s">
        <v>136</v>
      </c>
      <c r="B27" s="120"/>
      <c r="C27" s="120"/>
      <c r="D27" s="123"/>
      <c r="E27" s="123"/>
      <c r="F27" s="123"/>
    </row>
    <row r="28" spans="1:10" ht="21.95" customHeight="1" x14ac:dyDescent="0.2">
      <c r="A28" s="93" t="s">
        <v>137</v>
      </c>
      <c r="B28" s="127"/>
      <c r="C28" s="127"/>
      <c r="D28" s="121">
        <v>-86215</v>
      </c>
      <c r="E28" s="123"/>
      <c r="F28" s="121">
        <v>-605971</v>
      </c>
      <c r="I28" s="129"/>
    </row>
    <row r="29" spans="1:10" ht="21.95" hidden="1" customHeight="1" x14ac:dyDescent="0.2">
      <c r="A29" s="38" t="s">
        <v>138</v>
      </c>
      <c r="B29" s="127"/>
      <c r="C29" s="127"/>
      <c r="D29" s="121"/>
      <c r="E29" s="123"/>
      <c r="F29" s="121"/>
      <c r="I29" s="129"/>
    </row>
    <row r="30" spans="1:10" s="7" customFormat="1" ht="21.95" customHeight="1" x14ac:dyDescent="0.45">
      <c r="A30" s="7" t="s">
        <v>139</v>
      </c>
      <c r="B30" s="125"/>
      <c r="C30" s="125"/>
      <c r="D30" s="130">
        <f>SUM(D28:D29)</f>
        <v>-86215</v>
      </c>
      <c r="E30" s="131"/>
      <c r="F30" s="130">
        <f>SUM(F28:F29)</f>
        <v>-605971</v>
      </c>
      <c r="H30" s="22"/>
      <c r="I30" s="132"/>
      <c r="J30" s="22"/>
    </row>
    <row r="31" spans="1:10" ht="8.4499999999999993" hidden="1" customHeight="1" x14ac:dyDescent="0.2">
      <c r="B31" s="127"/>
      <c r="C31" s="127"/>
      <c r="D31" s="122"/>
      <c r="E31" s="16"/>
      <c r="F31" s="122"/>
    </row>
    <row r="32" spans="1:10" ht="21.95" hidden="1" customHeight="1" x14ac:dyDescent="0.2">
      <c r="A32" s="133" t="s">
        <v>140</v>
      </c>
      <c r="B32" s="120"/>
      <c r="C32" s="120"/>
      <c r="D32" s="134"/>
      <c r="E32" s="123"/>
      <c r="F32" s="134"/>
    </row>
    <row r="33" spans="1:10" s="7" customFormat="1" ht="21.95" hidden="1" customHeight="1" x14ac:dyDescent="0.45">
      <c r="A33" s="133" t="s">
        <v>141</v>
      </c>
      <c r="B33" s="125"/>
      <c r="C33" s="125"/>
      <c r="D33" s="135"/>
      <c r="E33" s="131"/>
      <c r="F33" s="135"/>
      <c r="H33" s="22"/>
      <c r="I33" s="132"/>
      <c r="J33" s="22"/>
    </row>
    <row r="34" spans="1:10" ht="8.4499999999999993" customHeight="1" x14ac:dyDescent="0.2">
      <c r="B34" s="127"/>
      <c r="C34" s="127"/>
      <c r="D34" s="136"/>
      <c r="E34" s="123"/>
      <c r="F34" s="136"/>
    </row>
    <row r="35" spans="1:10" s="7" customFormat="1" ht="21.95" customHeight="1" x14ac:dyDescent="0.2">
      <c r="A35" s="7" t="s">
        <v>142</v>
      </c>
      <c r="D35" s="137">
        <f>D20+D30+D33</f>
        <v>3927899</v>
      </c>
      <c r="E35" s="22"/>
      <c r="F35" s="137">
        <f>F20+F30+F33</f>
        <v>11373152</v>
      </c>
      <c r="H35" s="22"/>
      <c r="I35" s="22"/>
      <c r="J35" s="22"/>
    </row>
    <row r="36" spans="1:10" x14ac:dyDescent="0.2">
      <c r="A36" s="4" t="s">
        <v>143</v>
      </c>
      <c r="D36" s="138">
        <v>85976143</v>
      </c>
      <c r="E36" s="122"/>
      <c r="F36" s="138">
        <v>38418107</v>
      </c>
    </row>
    <row r="37" spans="1:10" s="7" customFormat="1" ht="21.75" thickBot="1" x14ac:dyDescent="0.25">
      <c r="A37" s="7" t="s">
        <v>144</v>
      </c>
      <c r="D37" s="139">
        <f>SUM(D35:D36)</f>
        <v>89904042</v>
      </c>
      <c r="E37" s="22"/>
      <c r="F37" s="139">
        <f>SUM(F35:F36)</f>
        <v>49791259</v>
      </c>
      <c r="H37" s="22"/>
      <c r="I37" s="22"/>
      <c r="J37" s="22"/>
    </row>
    <row r="38" spans="1:10" ht="21.95" customHeight="1" thickTop="1" x14ac:dyDescent="0.2"/>
    <row r="39" spans="1:10" ht="21.95" customHeight="1" x14ac:dyDescent="0.2">
      <c r="A39" s="140"/>
    </row>
    <row r="40" spans="1:10" ht="21.95" customHeight="1" x14ac:dyDescent="0.2">
      <c r="A40" s="140"/>
      <c r="D40" s="39"/>
    </row>
    <row r="41" spans="1:10" ht="21.95" customHeight="1" x14ac:dyDescent="0.2"/>
    <row r="42" spans="1:10" ht="21.95" customHeight="1" x14ac:dyDescent="0.2"/>
    <row r="43" spans="1:10" ht="21.95" customHeight="1" x14ac:dyDescent="0.2">
      <c r="D43" s="16"/>
      <c r="F43" s="16"/>
    </row>
    <row r="44" spans="1:10" ht="21.95" customHeight="1" x14ac:dyDescent="0.2"/>
    <row r="45" spans="1:10" ht="21.95" customHeight="1" x14ac:dyDescent="0.2"/>
    <row r="46" spans="1:10" ht="21.95" customHeight="1" x14ac:dyDescent="0.2"/>
    <row r="47" spans="1:10" ht="21.95" customHeight="1" x14ac:dyDescent="0.2"/>
    <row r="48" spans="1:10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  <row r="53" ht="21.95" customHeight="1" x14ac:dyDescent="0.2"/>
    <row r="54" ht="21.95" customHeight="1" x14ac:dyDescent="0.2"/>
    <row r="55" ht="21.95" customHeight="1" x14ac:dyDescent="0.2"/>
    <row r="56" ht="21.95" customHeight="1" x14ac:dyDescent="0.2"/>
    <row r="57" ht="21.95" customHeight="1" x14ac:dyDescent="0.2"/>
    <row r="58" ht="21.95" customHeight="1" x14ac:dyDescent="0.2"/>
    <row r="59" ht="21.95" customHeight="1" x14ac:dyDescent="0.2"/>
    <row r="60" ht="21.95" customHeight="1" x14ac:dyDescent="0.2"/>
    <row r="61" ht="21.95" customHeight="1" x14ac:dyDescent="0.2"/>
    <row r="62" ht="21.95" customHeight="1" x14ac:dyDescent="0.2"/>
    <row r="63" ht="21.95" customHeight="1" x14ac:dyDescent="0.2"/>
    <row r="64" ht="21.95" customHeight="1" x14ac:dyDescent="0.2"/>
    <row r="65" ht="21.95" customHeight="1" x14ac:dyDescent="0.2"/>
    <row r="66" ht="21.95" customHeight="1" x14ac:dyDescent="0.2"/>
    <row r="67" ht="21.95" customHeight="1" x14ac:dyDescent="0.2"/>
    <row r="68" ht="21.95" customHeight="1" x14ac:dyDescent="0.2"/>
    <row r="69" ht="21.95" customHeight="1" x14ac:dyDescent="0.2"/>
    <row r="70" ht="21.95" customHeight="1" x14ac:dyDescent="0.2"/>
    <row r="71" ht="21.95" customHeight="1" x14ac:dyDescent="0.2"/>
    <row r="72" ht="21.95" customHeight="1" x14ac:dyDescent="0.2"/>
    <row r="73" ht="21.95" customHeight="1" x14ac:dyDescent="0.2"/>
    <row r="74" ht="21.95" customHeight="1" x14ac:dyDescent="0.2"/>
    <row r="75" ht="21.95" customHeight="1" x14ac:dyDescent="0.2"/>
    <row r="76" ht="21.95" customHeight="1" x14ac:dyDescent="0.2"/>
    <row r="77" ht="21.95" customHeight="1" x14ac:dyDescent="0.2"/>
    <row r="78" ht="21.95" customHeight="1" x14ac:dyDescent="0.2"/>
    <row r="79" ht="21.95" customHeight="1" x14ac:dyDescent="0.2"/>
    <row r="80" ht="21.95" customHeight="1" x14ac:dyDescent="0.2"/>
    <row r="81" spans="5:5" ht="21.95" customHeight="1" x14ac:dyDescent="0.2"/>
    <row r="82" spans="5:5" ht="21.95" customHeight="1" x14ac:dyDescent="0.2"/>
    <row r="83" spans="5:5" ht="21.95" customHeight="1" thickBot="1" x14ac:dyDescent="0.25">
      <c r="E83" s="141"/>
    </row>
    <row r="84" spans="5:5" ht="21.95" customHeight="1" thickTop="1" x14ac:dyDescent="0.2"/>
  </sheetData>
  <mergeCells count="4">
    <mergeCell ref="A1:F1"/>
    <mergeCell ref="A2:F2"/>
    <mergeCell ref="A3:F3"/>
    <mergeCell ref="D5:F5"/>
  </mergeCells>
  <pageMargins left="0.7" right="0.5" top="0.5" bottom="0.7" header="0.511811023622047" footer="0.6"/>
  <pageSetup paperSize="9" firstPageNumber="10" orientation="portrait" useFirstPageNumber="1" r:id="rId1"/>
  <headerFooter>
    <oddFooter>&amp;L&amp;"Angsana New,Regular"&amp;14The accompanying notes are an integral part of the interim financial statements.&amp;R&amp;"AngsanaUPC,Regular"&amp;14&amp;P</oddFooter>
  </headerFooter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BS-EN</vt:lpstr>
      <vt:lpstr>PL-EN</vt:lpstr>
      <vt:lpstr>EQ-EN</vt:lpstr>
      <vt:lpstr>CF-EN</vt:lpstr>
      <vt:lpstr>'BS-EN'!Print_Area</vt:lpstr>
      <vt:lpstr>'CF-EN'!Print_Area</vt:lpstr>
      <vt:lpstr>'EQ-EN'!Print_Area</vt:lpstr>
      <vt:lpstr>'PL-EN'!Print_Area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Lucksawan Rungraengma</dc:creator>
  <cp:lastModifiedBy>laliphat panyapimonphat</cp:lastModifiedBy>
  <cp:lastPrinted>2025-11-03T02:49:00Z</cp:lastPrinted>
  <dcterms:created xsi:type="dcterms:W3CDTF">2025-11-03T02:43:18Z</dcterms:created>
  <dcterms:modified xsi:type="dcterms:W3CDTF">2025-11-03T03:27:18Z</dcterms:modified>
</cp:coreProperties>
</file>