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5\Q3'2025\HANA\"/>
    </mc:Choice>
  </mc:AlternateContent>
  <xr:revisionPtr revIDLastSave="0" documentId="13_ncr:1_{0B3AAD7D-3F7D-4F3C-A84B-668FA15DA972}" xr6:coauthVersionLast="47" xr6:coauthVersionMax="47" xr10:uidLastSave="{00000000-0000-0000-0000-000000000000}"/>
  <bookViews>
    <workbookView xWindow="-108" yWindow="-108" windowWidth="23256" windowHeight="12456" tabRatio="603" firstSheet="2" activeTab="2" xr2:uid="{00847D6E-20BC-40FF-8513-8EC3CCC058AF}"/>
  </bookViews>
  <sheets>
    <sheet name="000000" sheetId="1" state="veryHidden" r:id="rId1"/>
    <sheet name="pldt" sheetId="2" state="veryHidden" r:id="rId2"/>
    <sheet name="BS" sheetId="3" r:id="rId3"/>
    <sheet name="PL" sheetId="7" r:id="rId4"/>
    <sheet name="CE" sheetId="5" r:id="rId5"/>
    <sheet name="CE (2)" sheetId="6" r:id="rId6"/>
    <sheet name="CF" sheetId="8" r:id="rId7"/>
    <sheet name="000" sheetId="4" state="veryHidden" r:id="rId8"/>
  </sheets>
  <definedNames>
    <definedName name="_xlnm.Print_Area" localSheetId="2">BS!$A$1:$M$100</definedName>
    <definedName name="_xlnm.Print_Area" localSheetId="4">CE!$A$1:$W$34</definedName>
    <definedName name="_xlnm.Print_Area" localSheetId="5">'CE (2)'!$A$1:$L$25</definedName>
    <definedName name="_xlnm.Print_Area" localSheetId="6">CF!$A$1:$K$102</definedName>
    <definedName name="_xlnm.Print_Area" localSheetId="3">PL!$A$1:$L$139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5" l="1"/>
  <c r="V31" i="5" s="1"/>
  <c r="V29" i="5"/>
  <c r="T29" i="5"/>
  <c r="V28" i="5"/>
  <c r="T28" i="5"/>
  <c r="T31" i="5"/>
  <c r="I87" i="7" l="1"/>
  <c r="G87" i="7"/>
  <c r="E87" i="7"/>
  <c r="I80" i="7"/>
  <c r="I88" i="7" s="1"/>
  <c r="I92" i="7" s="1"/>
  <c r="E80" i="7"/>
  <c r="E88" i="7" s="1"/>
  <c r="E92" i="7" s="1"/>
  <c r="G79" i="7"/>
  <c r="G80" i="7" s="1"/>
  <c r="G88" i="7" s="1"/>
  <c r="G92" i="7" s="1"/>
  <c r="I20" i="7"/>
  <c r="G20" i="7"/>
  <c r="E20" i="7"/>
  <c r="I14" i="7"/>
  <c r="I21" i="7" s="1"/>
  <c r="I25" i="7" s="1"/>
  <c r="E14" i="7"/>
  <c r="G13" i="7"/>
  <c r="G14" i="7" s="1"/>
  <c r="J19" i="3"/>
  <c r="H19" i="3"/>
  <c r="F19" i="3"/>
  <c r="G21" i="7" l="1"/>
  <c r="G25" i="7" s="1"/>
  <c r="E21" i="7"/>
  <c r="E25" i="7" s="1"/>
  <c r="F86" i="8"/>
  <c r="H86" i="8"/>
  <c r="J86" i="8"/>
  <c r="K20" i="7" l="1"/>
  <c r="K84" i="7"/>
  <c r="K87" i="7" s="1"/>
  <c r="K79" i="7"/>
  <c r="K80" i="7" s="1"/>
  <c r="K14" i="7"/>
  <c r="D68" i="8" l="1"/>
  <c r="D86" i="8"/>
  <c r="F29" i="3" l="1"/>
  <c r="F66" i="3"/>
  <c r="F57" i="3"/>
  <c r="F30" i="3" l="1"/>
  <c r="F67" i="3"/>
  <c r="P26" i="5" l="1"/>
  <c r="N26" i="5"/>
  <c r="R26" i="5"/>
  <c r="F68" i="8"/>
  <c r="J68" i="8"/>
  <c r="H68" i="8"/>
  <c r="T21" i="5"/>
  <c r="T19" i="5"/>
  <c r="T16" i="5"/>
  <c r="T15" i="5"/>
  <c r="T14" i="5"/>
  <c r="G23" i="6"/>
  <c r="E23" i="6"/>
  <c r="C23" i="6"/>
  <c r="K22" i="6"/>
  <c r="K15" i="6"/>
  <c r="K16" i="6" s="1"/>
  <c r="V21" i="5"/>
  <c r="V19" i="5"/>
  <c r="R18" i="5"/>
  <c r="T18" i="5" s="1"/>
  <c r="K126" i="7"/>
  <c r="K128" i="7" s="1"/>
  <c r="I126" i="7"/>
  <c r="I128" i="7" s="1"/>
  <c r="G126" i="7"/>
  <c r="G128" i="7" s="1"/>
  <c r="E126" i="7"/>
  <c r="E128" i="7" s="1"/>
  <c r="E59" i="7"/>
  <c r="E61" i="7" s="1"/>
  <c r="G59" i="7"/>
  <c r="G61" i="7" s="1"/>
  <c r="V24" i="5"/>
  <c r="T24" i="5"/>
  <c r="T25" i="5"/>
  <c r="V16" i="5"/>
  <c r="V15" i="5"/>
  <c r="V17" i="5" s="1"/>
  <c r="V14" i="5"/>
  <c r="I59" i="7"/>
  <c r="I61" i="7" s="1"/>
  <c r="K59" i="7"/>
  <c r="K61" i="7" s="1"/>
  <c r="H29" i="3"/>
  <c r="H30" i="3" s="1"/>
  <c r="L19" i="3"/>
  <c r="R17" i="5"/>
  <c r="K18" i="6"/>
  <c r="H86" i="3"/>
  <c r="H87" i="3"/>
  <c r="F27" i="5"/>
  <c r="F17" i="5"/>
  <c r="F22" i="5" s="1"/>
  <c r="L66" i="3"/>
  <c r="L67" i="3" s="1"/>
  <c r="L93" i="3" s="1"/>
  <c r="L94" i="3" s="1"/>
  <c r="J66" i="3"/>
  <c r="H66" i="3"/>
  <c r="H57" i="3"/>
  <c r="H67" i="3" s="1"/>
  <c r="L57" i="3"/>
  <c r="L85" i="3"/>
  <c r="L92" i="3" s="1"/>
  <c r="L86" i="3"/>
  <c r="L89" i="3"/>
  <c r="L90" i="3"/>
  <c r="J57" i="3"/>
  <c r="H90" i="3"/>
  <c r="H89" i="3"/>
  <c r="H85" i="3"/>
  <c r="L29" i="3"/>
  <c r="J29" i="3"/>
  <c r="J30" i="3" s="1"/>
  <c r="K11" i="6"/>
  <c r="K12" i="6"/>
  <c r="K13" i="6"/>
  <c r="K14" i="6"/>
  <c r="P17" i="5"/>
  <c r="P22" i="5" s="1"/>
  <c r="G14" i="6"/>
  <c r="G16" i="6"/>
  <c r="E14" i="6"/>
  <c r="E16" i="6"/>
  <c r="C14" i="6"/>
  <c r="C16" i="6" s="1"/>
  <c r="J17" i="5"/>
  <c r="J22" i="5" s="1"/>
  <c r="H17" i="5"/>
  <c r="H22" i="5" s="1"/>
  <c r="D17" i="5"/>
  <c r="D22" i="5" s="1"/>
  <c r="K20" i="6"/>
  <c r="G21" i="6"/>
  <c r="J89" i="3"/>
  <c r="E21" i="6"/>
  <c r="J86" i="3"/>
  <c r="C21" i="6"/>
  <c r="J85" i="3"/>
  <c r="J27" i="5"/>
  <c r="H27" i="5"/>
  <c r="H32" i="5" s="1"/>
  <c r="F87" i="3" s="1"/>
  <c r="D27" i="5"/>
  <c r="D32" i="5" s="1"/>
  <c r="F85" i="3" s="1"/>
  <c r="N17" i="5"/>
  <c r="N22" i="5" s="1"/>
  <c r="L17" i="5"/>
  <c r="I14" i="6"/>
  <c r="I16" i="6"/>
  <c r="L30" i="3"/>
  <c r="R27" i="5" l="1"/>
  <c r="R32" i="5" s="1"/>
  <c r="J32" i="5"/>
  <c r="F89" i="3" s="1"/>
  <c r="F32" i="5"/>
  <c r="F86" i="3" s="1"/>
  <c r="H91" i="3"/>
  <c r="H92" i="3" s="1"/>
  <c r="H93" i="3" s="1"/>
  <c r="H94" i="3" s="1"/>
  <c r="R22" i="5"/>
  <c r="N27" i="5"/>
  <c r="N32" i="5" s="1"/>
  <c r="J67" i="3"/>
  <c r="T17" i="5"/>
  <c r="T22" i="5"/>
  <c r="V18" i="5"/>
  <c r="V22" i="5" s="1"/>
  <c r="V26" i="5"/>
  <c r="T26" i="5"/>
  <c r="T27" i="5" s="1"/>
  <c r="P27" i="5"/>
  <c r="P32" i="5" s="1"/>
  <c r="K88" i="7"/>
  <c r="K92" i="7" s="1"/>
  <c r="J9" i="8" s="1"/>
  <c r="J30" i="8" s="1"/>
  <c r="I27" i="7"/>
  <c r="I30" i="7" s="1"/>
  <c r="I34" i="7" s="1"/>
  <c r="E27" i="7"/>
  <c r="E30" i="7" s="1"/>
  <c r="E34" i="7" s="1"/>
  <c r="H9" i="8"/>
  <c r="H30" i="8" s="1"/>
  <c r="G27" i="7"/>
  <c r="G30" i="7" s="1"/>
  <c r="G34" i="7" s="1"/>
  <c r="K21" i="7"/>
  <c r="K25" i="7" s="1"/>
  <c r="K27" i="7" s="1"/>
  <c r="K47" i="7" s="1"/>
  <c r="K63" i="7" s="1"/>
  <c r="K66" i="7" s="1"/>
  <c r="F9" i="8"/>
  <c r="F30" i="8" s="1"/>
  <c r="G94" i="7"/>
  <c r="L22" i="5"/>
  <c r="J49" i="8" l="1"/>
  <c r="J52" i="8" s="1"/>
  <c r="J87" i="8" s="1"/>
  <c r="J89" i="8" s="1"/>
  <c r="J91" i="8" s="1"/>
  <c r="F49" i="8"/>
  <c r="F52" i="8" s="1"/>
  <c r="F87" i="8" s="1"/>
  <c r="F89" i="8" s="1"/>
  <c r="F91" i="8" s="1"/>
  <c r="H49" i="8"/>
  <c r="H52" i="8" s="1"/>
  <c r="H87" i="8" s="1"/>
  <c r="H89" i="8" s="1"/>
  <c r="H91" i="8" s="1"/>
  <c r="T32" i="5"/>
  <c r="D9" i="8"/>
  <c r="D30" i="8" s="1"/>
  <c r="D49" i="8" s="1"/>
  <c r="I94" i="7"/>
  <c r="I114" i="7" s="1"/>
  <c r="K94" i="7"/>
  <c r="K114" i="7" s="1"/>
  <c r="K130" i="7" s="1"/>
  <c r="K133" i="7" s="1"/>
  <c r="F91" i="3"/>
  <c r="G47" i="7"/>
  <c r="G63" i="7" s="1"/>
  <c r="G66" i="7" s="1"/>
  <c r="E47" i="7"/>
  <c r="E63" i="7" s="1"/>
  <c r="E66" i="7" s="1"/>
  <c r="I47" i="7"/>
  <c r="I63" i="7" s="1"/>
  <c r="I66" i="7" s="1"/>
  <c r="K30" i="7"/>
  <c r="K34" i="7" s="1"/>
  <c r="G114" i="7"/>
  <c r="G130" i="7" s="1"/>
  <c r="G133" i="7" s="1"/>
  <c r="G97" i="7"/>
  <c r="G101" i="7" s="1"/>
  <c r="K97" i="7" l="1"/>
  <c r="K101" i="7" s="1"/>
  <c r="I97" i="7"/>
  <c r="I101" i="7" s="1"/>
  <c r="E94" i="7"/>
  <c r="D52" i="8"/>
  <c r="D87" i="8" s="1"/>
  <c r="D89" i="8" s="1"/>
  <c r="D91" i="8" s="1"/>
  <c r="I19" i="6"/>
  <c r="I130" i="7"/>
  <c r="I133" i="7" s="1"/>
  <c r="E114" i="7" l="1"/>
  <c r="E97" i="7"/>
  <c r="E101" i="7" s="1"/>
  <c r="I21" i="6"/>
  <c r="I23" i="6" s="1"/>
  <c r="J90" i="3" s="1"/>
  <c r="J92" i="3" s="1"/>
  <c r="J93" i="3" s="1"/>
  <c r="J94" i="3" s="1"/>
  <c r="K19" i="6"/>
  <c r="K21" i="6" s="1"/>
  <c r="K23" i="6" s="1"/>
  <c r="E130" i="7" l="1"/>
  <c r="E133" i="7" s="1"/>
  <c r="L25" i="5"/>
  <c r="L27" i="5" l="1"/>
  <c r="V25" i="5"/>
  <c r="V27" i="5" l="1"/>
  <c r="V32" i="5"/>
  <c r="L32" i="5"/>
  <c r="F90" i="3" s="1"/>
  <c r="F92" i="3" s="1"/>
  <c r="F93" i="3" s="1"/>
  <c r="F94" i="3" s="1"/>
</calcChain>
</file>

<file path=xl/sharedStrings.xml><?xml version="1.0" encoding="utf-8"?>
<sst xmlns="http://schemas.openxmlformats.org/spreadsheetml/2006/main" count="430" uniqueCount="240">
  <si>
    <t>บริษัท ฮานา ไมโครอิเล็คโทรนิคส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</si>
  <si>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</si>
  <si>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</si>
  <si>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</si>
  <si>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</si>
  <si>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</si>
  <si>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</si>
  <si>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</si>
  <si>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</si>
  <si>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</si>
  <si>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</si>
  <si>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</si>
  <si>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</si>
  <si>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</si>
  <si>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</si>
  <si>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</si>
  <si>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</si>
  <si>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</si>
  <si>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</si>
  <si>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</si>
  <si>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</si>
  <si>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</si>
  <si>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</si>
  <si>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</si>
  <si>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กำไรสะสม</t>
  </si>
  <si>
    <t>ผลต่าง</t>
  </si>
  <si>
    <t>ส่วนเกิน</t>
  </si>
  <si>
    <t>จากการแปลงค่า</t>
  </si>
  <si>
    <t>สำรอง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</si>
  <si>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</si>
  <si>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</si>
  <si>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</si>
  <si>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</si>
  <si>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รวม</t>
  </si>
  <si>
    <t>ส่วนเกินมูลค่าหุ้นสามัญ</t>
  </si>
  <si>
    <t>ผลต่างจากการแปลงค่างบการเงิน</t>
  </si>
  <si>
    <t>รวมหนี้สิน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</si>
  <si>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</si>
  <si>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</si>
  <si>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</si>
  <si>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</si>
  <si>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</si>
  <si>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 xml:space="preserve">สินทรัพย์ไม่หมุนเวียนอื่น 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</si>
  <si>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</si>
  <si>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</si>
  <si>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</si>
  <si>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</si>
  <si>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</si>
  <si>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</si>
  <si>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</si>
  <si>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</si>
  <si>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</si>
  <si>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>กำไรต่อหุ้นขั้นพื้นฐาน</t>
  </si>
  <si>
    <t xml:space="preserve">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</si>
  <si>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</si>
  <si>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</si>
  <si>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</si>
  <si>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เงินสดสุทธิจากกิจกรรมดำเนินงาน</t>
  </si>
  <si>
    <t>ข้อมูลกระแสเงินสดเปิดเผยเพิ่มเติม</t>
  </si>
  <si>
    <t>ค่าใช้จ่ายในการบริหาร</t>
  </si>
  <si>
    <t>เงินสดจากกิจกรรมดำเนินงาน</t>
  </si>
  <si>
    <t xml:space="preserve">   จ่ายภาษีเงินได้</t>
  </si>
  <si>
    <t>รายการที่ไม่ใช่เงินสดจากกิจกรรมการลงทุนประกอบด้วย</t>
  </si>
  <si>
    <t xml:space="preserve">   ค่าตัดจำหน่าย</t>
  </si>
  <si>
    <t xml:space="preserve">   ทุนจดทะเบียน</t>
  </si>
  <si>
    <t xml:space="preserve">   ทุนออกจำหน่ายและชำระเต็มมูลค่าแล้ว</t>
  </si>
  <si>
    <t>ทุนที่ออกจำหน่าย</t>
  </si>
  <si>
    <t>เงินสดรับจากการจำหน่ายอุปกรณ์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</si>
  <si>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</si>
  <si>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</si>
  <si>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ส่วนที่เป็นของผู้ถือหุ้นของบริษัทฯ</t>
  </si>
  <si>
    <t xml:space="preserve">สินค้าคงเหลือ </t>
  </si>
  <si>
    <t xml:space="preserve">ที่ดิน อาคารและอุปกรณ์ </t>
  </si>
  <si>
    <t>หนี้สินไม่หมุนเวียน</t>
  </si>
  <si>
    <t>รวมหนี้สินไม่หมุนเวียน</t>
  </si>
  <si>
    <t>การแบ่งปันกำไร</t>
  </si>
  <si>
    <t>กำไรก่อนภาษี</t>
  </si>
  <si>
    <t>รวมส่วนของ</t>
  </si>
  <si>
    <t>ผู้ถือหุ้น</t>
  </si>
  <si>
    <t>องค์ประกอบอื่น</t>
  </si>
  <si>
    <t>ของส่วน</t>
  </si>
  <si>
    <t>ของผู้ถือหุ้น</t>
  </si>
  <si>
    <t>งบการเงินที่เป็น</t>
  </si>
  <si>
    <t>เงินตราต่างประเทศ</t>
  </si>
  <si>
    <t xml:space="preserve">องค์ประกอบอื่นของส่วนของผู้ถือหุ้น </t>
  </si>
  <si>
    <t>กำไรขาดทุนเบ็ดเสร็จอื่น</t>
  </si>
  <si>
    <t>กำไรจากอัตราแลกเปลี่ยน</t>
  </si>
  <si>
    <t>ส่วนที่เป็นของผู้ถือหุ้นบริษัทฯ</t>
  </si>
  <si>
    <t>องค์ประกอบอื่นของส่วนของผู้ถือหุ้น</t>
  </si>
  <si>
    <t>(หน่วย: พันบาท)</t>
  </si>
  <si>
    <t xml:space="preserve">ณ วันที่ 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</si>
  <si>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</si>
  <si>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</si>
  <si>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</si>
  <si>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 xml:space="preserve">กำไรต่อหุ้น </t>
  </si>
  <si>
    <t xml:space="preserve">   กำไรส่วนที่เป็นของผู้ถือหุ้นบริษัทฯ (บาท)</t>
  </si>
  <si>
    <t>(ยังไม่ได้ตรวจสอบ</t>
  </si>
  <si>
    <t>(ตรวจสอบแล้ว)</t>
  </si>
  <si>
    <t>แต่สอบทานแล้ว)</t>
  </si>
  <si>
    <t xml:space="preserve">   จำนวนหุ้นสามัญถัวเฉลี่ยถ่วงน้ำหนัก (พันหุ้น)</t>
  </si>
  <si>
    <t>จัดสรรแล้ว -</t>
  </si>
  <si>
    <t>การแบ่งปันกำไรขาดทุนเบ็ดเสร็จรวม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</si>
  <si>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</si>
  <si>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</si>
  <si>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กระแสเงินสดจากกิจกรรมดำเนินงาน (ต่อ)</t>
  </si>
  <si>
    <t>เงินสดและรายการเทียบเท่าเงินสด ณ วันต้นงวด</t>
  </si>
  <si>
    <t xml:space="preserve">กำไรสำหรับงวด </t>
  </si>
  <si>
    <t>รายการที่จะถูกบันทึกในส่วนของกำไรหรือขาดทุนในภายหลัง</t>
  </si>
  <si>
    <t>กระแสเงินสดจากกิจกรรมจัดหาเงิน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</si>
  <si>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</si>
  <si>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</si>
  <si>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</si>
  <si>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ค่าใช้จ่ายในการขายและจัดจำหน่าย</t>
  </si>
  <si>
    <t>รายการปรับกระทบยอดกำไรก่อนภาษีเป็นเงินสดรับ (จ่าย)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</si>
  <si>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</si>
  <si>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</si>
  <si>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 xml:space="preserve">   เงินสดจ่ายผลประโยชน์ระยะยาวของพนักงาน</t>
  </si>
  <si>
    <t xml:space="preserve">   ที่เป็นเงินตราต่างประเทศ - สุทธิจากภาษีเงินได้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</si>
  <si>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</si>
  <si>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</si>
  <si>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หนี้สินภาษีเงินได้รอการตัดบัญชี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</si>
  <si>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</si>
  <si>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</si>
  <si>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     ผ่านกำไรขาดทุนเบ็ดเสร็จอื่น</t>
  </si>
  <si>
    <t>ต้นทุนทางการเงิน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</si>
  <si>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</si>
  <si>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</si>
  <si>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สินทรัพย์ทางการเงิน</t>
  </si>
  <si>
    <t>เบ็ดเสร็จอื่น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</si>
  <si>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</si>
  <si>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</si>
  <si>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</si>
  <si>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</si>
  <si>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รายได้ทางการเงิน</t>
  </si>
  <si>
    <t>กำไรจากการดำเนินงาน</t>
  </si>
  <si>
    <t>สำรองการเปลี่ยนแปลงของ</t>
  </si>
  <si>
    <t>ที่วัดมูลค่ายุติธรรม</t>
  </si>
  <si>
    <t>ผ่านกำไรขาดทุน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</si>
  <si>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</si>
  <si>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</si>
  <si>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</si>
  <si>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ซื้อที่ดิน อาคารและอุปกรณ์ และสินทรัพย์ไม่มีตัวตน</t>
  </si>
  <si>
    <t>ชำระคืนเงินต้นของหนี้สินตามสัญญาเช่า</t>
  </si>
  <si>
    <t xml:space="preserve">      สินทรัพย์ไม่มีตัวตน</t>
  </si>
  <si>
    <t>2, 3</t>
  </si>
  <si>
    <t>เงินสดและรายการเทียบเท่าเงินสด ณ วันสิ้นงวด</t>
  </si>
  <si>
    <t>รายได้รอการรับรู้</t>
  </si>
  <si>
    <t>ขาดทุนจากอัตราแลกเปลี่ยน</t>
  </si>
  <si>
    <t>ดอกเบี้ยจ่าย</t>
  </si>
  <si>
    <t xml:space="preserve">   รายได้รอการรับรู้</t>
  </si>
  <si>
    <t>ยอดคงเหลือ ณ วันที่ 1 มกราคม 2567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</si>
  <si>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</si>
  <si>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</si>
  <si>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</si>
  <si>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</si>
  <si>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</si>
  <si>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</si>
  <si>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ส่วนทุนจาก</t>
  </si>
  <si>
    <t>การจ่ายโดย</t>
  </si>
  <si>
    <t>ใช้หุ้นเป็นเกณฑ์</t>
  </si>
  <si>
    <t>ส่วนทุนจากการจ่ายโดยใช้หุ้นเป็นเกณฑ์</t>
  </si>
  <si>
    <t>งบฐานะการเงิน</t>
  </si>
  <si>
    <t>งบฐานะการเงิน (ต่อ)</t>
  </si>
  <si>
    <t xml:space="preserve">      หุ้นสามัญ 885,366,746 หุ้น มูลค่าหุ้นละ 1 บาท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</si>
  <si>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</si>
  <si>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</si>
  <si>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885,366,660 หุ้น มูลค่าหุ้นละ 1 บาท</t>
  </si>
  <si>
    <t>เงินลงทุนในบริษัทร่วม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</si>
  <si>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</si>
  <si>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</si>
  <si>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</si>
  <si>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</si>
  <si>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เงินสดรับจากเงินกู้ยืมระยะยาว</t>
  </si>
  <si>
    <t>ชำระคืนเงินกู้ยืมระยะยาว</t>
  </si>
  <si>
    <t>สินทรัพย์ทางการเงินหมุนเวียนอื่นเพิ่มขึ้น</t>
  </si>
  <si>
    <t>กำไรก่อนค่าใช้จ่ายภาษีเงินได้</t>
  </si>
  <si>
    <t>ค่าใช้จ่ายภาษีเงินได้</t>
  </si>
  <si>
    <t>ยอดคงเหลือ ณ วันที่ 1 มกราคม 2568</t>
  </si>
  <si>
    <t>31 ธันวาคม 2567</t>
  </si>
  <si>
    <t>ส่วนแบ่งกำไรขาดทุน</t>
  </si>
  <si>
    <t>เบ็ดเสร็จอื่นจาก</t>
  </si>
  <si>
    <t>บริษัทร่วม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</si>
  <si>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</si>
  <si>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</si>
  <si>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</si>
  <si>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</si>
  <si>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</si>
  <si>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</si>
  <si>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</si>
  <si>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</si>
  <si>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2, 11</t>
  </si>
  <si>
    <t>ส่วนแบ่งขาดทุนจากเงินลงทุนในบริษัทร่วม</t>
  </si>
  <si>
    <t>ส่วนแบ่งกำไรขาดทุนเบ็ดเสร็จอื่นจากเงินลงทุน</t>
  </si>
  <si>
    <t xml:space="preserve">   ในบริษัทร่วม - ผลต่างของอัตราแลกเปลี่ยนจาก</t>
  </si>
  <si>
    <t xml:space="preserve">   การแปลงค่างบการเงินที่เป็นเงินตราต่างประเทศ</t>
  </si>
  <si>
    <t xml:space="preserve">   โอนอุปกรณ์ไปสินทรัพย์ไม่มีตัวตน</t>
  </si>
  <si>
    <t xml:space="preserve">   โอนอุปกรณ์ไปสินทรัพย์ไม่หมุนเวียนอื่น</t>
  </si>
  <si>
    <t xml:space="preserve">   สินทรัพย์สิทธิการใช้เพิ่มขึ้นจากสัญญาเช่า</t>
  </si>
  <si>
    <t xml:space="preserve">   เจ้าหนี้เพื่อซื้ออาคารและอุปกรณ์เพิ่มขึ้น (ลดลง)</t>
  </si>
  <si>
    <t>เงินสดและรายการเทียบเท่าเงินสดลดลง</t>
  </si>
  <si>
    <t>เงินสดและรายการเทียบเท่าเงินสดลดลงสุทธิ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</si>
  <si>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</si>
  <si>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</si>
  <si>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รายได้เงินปันผล</t>
  </si>
  <si>
    <t>เงินปันผลจ่าย</t>
  </si>
  <si>
    <t>กำไรสะสมที่ยังไม่ได้จัดสรร</t>
  </si>
  <si>
    <t xml:space="preserve">  โอนเป็นสำรองตามกฎหมาย</t>
  </si>
  <si>
    <t>เงินปันผลจ่าย (หมายเหตุ 16)</t>
  </si>
  <si>
    <t xml:space="preserve">   รายได้เงินปันผลรับจากบริษัทอื่น</t>
  </si>
  <si>
    <t xml:space="preserve">   ตัดจำหน่ายสินค้าที่เสียหายและล้าสมัย</t>
  </si>
  <si>
    <t xml:space="preserve">   ขาดทุน (กำไร) จากการจำหน่าย/ตัดจำหน่ายอุปกรณ์และ</t>
  </si>
  <si>
    <t>เงินสดจ่ายเงินลงทุนในบริษัทย่อย</t>
  </si>
  <si>
    <t>เงินสดจ่ายเงินลงทุนในบริษัทร่วม</t>
  </si>
  <si>
    <t>เงินปันผลรับจากบริษัทอื่น</t>
  </si>
  <si>
    <t>สินทรัพย์ไม่หมุนเวียนอื่น(เพิ่มขึ้น)ลดลง</t>
  </si>
  <si>
    <t>เงินสดรับจากการจำหน่ายสินทรัพย์ทางการเงินหมุนเวียนอื่น</t>
  </si>
  <si>
    <t xml:space="preserve">   ขาดทุน (กำไร) จากอัตราแลกเปลี่ยนที่ยังไม่เกิดขึ้นจริง</t>
  </si>
  <si>
    <t>เงินกู้ยืมแก่กิจการที่เกี่ยวข้องกันเพิ่มขึ้น</t>
  </si>
  <si>
    <t>เงินสดรับคืนจากกิจการที่เกี่ยวข้องกัน</t>
  </si>
  <si>
    <t>ขาดทุนจากตราสารอนุพันธ์</t>
  </si>
  <si>
    <t>หนี้สินตราสารอนุพันธ์</t>
  </si>
  <si>
    <t>เงินให้กู้ยืมระยะสั้นแก่กิจการอื่นเพิ่มขึ้น</t>
  </si>
  <si>
    <t>เงินสดรับคืนจากกิจการอื่น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</si>
  <si>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</si>
  <si>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</si>
  <si>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</si>
  <si>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</si>
  <si>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</si>
  <si>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</si>
  <si>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</si>
  <si>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</si>
  <si>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กำไรจากการขายตราสารหนี้ที่วัดมูลค่าด้วยมูลค่ายุติธรรม</t>
  </si>
  <si>
    <t xml:space="preserve">   ขาดทุนจากตราสารอนุพันธ์ที่ยังไม่เกิดขึ้นจริง</t>
  </si>
  <si>
    <t xml:space="preserve">   ส่วนแบ่งขาดทุนจากเงินลงทุนในบริษัทร่วม</t>
  </si>
  <si>
    <t>กำไรจากตราสารอนุพันธ์</t>
  </si>
  <si>
    <t>สินทรัพย์ทางการเงินไม่หมุนเวียนอื่น(เพิ่มขึ้น)ลดลง</t>
  </si>
  <si>
    <t xml:space="preserve">   กำไรจากการเปลี่ยนแปลงมูลค่ายุติธรรมของตราสารหนี้ที่วัดมูลค่า</t>
  </si>
  <si>
    <t xml:space="preserve">      ด้วยมูลค่ายุติธรรมผ่านกำไรขาดทุนเบ็ดเสร็จอื่น</t>
  </si>
  <si>
    <t>กำไรจากการเปลี่ยนแปลงมูลค่าของตราสารหนี้ที่วัดมูลค่าด้วย</t>
  </si>
  <si>
    <t xml:space="preserve">   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</si>
</sst>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#,##0.0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i/>
      <sz val="13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3">
    <xf numFmtId="0" fontId="0" fillId="0" borderId="0" xfId="0"/>
    <xf numFmtId="41" fontId="9" fillId="0" borderId="0" xfId="1" applyNumberFormat="1" applyFont="1" applyFill="1" applyAlignment="1">
      <alignment horizontal="center"/>
    </xf>
    <xf numFmtId="43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>
      <alignment horizontal="right"/>
    </xf>
    <xf numFmtId="4" fontId="8" fillId="0" borderId="0" xfId="1" applyFont="1" applyFill="1" applyAlignment="1"/>
    <xf numFmtId="171" fontId="9" fillId="0" borderId="0" xfId="1" applyNumberFormat="1" applyFont="1" applyFill="1" applyAlignment="1">
      <alignment horizontal="center"/>
    </xf>
    <xf numFmtId="3" fontId="9" fillId="0" borderId="0" xfId="1" applyNumberFormat="1" applyFont="1" applyFill="1" applyAlignment="1">
      <alignment horizontal="center"/>
    </xf>
    <xf numFmtId="38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8" fillId="0" borderId="3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8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8" fillId="0" borderId="3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8" fontId="8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41" fontId="8" fillId="0" borderId="4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41" fontId="8" fillId="0" borderId="8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9" fontId="8" fillId="0" borderId="0" xfId="0" applyNumberFormat="1" applyFont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right"/>
    </xf>
    <xf numFmtId="41" fontId="8" fillId="0" borderId="0" xfId="11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38" fontId="8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9" fontId="8" fillId="0" borderId="5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39" fontId="8" fillId="0" borderId="5" xfId="0" applyNumberFormat="1" applyFont="1" applyBorder="1" applyAlignment="1">
      <alignment horizontal="right"/>
    </xf>
    <xf numFmtId="39" fontId="8" fillId="0" borderId="0" xfId="0" applyNumberFormat="1" applyFont="1" applyAlignment="1">
      <alignment horizontal="right"/>
    </xf>
    <xf numFmtId="37" fontId="8" fillId="0" borderId="5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1" fontId="11" fillId="0" borderId="5" xfId="0" applyNumberFormat="1" applyFont="1" applyBorder="1" applyAlignment="1">
      <alignment horizontal="right"/>
    </xf>
    <xf numFmtId="38" fontId="8" fillId="0" borderId="0" xfId="0" applyNumberFormat="1" applyFont="1"/>
    <xf numFmtId="38" fontId="7" fillId="0" borderId="0" xfId="0" applyNumberFormat="1" applyFont="1"/>
    <xf numFmtId="41" fontId="8" fillId="0" borderId="0" xfId="0" applyNumberFormat="1" applyFont="1"/>
    <xf numFmtId="41" fontId="8" fillId="0" borderId="4" xfId="0" applyNumberFormat="1" applyFont="1" applyBorder="1"/>
    <xf numFmtId="38" fontId="9" fillId="0" borderId="0" xfId="0" applyNumberFormat="1" applyFont="1"/>
    <xf numFmtId="41" fontId="8" fillId="0" borderId="5" xfId="0" applyNumberFormat="1" applyFont="1" applyBorder="1"/>
    <xf numFmtId="40" fontId="8" fillId="0" borderId="0" xfId="0" applyNumberFormat="1" applyFont="1"/>
    <xf numFmtId="41" fontId="8" fillId="0" borderId="3" xfId="0" applyNumberFormat="1" applyFont="1" applyBorder="1"/>
    <xf numFmtId="37" fontId="8" fillId="0" borderId="0" xfId="0" applyNumberFormat="1" applyFont="1"/>
    <xf numFmtId="38" fontId="8" fillId="0" borderId="6" xfId="0" applyNumberFormat="1" applyFont="1" applyBorder="1"/>
    <xf numFmtId="38" fontId="7" fillId="0" borderId="3" xfId="0" applyNumberFormat="1" applyFont="1" applyBorder="1"/>
    <xf numFmtId="0" fontId="8" fillId="0" borderId="0" xfId="0" applyFont="1"/>
    <xf numFmtId="0" fontId="7" fillId="0" borderId="0" xfId="0" applyFont="1"/>
    <xf numFmtId="4" fontId="8" fillId="0" borderId="0" xfId="0" applyNumberFormat="1" applyFont="1"/>
    <xf numFmtId="37" fontId="7" fillId="0" borderId="0" xfId="0" applyNumberFormat="1" applyFont="1"/>
    <xf numFmtId="49" fontId="12" fillId="0" borderId="0" xfId="0" applyNumberFormat="1" applyFont="1"/>
    <xf numFmtId="49" fontId="13" fillId="0" borderId="0" xfId="0" applyNumberFormat="1" applyFont="1"/>
    <xf numFmtId="49" fontId="11" fillId="0" borderId="0" xfId="0" applyNumberFormat="1" applyFont="1"/>
    <xf numFmtId="38" fontId="7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2">
    <cellStyle name="Comma" xfId="1" builtinId="3"/>
    <cellStyle name="comma zerodec" xfId="2" xr:uid="{8D126BE5-9E43-4D8E-A90C-10B17CE4F998}"/>
    <cellStyle name="Currency1" xfId="3" xr:uid="{1A86CAF0-2C5B-4E0E-9CB5-63FDFABB1CEF}"/>
    <cellStyle name="Dollar (zero dec)" xfId="4" xr:uid="{F17023E0-5468-4C2C-924C-2F2CC9096BDF}"/>
    <cellStyle name="Grey" xfId="5" xr:uid="{92FFE535-E907-4660-8013-251BA5C61F48}"/>
    <cellStyle name="Input [yellow]" xfId="6" xr:uid="{0668B021-88C4-4519-ADB2-47864725490A}"/>
    <cellStyle name="no dec" xfId="7" xr:uid="{4746EB15-ACBF-4E8F-B850-F63BC3E06B9F}"/>
    <cellStyle name="Normal" xfId="0" builtinId="0"/>
    <cellStyle name="Normal - Style1" xfId="8" xr:uid="{02DEB869-DF2A-47FF-AFBE-EB72B382DF6A}"/>
    <cellStyle name="Normal 3" xfId="11" xr:uid="{311ED7E9-3AE5-47F7-8E1E-DFDB607E0231}"/>
    <cellStyle name="Percent [2]" xfId="9" xr:uid="{D3AB3A34-3A9D-49AD-BD7B-AC77FC1ECDB0}"/>
    <cellStyle name="Quantity" xfId="10" xr:uid="{CCE21605-49C3-4FE5-A7FE-E340A80880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D757-B1C2-4EF8-9897-CA4ECD0D71CF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14B0B-C5DD-4240-AF2A-EC0AF5DE04EB}">
  <dimension ref="A1:L100"/>
  <sheetViews>
    <sheetView showGridLines="0" tabSelected="1" view="pageBreakPreview" zoomScaleNormal="100" zoomScaleSheetLayoutView="100" workbookViewId="0">
      <selection activeCell="O94" sqref="O94"/>
    </sheetView>
  </sheetViews>
  <sheetFormatPr defaultColWidth="12" defaultRowHeight="20.100000000000001" customHeight="1"/>
  <cols>
    <col min="1" max="1" width="25.5546875" style="59" customWidth="1"/>
    <col min="2" max="2" width="8.109375" style="59" customWidth="1"/>
    <col min="3" max="3" width="1.5546875" style="59" customWidth="1"/>
    <col min="4" max="4" width="5.5546875" style="59" customWidth="1"/>
    <col min="5" max="5" width="1.5546875" style="59" customWidth="1"/>
    <col min="6" max="6" width="11.5546875" style="59" customWidth="1"/>
    <col min="7" max="7" width="1.5546875" style="59" customWidth="1"/>
    <col min="8" max="8" width="11.5546875" style="59" customWidth="1"/>
    <col min="9" max="9" width="1.5546875" style="59" customWidth="1"/>
    <col min="10" max="10" width="11.5546875" style="59" customWidth="1"/>
    <col min="11" max="11" width="1.5546875" style="59" customWidth="1"/>
    <col min="12" max="12" width="11.5546875" style="59" customWidth="1"/>
    <col min="13" max="13" width="1.5546875" style="59" customWidth="1"/>
    <col min="14" max="16384" width="12" style="59"/>
  </cols>
  <sheetData>
    <row r="1" spans="1:12" s="10" customFormat="1" ht="20.100000000000001" customHeight="1">
      <c r="A1" s="7" t="s">
        <v>0</v>
      </c>
      <c r="B1" s="8"/>
      <c r="C1" s="8"/>
      <c r="D1" s="9"/>
      <c r="E1" s="9"/>
      <c r="F1" s="9"/>
      <c r="G1" s="9"/>
      <c r="H1" s="9"/>
      <c r="I1" s="9"/>
      <c r="J1" s="9"/>
    </row>
    <row r="2" spans="1:12" s="10" customFormat="1" ht="20.100000000000001" customHeight="1">
      <c r="A2" s="7" t="s">
        <v>161</v>
      </c>
      <c r="B2" s="8"/>
      <c r="C2" s="8"/>
      <c r="D2" s="9"/>
      <c r="E2" s="9"/>
      <c r="F2" s="9"/>
      <c r="G2" s="9"/>
      <c r="H2" s="9"/>
      <c r="I2" s="9"/>
      <c r="J2" s="9"/>
    </row>
    <row r="3" spans="1:12" s="10" customFormat="1" ht="20.100000000000001" customHeight="1">
      <c r="A3" s="7" t="s">
        <v>223</v>
      </c>
      <c r="B3" s="8"/>
      <c r="C3" s="8"/>
      <c r="D3" s="9"/>
      <c r="E3" s="9"/>
      <c r="F3" s="9"/>
      <c r="G3" s="9"/>
      <c r="H3" s="9"/>
      <c r="I3" s="9"/>
      <c r="J3" s="9"/>
    </row>
    <row r="4" spans="1:12" ht="20.100000000000001" customHeight="1">
      <c r="H4" s="11"/>
      <c r="J4" s="11"/>
      <c r="L4" s="11" t="s">
        <v>89</v>
      </c>
    </row>
    <row r="5" spans="1:12" s="60" customFormat="1" ht="20.100000000000001" customHeight="1">
      <c r="F5" s="77" t="s">
        <v>1</v>
      </c>
      <c r="G5" s="77"/>
      <c r="H5" s="77"/>
      <c r="J5" s="77" t="s">
        <v>37</v>
      </c>
      <c r="K5" s="77"/>
      <c r="L5" s="77"/>
    </row>
    <row r="6" spans="1:12" s="60" customFormat="1" ht="20.100000000000001" customHeight="1">
      <c r="F6" s="13" t="s">
        <v>90</v>
      </c>
      <c r="G6" s="14"/>
      <c r="H6" s="13" t="s">
        <v>90</v>
      </c>
      <c r="J6" s="13" t="s">
        <v>90</v>
      </c>
      <c r="K6" s="14"/>
      <c r="L6" s="13" t="s">
        <v>90</v>
      </c>
    </row>
    <row r="7" spans="1:12" ht="20.100000000000001" customHeight="1">
      <c r="D7" s="15" t="s">
        <v>2</v>
      </c>
      <c r="E7" s="15"/>
      <c r="F7" s="16" t="s">
        <v>224</v>
      </c>
      <c r="G7" s="17"/>
      <c r="H7" s="16" t="s">
        <v>178</v>
      </c>
      <c r="I7" s="13"/>
      <c r="J7" s="16" t="s">
        <v>224</v>
      </c>
      <c r="K7" s="17"/>
      <c r="L7" s="16" t="s">
        <v>178</v>
      </c>
    </row>
    <row r="8" spans="1:12" ht="20.100000000000001" customHeight="1">
      <c r="F8" s="18" t="s">
        <v>96</v>
      </c>
      <c r="G8" s="19"/>
      <c r="H8" s="18" t="s">
        <v>97</v>
      </c>
      <c r="J8" s="18" t="s">
        <v>96</v>
      </c>
      <c r="K8" s="19"/>
      <c r="L8" s="18" t="s">
        <v>97</v>
      </c>
    </row>
    <row r="9" spans="1:12" ht="20.100000000000001" customHeight="1">
      <c r="F9" s="18" t="s">
        <v>98</v>
      </c>
      <c r="G9" s="19"/>
      <c r="H9" s="20"/>
      <c r="J9" s="18" t="s">
        <v>98</v>
      </c>
      <c r="K9" s="19"/>
      <c r="L9" s="20"/>
    </row>
    <row r="10" spans="1:12" ht="20.100000000000001" customHeight="1">
      <c r="A10" s="7" t="s">
        <v>38</v>
      </c>
      <c r="B10" s="7"/>
      <c r="C10" s="7"/>
    </row>
    <row r="11" spans="1:12" ht="20.100000000000001" customHeight="1">
      <c r="A11" s="60" t="s">
        <v>3</v>
      </c>
      <c r="B11" s="60"/>
      <c r="C11" s="60"/>
    </row>
    <row r="12" spans="1:12" ht="20.100000000000001" customHeight="1">
      <c r="A12" s="59" t="s">
        <v>39</v>
      </c>
      <c r="D12" s="21"/>
      <c r="F12" s="22">
        <v>5428568</v>
      </c>
      <c r="G12" s="61"/>
      <c r="H12" s="22">
        <v>6689073</v>
      </c>
      <c r="I12" s="61"/>
      <c r="J12" s="22">
        <v>1944416</v>
      </c>
      <c r="K12" s="61"/>
      <c r="L12" s="22">
        <v>4405961</v>
      </c>
    </row>
    <row r="13" spans="1:12" ht="20.100000000000001" customHeight="1">
      <c r="A13" s="59" t="s">
        <v>182</v>
      </c>
      <c r="D13" s="21" t="s">
        <v>144</v>
      </c>
      <c r="E13" s="21"/>
      <c r="F13" s="23">
        <v>4433949</v>
      </c>
      <c r="G13" s="61"/>
      <c r="H13" s="23">
        <v>4480722</v>
      </c>
      <c r="I13" s="61"/>
      <c r="J13" s="23">
        <v>2477663</v>
      </c>
      <c r="K13" s="61"/>
      <c r="L13" s="23">
        <v>2282966</v>
      </c>
    </row>
    <row r="14" spans="1:12" ht="20.100000000000001" customHeight="1">
      <c r="A14" s="59" t="s">
        <v>188</v>
      </c>
      <c r="D14" s="21">
        <v>2</v>
      </c>
      <c r="E14" s="21"/>
      <c r="F14" s="23">
        <v>0</v>
      </c>
      <c r="G14" s="61"/>
      <c r="H14" s="23">
        <v>0</v>
      </c>
      <c r="I14" s="61"/>
      <c r="J14" s="23">
        <v>0</v>
      </c>
      <c r="K14" s="61"/>
      <c r="L14" s="23">
        <v>507444</v>
      </c>
    </row>
    <row r="15" spans="1:12" ht="20.100000000000001" customHeight="1">
      <c r="A15" s="59" t="s">
        <v>189</v>
      </c>
      <c r="D15" s="21">
        <v>4</v>
      </c>
      <c r="E15" s="21"/>
      <c r="F15" s="23">
        <v>298833</v>
      </c>
      <c r="G15" s="61"/>
      <c r="H15" s="23">
        <v>0</v>
      </c>
      <c r="I15" s="61"/>
      <c r="J15" s="23">
        <v>0</v>
      </c>
      <c r="K15" s="61"/>
      <c r="L15" s="23">
        <v>0</v>
      </c>
    </row>
    <row r="16" spans="1:12" ht="20.100000000000001" customHeight="1">
      <c r="A16" s="59" t="s">
        <v>71</v>
      </c>
      <c r="D16" s="21">
        <v>5</v>
      </c>
      <c r="E16" s="21"/>
      <c r="F16" s="22">
        <v>5858571</v>
      </c>
      <c r="G16" s="61"/>
      <c r="H16" s="22">
        <v>7096004</v>
      </c>
      <c r="I16" s="61"/>
      <c r="J16" s="22">
        <v>2354644</v>
      </c>
      <c r="K16" s="61"/>
      <c r="L16" s="22">
        <v>3200816</v>
      </c>
    </row>
    <row r="17" spans="1:12" ht="20.100000000000001" customHeight="1">
      <c r="A17" s="59" t="s">
        <v>118</v>
      </c>
      <c r="D17" s="21">
        <v>6</v>
      </c>
      <c r="F17" s="22">
        <v>6160294</v>
      </c>
      <c r="G17" s="61"/>
      <c r="H17" s="22">
        <v>4055507</v>
      </c>
      <c r="I17" s="61"/>
      <c r="J17" s="22">
        <v>2200000</v>
      </c>
      <c r="K17" s="61"/>
      <c r="L17" s="22">
        <v>1100000</v>
      </c>
    </row>
    <row r="18" spans="1:12" ht="20.100000000000001" customHeight="1">
      <c r="A18" s="59" t="s">
        <v>40</v>
      </c>
      <c r="D18" s="13"/>
      <c r="F18" s="22">
        <v>113402</v>
      </c>
      <c r="G18" s="61"/>
      <c r="H18" s="22">
        <v>98064</v>
      </c>
      <c r="I18" s="61"/>
      <c r="J18" s="22">
        <v>8756</v>
      </c>
      <c r="K18" s="61"/>
      <c r="L18" s="22">
        <v>7800</v>
      </c>
    </row>
    <row r="19" spans="1:12" ht="20.100000000000001" customHeight="1">
      <c r="A19" s="60" t="s">
        <v>4</v>
      </c>
      <c r="B19" s="60"/>
      <c r="C19" s="60"/>
      <c r="D19" s="13"/>
      <c r="F19" s="62">
        <f>SUM(F12:F18)</f>
        <v>22293617</v>
      </c>
      <c r="G19" s="61"/>
      <c r="H19" s="62">
        <f>SUM(H12:H18)</f>
        <v>22419370</v>
      </c>
      <c r="I19" s="61"/>
      <c r="J19" s="62">
        <f>SUM(J12:J18)</f>
        <v>8985479</v>
      </c>
      <c r="K19" s="61"/>
      <c r="L19" s="62">
        <f>SUM(L12:L18)</f>
        <v>11504987</v>
      </c>
    </row>
    <row r="20" spans="1:12" ht="20.100000000000001" customHeight="1">
      <c r="A20" s="7" t="s">
        <v>22</v>
      </c>
      <c r="B20" s="7"/>
      <c r="C20" s="7"/>
      <c r="D20" s="21"/>
      <c r="E20" s="21"/>
      <c r="F20" s="61"/>
      <c r="G20" s="61"/>
      <c r="H20" s="61"/>
      <c r="I20" s="61"/>
      <c r="J20" s="61"/>
      <c r="K20" s="61"/>
      <c r="L20" s="61"/>
    </row>
    <row r="21" spans="1:12" ht="20.100000000000001" customHeight="1">
      <c r="A21" s="10" t="s">
        <v>41</v>
      </c>
      <c r="B21" s="10"/>
      <c r="C21" s="10"/>
      <c r="D21" s="21">
        <v>7</v>
      </c>
      <c r="E21" s="21"/>
      <c r="F21" s="23">
        <v>0</v>
      </c>
      <c r="G21" s="23"/>
      <c r="H21" s="23">
        <v>0</v>
      </c>
      <c r="I21" s="23"/>
      <c r="J21" s="23">
        <v>8101060</v>
      </c>
      <c r="K21" s="23"/>
      <c r="L21" s="23">
        <v>4674950</v>
      </c>
    </row>
    <row r="22" spans="1:12" ht="20.100000000000001" customHeight="1">
      <c r="A22" s="10" t="s">
        <v>167</v>
      </c>
      <c r="B22" s="10"/>
      <c r="C22" s="10"/>
      <c r="D22" s="21">
        <v>8</v>
      </c>
      <c r="E22" s="21"/>
      <c r="F22" s="23">
        <v>320587</v>
      </c>
      <c r="G22" s="23"/>
      <c r="H22" s="23">
        <v>369581</v>
      </c>
      <c r="I22" s="23"/>
      <c r="J22" s="23">
        <v>372890</v>
      </c>
      <c r="K22" s="23"/>
      <c r="L22" s="23">
        <v>372890</v>
      </c>
    </row>
    <row r="23" spans="1:12" ht="20.100000000000001" customHeight="1">
      <c r="A23" s="10" t="s">
        <v>109</v>
      </c>
      <c r="B23" s="10"/>
      <c r="C23" s="10"/>
      <c r="D23" s="21"/>
      <c r="E23" s="21"/>
      <c r="F23" s="23">
        <v>157314</v>
      </c>
      <c r="G23" s="23"/>
      <c r="H23" s="23">
        <v>158212</v>
      </c>
      <c r="I23" s="23"/>
      <c r="J23" s="23">
        <v>72304</v>
      </c>
      <c r="K23" s="23"/>
      <c r="L23" s="23">
        <v>72304</v>
      </c>
    </row>
    <row r="24" spans="1:12" ht="20.100000000000001" customHeight="1">
      <c r="A24" s="59" t="s">
        <v>72</v>
      </c>
      <c r="D24" s="21">
        <v>9</v>
      </c>
      <c r="E24" s="21"/>
      <c r="F24" s="23">
        <v>8601422</v>
      </c>
      <c r="G24" s="61"/>
      <c r="H24" s="23">
        <v>9327586</v>
      </c>
      <c r="I24" s="61"/>
      <c r="J24" s="23">
        <v>1960696</v>
      </c>
      <c r="K24" s="61"/>
      <c r="L24" s="23">
        <v>2029304</v>
      </c>
    </row>
    <row r="25" spans="1:12" ht="20.100000000000001" customHeight="1">
      <c r="A25" s="59" t="s">
        <v>110</v>
      </c>
      <c r="D25" s="21"/>
      <c r="E25" s="21"/>
      <c r="F25" s="22">
        <v>140643</v>
      </c>
      <c r="G25" s="61"/>
      <c r="H25" s="22">
        <v>161190</v>
      </c>
      <c r="I25" s="61"/>
      <c r="J25" s="22">
        <v>30066</v>
      </c>
      <c r="K25" s="61"/>
      <c r="L25" s="22">
        <v>34721</v>
      </c>
    </row>
    <row r="26" spans="1:12" ht="20.100000000000001" customHeight="1">
      <c r="A26" s="10" t="s">
        <v>119</v>
      </c>
      <c r="B26" s="10"/>
      <c r="C26" s="10"/>
      <c r="D26" s="21"/>
      <c r="E26" s="21"/>
      <c r="F26" s="61">
        <v>143</v>
      </c>
      <c r="G26" s="61"/>
      <c r="H26" s="61">
        <v>143</v>
      </c>
      <c r="I26" s="61"/>
      <c r="J26" s="61">
        <v>97</v>
      </c>
      <c r="K26" s="61"/>
      <c r="L26" s="61">
        <v>97</v>
      </c>
    </row>
    <row r="27" spans="1:12" ht="20.100000000000001" customHeight="1">
      <c r="A27" s="59" t="s">
        <v>111</v>
      </c>
      <c r="D27" s="21"/>
      <c r="E27" s="21"/>
      <c r="F27" s="22">
        <v>12176</v>
      </c>
      <c r="G27" s="61"/>
      <c r="H27" s="22">
        <v>26260</v>
      </c>
      <c r="I27" s="61"/>
      <c r="J27" s="22">
        <v>39281</v>
      </c>
      <c r="K27" s="61"/>
      <c r="L27" s="22">
        <v>45462</v>
      </c>
    </row>
    <row r="28" spans="1:12" ht="20.100000000000001" customHeight="1">
      <c r="A28" s="59" t="s">
        <v>42</v>
      </c>
      <c r="D28" s="21"/>
      <c r="E28" s="63"/>
      <c r="F28" s="22">
        <v>11717</v>
      </c>
      <c r="G28" s="61"/>
      <c r="H28" s="22">
        <v>53510</v>
      </c>
      <c r="I28" s="61"/>
      <c r="J28" s="22">
        <v>399</v>
      </c>
      <c r="K28" s="61"/>
      <c r="L28" s="22">
        <v>399</v>
      </c>
    </row>
    <row r="29" spans="1:12" ht="20.100000000000001" customHeight="1">
      <c r="A29" s="60" t="s">
        <v>23</v>
      </c>
      <c r="B29" s="60"/>
      <c r="C29" s="60"/>
      <c r="D29" s="63"/>
      <c r="E29" s="63"/>
      <c r="F29" s="62">
        <f>SUM(F21:F28)</f>
        <v>9244002</v>
      </c>
      <c r="G29" s="61"/>
      <c r="H29" s="62">
        <f>SUM(H21:H28)</f>
        <v>10096482</v>
      </c>
      <c r="I29" s="61"/>
      <c r="J29" s="62">
        <f>SUM(J21:J28)</f>
        <v>10576793</v>
      </c>
      <c r="K29" s="61"/>
      <c r="L29" s="62">
        <f>SUM(L21:L28)</f>
        <v>7230127</v>
      </c>
    </row>
    <row r="30" spans="1:12" ht="20.100000000000001" customHeight="1" thickBot="1">
      <c r="A30" s="60" t="s">
        <v>5</v>
      </c>
      <c r="B30" s="60"/>
      <c r="C30" s="60"/>
      <c r="F30" s="64">
        <f>F19+F29</f>
        <v>31537619</v>
      </c>
      <c r="G30" s="61"/>
      <c r="H30" s="64">
        <f>H19+H29</f>
        <v>32515852</v>
      </c>
      <c r="I30" s="61"/>
      <c r="J30" s="64">
        <f>J19+J29</f>
        <v>19562272</v>
      </c>
      <c r="K30" s="61"/>
      <c r="L30" s="64">
        <f>L19+L29</f>
        <v>18735114</v>
      </c>
    </row>
    <row r="31" spans="1:12" ht="20.100000000000001" customHeight="1" thickTop="1"/>
    <row r="32" spans="1:12" ht="20.100000000000001" customHeight="1">
      <c r="A32" s="59" t="s">
        <v>6</v>
      </c>
    </row>
    <row r="36" spans="1:12" s="7" customFormat="1" ht="20.100000000000001" customHeight="1">
      <c r="A36" s="7" t="s">
        <v>0</v>
      </c>
      <c r="D36" s="24"/>
      <c r="E36" s="24"/>
    </row>
    <row r="37" spans="1:12" s="7" customFormat="1" ht="20.100000000000001" customHeight="1">
      <c r="A37" s="7" t="s">
        <v>162</v>
      </c>
      <c r="D37" s="24"/>
      <c r="E37" s="24"/>
    </row>
    <row r="38" spans="1:12" s="10" customFormat="1" ht="20.100000000000001" customHeight="1">
      <c r="A38" s="7" t="s">
        <v>223</v>
      </c>
      <c r="B38" s="8"/>
      <c r="C38" s="8"/>
      <c r="D38" s="9"/>
      <c r="E38" s="9"/>
      <c r="F38" s="9"/>
      <c r="G38" s="9"/>
      <c r="H38" s="9"/>
      <c r="I38" s="9"/>
      <c r="J38" s="9"/>
    </row>
    <row r="39" spans="1:12" ht="20.100000000000001" customHeight="1">
      <c r="H39" s="11"/>
      <c r="J39" s="11"/>
      <c r="L39" s="11" t="s">
        <v>89</v>
      </c>
    </row>
    <row r="40" spans="1:12" s="60" customFormat="1" ht="20.100000000000001" customHeight="1">
      <c r="F40" s="77" t="s">
        <v>1</v>
      </c>
      <c r="G40" s="77"/>
      <c r="H40" s="77"/>
      <c r="J40" s="77" t="s">
        <v>37</v>
      </c>
      <c r="K40" s="77"/>
      <c r="L40" s="77"/>
    </row>
    <row r="41" spans="1:12" s="60" customFormat="1" ht="20.100000000000001" customHeight="1">
      <c r="F41" s="13" t="s">
        <v>90</v>
      </c>
      <c r="G41" s="14"/>
      <c r="H41" s="13" t="s">
        <v>90</v>
      </c>
      <c r="J41" s="13" t="s">
        <v>90</v>
      </c>
      <c r="K41" s="14"/>
      <c r="L41" s="13" t="s">
        <v>90</v>
      </c>
    </row>
    <row r="42" spans="1:12" ht="20.100000000000001" customHeight="1">
      <c r="D42" s="15" t="s">
        <v>2</v>
      </c>
      <c r="E42" s="15"/>
      <c r="F42" s="16" t="s">
        <v>224</v>
      </c>
      <c r="G42" s="17"/>
      <c r="H42" s="16" t="s">
        <v>178</v>
      </c>
      <c r="I42" s="13"/>
      <c r="J42" s="16" t="s">
        <v>224</v>
      </c>
      <c r="K42" s="17"/>
      <c r="L42" s="16" t="s">
        <v>178</v>
      </c>
    </row>
    <row r="43" spans="1:12" ht="20.100000000000001" customHeight="1">
      <c r="F43" s="18" t="s">
        <v>96</v>
      </c>
      <c r="G43" s="19"/>
      <c r="H43" s="18" t="s">
        <v>97</v>
      </c>
      <c r="J43" s="18" t="s">
        <v>96</v>
      </c>
      <c r="K43" s="19"/>
      <c r="L43" s="18" t="s">
        <v>97</v>
      </c>
    </row>
    <row r="44" spans="1:12" ht="20.100000000000001" customHeight="1">
      <c r="F44" s="18" t="s">
        <v>98</v>
      </c>
      <c r="G44" s="19"/>
      <c r="H44" s="20"/>
      <c r="J44" s="18" t="s">
        <v>98</v>
      </c>
      <c r="K44" s="19"/>
      <c r="L44" s="20"/>
    </row>
    <row r="45" spans="1:12" ht="20.100000000000001" customHeight="1">
      <c r="A45" s="7" t="s">
        <v>43</v>
      </c>
      <c r="B45" s="7"/>
      <c r="C45" s="7"/>
    </row>
    <row r="46" spans="1:12" ht="20.100000000000001" customHeight="1">
      <c r="A46" s="60" t="s">
        <v>7</v>
      </c>
      <c r="B46" s="60"/>
      <c r="C46" s="60"/>
      <c r="J46" s="65"/>
      <c r="L46" s="65"/>
    </row>
    <row r="47" spans="1:12" ht="20.100000000000001" customHeight="1">
      <c r="A47" s="59" t="s">
        <v>151</v>
      </c>
      <c r="B47" s="60"/>
      <c r="C47" s="60"/>
      <c r="D47" s="21">
        <v>10</v>
      </c>
      <c r="F47" s="22">
        <v>16150</v>
      </c>
      <c r="H47" s="59">
        <v>509355</v>
      </c>
      <c r="J47" s="22">
        <v>0</v>
      </c>
      <c r="L47" s="1">
        <v>0</v>
      </c>
    </row>
    <row r="48" spans="1:12" ht="20.100000000000001" customHeight="1">
      <c r="A48" s="59" t="s">
        <v>183</v>
      </c>
      <c r="D48" s="21" t="s">
        <v>190</v>
      </c>
      <c r="E48" s="21"/>
      <c r="F48" s="22">
        <v>3176467</v>
      </c>
      <c r="G48" s="22"/>
      <c r="H48" s="22">
        <v>3026410</v>
      </c>
      <c r="I48" s="22"/>
      <c r="J48" s="22">
        <v>1031518</v>
      </c>
      <c r="K48" s="22"/>
      <c r="L48" s="22">
        <v>927138</v>
      </c>
    </row>
    <row r="49" spans="1:12" ht="20.100000000000001" customHeight="1">
      <c r="A49" s="59" t="s">
        <v>152</v>
      </c>
      <c r="D49" s="21"/>
      <c r="E49" s="21"/>
      <c r="F49" s="22"/>
      <c r="G49" s="22"/>
      <c r="H49" s="22"/>
      <c r="I49" s="22"/>
      <c r="J49" s="22"/>
      <c r="K49" s="22"/>
      <c r="L49" s="22"/>
    </row>
    <row r="50" spans="1:12" ht="20.100000000000001" customHeight="1">
      <c r="A50" s="59" t="s">
        <v>153</v>
      </c>
      <c r="D50" s="21">
        <v>12</v>
      </c>
      <c r="E50" s="21"/>
      <c r="F50" s="22">
        <v>0</v>
      </c>
      <c r="G50" s="22"/>
      <c r="H50" s="22">
        <v>46563</v>
      </c>
      <c r="I50" s="22"/>
      <c r="J50" s="22">
        <v>0</v>
      </c>
      <c r="K50" s="22"/>
      <c r="L50" s="22">
        <v>0</v>
      </c>
    </row>
    <row r="51" spans="1:12" ht="20.100000000000001" customHeight="1">
      <c r="A51" s="59" t="s">
        <v>131</v>
      </c>
      <c r="D51" s="21"/>
      <c r="E51" s="21"/>
      <c r="F51" s="22"/>
      <c r="G51" s="22"/>
      <c r="H51" s="22"/>
      <c r="I51" s="22"/>
      <c r="J51" s="22"/>
      <c r="K51" s="22"/>
      <c r="L51" s="22"/>
    </row>
    <row r="52" spans="1:12" ht="20.100000000000001" customHeight="1">
      <c r="A52" s="59" t="s">
        <v>132</v>
      </c>
      <c r="D52" s="21"/>
      <c r="E52" s="21"/>
      <c r="F52" s="22">
        <v>2713</v>
      </c>
      <c r="G52" s="22"/>
      <c r="H52" s="22">
        <v>684</v>
      </c>
      <c r="I52" s="22"/>
      <c r="J52" s="22">
        <v>0</v>
      </c>
      <c r="K52" s="22"/>
      <c r="L52" s="22">
        <v>0</v>
      </c>
    </row>
    <row r="53" spans="1:12" ht="20.100000000000001" customHeight="1">
      <c r="A53" s="59" t="s">
        <v>184</v>
      </c>
      <c r="D53" s="21"/>
      <c r="E53" s="21"/>
      <c r="F53" s="22">
        <v>322993</v>
      </c>
      <c r="G53" s="22"/>
      <c r="H53" s="22">
        <v>339879</v>
      </c>
      <c r="I53" s="22"/>
      <c r="J53" s="22">
        <v>0</v>
      </c>
      <c r="K53" s="22"/>
      <c r="L53" s="22">
        <v>0</v>
      </c>
    </row>
    <row r="54" spans="1:12" ht="20.100000000000001" customHeight="1">
      <c r="A54" s="59" t="s">
        <v>185</v>
      </c>
      <c r="D54" s="21"/>
      <c r="E54" s="21"/>
      <c r="F54" s="22">
        <v>12064</v>
      </c>
      <c r="G54" s="22"/>
      <c r="H54" s="22">
        <v>39976</v>
      </c>
      <c r="I54" s="22"/>
      <c r="J54" s="22">
        <v>1195</v>
      </c>
      <c r="K54" s="22"/>
      <c r="L54" s="22">
        <v>8433</v>
      </c>
    </row>
    <row r="55" spans="1:12" ht="20.100000000000001" customHeight="1">
      <c r="A55" s="59" t="s">
        <v>220</v>
      </c>
      <c r="D55" s="21"/>
      <c r="E55" s="21"/>
      <c r="F55" s="22">
        <v>227</v>
      </c>
      <c r="G55" s="22"/>
      <c r="H55" s="22">
        <v>0</v>
      </c>
      <c r="I55" s="22"/>
      <c r="J55" s="22">
        <v>0</v>
      </c>
      <c r="K55" s="22"/>
      <c r="L55" s="22">
        <v>0</v>
      </c>
    </row>
    <row r="56" spans="1:12" ht="20.100000000000001" customHeight="1">
      <c r="A56" s="59" t="s">
        <v>44</v>
      </c>
      <c r="F56" s="25">
        <v>140497</v>
      </c>
      <c r="G56" s="22"/>
      <c r="H56" s="25">
        <v>135083</v>
      </c>
      <c r="I56" s="22"/>
      <c r="J56" s="25">
        <v>39854</v>
      </c>
      <c r="K56" s="22"/>
      <c r="L56" s="25">
        <v>41731</v>
      </c>
    </row>
    <row r="57" spans="1:12" ht="20.100000000000001" customHeight="1">
      <c r="A57" s="60" t="s">
        <v>8</v>
      </c>
      <c r="B57" s="60"/>
      <c r="C57" s="60"/>
      <c r="F57" s="25">
        <f>SUM(F47:F56)</f>
        <v>3671111</v>
      </c>
      <c r="G57" s="22"/>
      <c r="H57" s="25">
        <f>SUM(H47:H56)</f>
        <v>4097950</v>
      </c>
      <c r="I57" s="22"/>
      <c r="J57" s="25">
        <f>SUM(J47:J56)</f>
        <v>1072567</v>
      </c>
      <c r="K57" s="22"/>
      <c r="L57" s="25">
        <f>SUM(L47:L56)</f>
        <v>977302</v>
      </c>
    </row>
    <row r="58" spans="1:12" ht="20.100000000000001" customHeight="1">
      <c r="A58" s="60" t="s">
        <v>73</v>
      </c>
      <c r="B58" s="60"/>
      <c r="C58" s="60"/>
      <c r="F58" s="22"/>
      <c r="G58" s="22"/>
      <c r="H58" s="22"/>
      <c r="I58" s="22"/>
      <c r="J58" s="22"/>
      <c r="K58" s="22"/>
      <c r="L58" s="22"/>
    </row>
    <row r="59" spans="1:12" ht="20.100000000000001" customHeight="1">
      <c r="A59" s="59" t="s">
        <v>154</v>
      </c>
      <c r="B59" s="60"/>
      <c r="C59" s="60"/>
      <c r="F59" s="22"/>
      <c r="G59" s="22"/>
      <c r="H59" s="22"/>
      <c r="I59" s="22"/>
      <c r="J59" s="22"/>
      <c r="K59" s="22"/>
      <c r="L59" s="22"/>
    </row>
    <row r="60" spans="1:12" ht="20.100000000000001" customHeight="1">
      <c r="A60" s="59" t="s">
        <v>155</v>
      </c>
      <c r="B60" s="60"/>
      <c r="C60" s="60"/>
      <c r="D60" s="21">
        <v>12</v>
      </c>
      <c r="F60" s="22">
        <v>0</v>
      </c>
      <c r="G60" s="22"/>
      <c r="H60" s="22">
        <v>334322</v>
      </c>
      <c r="I60" s="22"/>
      <c r="J60" s="22">
        <v>0</v>
      </c>
      <c r="K60" s="22"/>
      <c r="L60" s="1">
        <v>0</v>
      </c>
    </row>
    <row r="61" spans="1:12" ht="20.100000000000001" customHeight="1">
      <c r="A61" s="59" t="s">
        <v>156</v>
      </c>
      <c r="F61" s="22"/>
      <c r="G61" s="22"/>
      <c r="H61" s="22"/>
      <c r="I61" s="22"/>
      <c r="J61" s="22"/>
      <c r="K61" s="22"/>
      <c r="L61" s="22"/>
    </row>
    <row r="62" spans="1:12" ht="20.100000000000001" customHeight="1">
      <c r="A62" s="59" t="s">
        <v>155</v>
      </c>
      <c r="D62" s="21"/>
      <c r="F62" s="22">
        <v>1706</v>
      </c>
      <c r="G62" s="22"/>
      <c r="H62" s="22">
        <v>1574</v>
      </c>
      <c r="I62" s="22"/>
      <c r="J62" s="22">
        <v>0</v>
      </c>
      <c r="K62" s="22"/>
      <c r="L62" s="22">
        <v>0</v>
      </c>
    </row>
    <row r="63" spans="1:12" ht="20.100000000000001" customHeight="1">
      <c r="A63" s="59" t="s">
        <v>146</v>
      </c>
      <c r="D63" s="21"/>
      <c r="F63" s="22">
        <v>149829</v>
      </c>
      <c r="G63" s="22"/>
      <c r="H63" s="22">
        <v>170823</v>
      </c>
      <c r="I63" s="22"/>
      <c r="J63" s="22">
        <v>0</v>
      </c>
      <c r="K63" s="22"/>
      <c r="L63" s="22">
        <v>0</v>
      </c>
    </row>
    <row r="64" spans="1:12" ht="20.100000000000001" customHeight="1">
      <c r="A64" s="59" t="s">
        <v>120</v>
      </c>
      <c r="D64" s="21"/>
      <c r="F64" s="22">
        <v>35967</v>
      </c>
      <c r="G64" s="22"/>
      <c r="H64" s="22">
        <v>34158</v>
      </c>
      <c r="I64" s="22"/>
      <c r="J64" s="22">
        <v>0</v>
      </c>
      <c r="K64" s="22"/>
      <c r="L64" s="22">
        <v>0</v>
      </c>
    </row>
    <row r="65" spans="1:12" ht="20.100000000000001" customHeight="1">
      <c r="A65" s="59" t="s">
        <v>186</v>
      </c>
      <c r="D65" s="21"/>
      <c r="F65" s="25">
        <v>824274</v>
      </c>
      <c r="G65" s="22"/>
      <c r="H65" s="25">
        <v>798779</v>
      </c>
      <c r="I65" s="22"/>
      <c r="J65" s="25">
        <v>418342</v>
      </c>
      <c r="K65" s="22"/>
      <c r="L65" s="25">
        <v>409893</v>
      </c>
    </row>
    <row r="66" spans="1:12" ht="20.100000000000001" customHeight="1">
      <c r="A66" s="60" t="s">
        <v>74</v>
      </c>
      <c r="B66" s="60"/>
      <c r="C66" s="60"/>
      <c r="F66" s="66">
        <f>SUM(F60:F65)</f>
        <v>1011776</v>
      </c>
      <c r="G66" s="22"/>
      <c r="H66" s="66">
        <f>SUM(H60:H65)</f>
        <v>1339656</v>
      </c>
      <c r="I66" s="22"/>
      <c r="J66" s="66">
        <f>SUM(J60:J65)</f>
        <v>418342</v>
      </c>
      <c r="K66" s="22"/>
      <c r="L66" s="66">
        <f>SUM(L60:L65)</f>
        <v>409893</v>
      </c>
    </row>
    <row r="67" spans="1:12" ht="20.100000000000001" customHeight="1">
      <c r="A67" s="60" t="s">
        <v>36</v>
      </c>
      <c r="B67" s="60"/>
      <c r="C67" s="60"/>
      <c r="F67" s="25">
        <f>SUM(F57,F66)</f>
        <v>4682887</v>
      </c>
      <c r="G67" s="22"/>
      <c r="H67" s="25">
        <f>SUM(H57,H66)</f>
        <v>5437606</v>
      </c>
      <c r="I67" s="22"/>
      <c r="J67" s="25">
        <f>SUM(J57,J66)</f>
        <v>1490909</v>
      </c>
      <c r="K67" s="22"/>
      <c r="L67" s="25">
        <f>SUM(L57,L66)</f>
        <v>1387195</v>
      </c>
    </row>
    <row r="69" spans="1:12" ht="20.100000000000001" customHeight="1">
      <c r="A69" s="59" t="s">
        <v>6</v>
      </c>
    </row>
    <row r="71" spans="1:12" s="7" customFormat="1" ht="20.100000000000001" customHeight="1">
      <c r="A71" s="7" t="s">
        <v>0</v>
      </c>
      <c r="D71" s="24"/>
      <c r="E71" s="24"/>
    </row>
    <row r="72" spans="1:12" s="7" customFormat="1" ht="20.100000000000001" customHeight="1">
      <c r="A72" s="7" t="s">
        <v>162</v>
      </c>
      <c r="D72" s="24"/>
      <c r="E72" s="24"/>
    </row>
    <row r="73" spans="1:12" s="10" customFormat="1" ht="20.100000000000001" customHeight="1">
      <c r="A73" s="7" t="s">
        <v>223</v>
      </c>
      <c r="B73" s="8"/>
      <c r="C73" s="8"/>
      <c r="D73" s="9"/>
      <c r="E73" s="9"/>
      <c r="F73" s="9"/>
      <c r="G73" s="9"/>
      <c r="H73" s="9"/>
      <c r="I73" s="9"/>
      <c r="J73" s="9"/>
    </row>
    <row r="74" spans="1:12" ht="20.100000000000001" customHeight="1">
      <c r="H74" s="11"/>
      <c r="J74" s="11"/>
      <c r="L74" s="11" t="s">
        <v>89</v>
      </c>
    </row>
    <row r="75" spans="1:12" s="60" customFormat="1" ht="20.100000000000001" customHeight="1">
      <c r="F75" s="77" t="s">
        <v>1</v>
      </c>
      <c r="G75" s="77"/>
      <c r="H75" s="77"/>
      <c r="J75" s="77" t="s">
        <v>37</v>
      </c>
      <c r="K75" s="77"/>
      <c r="L75" s="77"/>
    </row>
    <row r="76" spans="1:12" s="60" customFormat="1" ht="20.100000000000001" customHeight="1">
      <c r="F76" s="13" t="s">
        <v>90</v>
      </c>
      <c r="G76" s="14"/>
      <c r="H76" s="13" t="s">
        <v>90</v>
      </c>
      <c r="J76" s="13" t="s">
        <v>90</v>
      </c>
      <c r="K76" s="14"/>
      <c r="L76" s="13" t="s">
        <v>90</v>
      </c>
    </row>
    <row r="77" spans="1:12" ht="20.100000000000001" customHeight="1">
      <c r="D77" s="15"/>
      <c r="E77" s="15"/>
      <c r="F77" s="16" t="s">
        <v>224</v>
      </c>
      <c r="G77" s="17"/>
      <c r="H77" s="16" t="s">
        <v>178</v>
      </c>
      <c r="I77" s="13"/>
      <c r="J77" s="16" t="s">
        <v>224</v>
      </c>
      <c r="K77" s="17"/>
      <c r="L77" s="16" t="s">
        <v>178</v>
      </c>
    </row>
    <row r="78" spans="1:12" ht="20.100000000000001" customHeight="1">
      <c r="F78" s="18" t="s">
        <v>96</v>
      </c>
      <c r="G78" s="19"/>
      <c r="H78" s="18" t="s">
        <v>97</v>
      </c>
      <c r="J78" s="18" t="s">
        <v>96</v>
      </c>
      <c r="K78" s="19"/>
      <c r="L78" s="18" t="s">
        <v>97</v>
      </c>
    </row>
    <row r="79" spans="1:12" ht="20.100000000000001" customHeight="1">
      <c r="F79" s="18" t="s">
        <v>98</v>
      </c>
      <c r="G79" s="19"/>
      <c r="H79" s="20"/>
      <c r="J79" s="18" t="s">
        <v>98</v>
      </c>
      <c r="K79" s="19"/>
      <c r="L79" s="20"/>
    </row>
    <row r="80" spans="1:12" ht="20.100000000000001" customHeight="1">
      <c r="A80" s="60" t="s">
        <v>9</v>
      </c>
      <c r="B80" s="60"/>
      <c r="C80" s="60"/>
      <c r="F80" s="67"/>
      <c r="G80" s="67"/>
      <c r="H80" s="67"/>
      <c r="I80" s="67"/>
      <c r="J80" s="67"/>
      <c r="K80" s="67"/>
      <c r="L80" s="67"/>
    </row>
    <row r="81" spans="1:12" ht="20.100000000000001" customHeight="1">
      <c r="A81" s="59" t="s">
        <v>45</v>
      </c>
      <c r="D81" s="21"/>
      <c r="F81" s="67"/>
      <c r="G81" s="67"/>
      <c r="H81" s="67"/>
      <c r="I81" s="67"/>
      <c r="J81" s="67"/>
      <c r="K81" s="67"/>
      <c r="L81" s="67"/>
    </row>
    <row r="82" spans="1:12" ht="20.100000000000001" customHeight="1">
      <c r="A82" s="59" t="s">
        <v>64</v>
      </c>
      <c r="D82" s="21"/>
      <c r="E82" s="21"/>
      <c r="F82" s="67"/>
      <c r="G82" s="67"/>
      <c r="H82" s="67"/>
      <c r="I82" s="67"/>
      <c r="J82" s="67"/>
      <c r="K82" s="67"/>
      <c r="L82" s="67"/>
    </row>
    <row r="83" spans="1:12" ht="20.100000000000001" customHeight="1" thickBot="1">
      <c r="A83" s="59" t="s">
        <v>163</v>
      </c>
      <c r="D83" s="21"/>
      <c r="E83" s="21"/>
      <c r="F83" s="64">
        <v>885367</v>
      </c>
      <c r="G83" s="61"/>
      <c r="H83" s="64">
        <v>885367</v>
      </c>
      <c r="I83" s="61"/>
      <c r="J83" s="64">
        <v>885367</v>
      </c>
      <c r="K83" s="61"/>
      <c r="L83" s="64">
        <v>885367</v>
      </c>
    </row>
    <row r="84" spans="1:12" ht="20.100000000000001" customHeight="1" thickTop="1">
      <c r="A84" s="10" t="s">
        <v>65</v>
      </c>
      <c r="B84" s="10"/>
      <c r="C84" s="10"/>
      <c r="D84" s="21"/>
      <c r="E84" s="21"/>
      <c r="F84" s="61"/>
      <c r="G84" s="61"/>
      <c r="H84" s="61"/>
      <c r="I84" s="61"/>
      <c r="J84" s="61"/>
      <c r="K84" s="61"/>
      <c r="L84" s="61"/>
    </row>
    <row r="85" spans="1:12" ht="20.100000000000001" customHeight="1">
      <c r="A85" s="59" t="s">
        <v>166</v>
      </c>
      <c r="D85" s="21"/>
      <c r="E85" s="21"/>
      <c r="F85" s="61">
        <f>CE!D32</f>
        <v>885367</v>
      </c>
      <c r="G85" s="61"/>
      <c r="H85" s="61">
        <f>CE!D24</f>
        <v>885367</v>
      </c>
      <c r="I85" s="61"/>
      <c r="J85" s="61">
        <f>'CE (2)'!C23</f>
        <v>885367</v>
      </c>
      <c r="K85" s="61"/>
      <c r="L85" s="61">
        <f>'CE (2)'!C18</f>
        <v>885367</v>
      </c>
    </row>
    <row r="86" spans="1:12" ht="20.100000000000001" customHeight="1">
      <c r="A86" s="59" t="s">
        <v>34</v>
      </c>
      <c r="F86" s="61">
        <f>CE!F32</f>
        <v>6230536</v>
      </c>
      <c r="G86" s="61"/>
      <c r="H86" s="61">
        <f>CE!F24</f>
        <v>6230536</v>
      </c>
      <c r="I86" s="61"/>
      <c r="J86" s="61">
        <f>'CE (2)'!E23</f>
        <v>6230536</v>
      </c>
      <c r="K86" s="61"/>
      <c r="L86" s="61">
        <f>'CE (2)'!E18</f>
        <v>6230536</v>
      </c>
    </row>
    <row r="87" spans="1:12" ht="20.100000000000001" customHeight="1">
      <c r="A87" s="59" t="s">
        <v>160</v>
      </c>
      <c r="F87" s="61">
        <f>CE!H32</f>
        <v>91691</v>
      </c>
      <c r="G87" s="61"/>
      <c r="H87" s="61">
        <f>CE!H24</f>
        <v>69173</v>
      </c>
      <c r="I87" s="61"/>
      <c r="J87" s="61">
        <v>0</v>
      </c>
      <c r="K87" s="61"/>
      <c r="L87" s="61">
        <v>0</v>
      </c>
    </row>
    <row r="88" spans="1:12" ht="20.100000000000001" customHeight="1">
      <c r="A88" s="59" t="s">
        <v>24</v>
      </c>
      <c r="F88" s="61"/>
      <c r="G88" s="61"/>
      <c r="H88" s="61"/>
      <c r="I88" s="61"/>
      <c r="J88" s="61"/>
      <c r="K88" s="61"/>
      <c r="L88" s="61"/>
    </row>
    <row r="89" spans="1:12" ht="20.100000000000001" customHeight="1">
      <c r="A89" s="59" t="s">
        <v>46</v>
      </c>
      <c r="D89" s="21"/>
      <c r="E89" s="21"/>
      <c r="F89" s="61">
        <f>CE!J32</f>
        <v>548891</v>
      </c>
      <c r="G89" s="61"/>
      <c r="H89" s="61">
        <f>CE!J24</f>
        <v>549109</v>
      </c>
      <c r="I89" s="23"/>
      <c r="J89" s="61">
        <f>'CE (2)'!G23</f>
        <v>100000</v>
      </c>
      <c r="K89" s="23"/>
      <c r="L89" s="61">
        <f>'CE (2)'!G18</f>
        <v>100000</v>
      </c>
    </row>
    <row r="90" spans="1:12" ht="20.100000000000001" customHeight="1">
      <c r="A90" s="59" t="s">
        <v>47</v>
      </c>
      <c r="F90" s="61">
        <f>CE!L32</f>
        <v>19873438</v>
      </c>
      <c r="G90" s="61"/>
      <c r="H90" s="61">
        <f>CE!L24</f>
        <v>19788234</v>
      </c>
      <c r="I90" s="61"/>
      <c r="J90" s="22">
        <f>'CE (2)'!I23</f>
        <v>10855460</v>
      </c>
      <c r="K90" s="61"/>
      <c r="L90" s="22">
        <f>'CE (2)'!I18</f>
        <v>10132016</v>
      </c>
    </row>
    <row r="91" spans="1:12" ht="20.100000000000001" customHeight="1">
      <c r="A91" s="59" t="s">
        <v>88</v>
      </c>
      <c r="F91" s="66">
        <f>CE!T32</f>
        <v>-775191</v>
      </c>
      <c r="G91" s="61"/>
      <c r="H91" s="66">
        <f>CE!T24</f>
        <v>-444173</v>
      </c>
      <c r="I91" s="61"/>
      <c r="J91" s="25">
        <v>0</v>
      </c>
      <c r="K91" s="61"/>
      <c r="L91" s="25">
        <v>0</v>
      </c>
    </row>
    <row r="92" spans="1:12" ht="20.100000000000001" customHeight="1">
      <c r="A92" s="60" t="s">
        <v>10</v>
      </c>
      <c r="B92" s="60"/>
      <c r="C92" s="60"/>
      <c r="F92" s="62">
        <f>SUM(F85:F91)</f>
        <v>26854732</v>
      </c>
      <c r="G92" s="61"/>
      <c r="H92" s="62">
        <f>SUM(H85:H91)</f>
        <v>27078246</v>
      </c>
      <c r="I92" s="61"/>
      <c r="J92" s="62">
        <f>SUM(J85:J91)</f>
        <v>18071363</v>
      </c>
      <c r="K92" s="61"/>
      <c r="L92" s="62">
        <f>SUM(L85:L91)</f>
        <v>17347919</v>
      </c>
    </row>
    <row r="93" spans="1:12" ht="20.100000000000001" customHeight="1" thickBot="1">
      <c r="A93" s="60" t="s">
        <v>11</v>
      </c>
      <c r="B93" s="60"/>
      <c r="C93" s="60"/>
      <c r="F93" s="64">
        <f>F67+F92</f>
        <v>31537619</v>
      </c>
      <c r="G93" s="61"/>
      <c r="H93" s="64">
        <f>H67+H92</f>
        <v>32515852</v>
      </c>
      <c r="I93" s="61"/>
      <c r="J93" s="64">
        <f>J67+J92</f>
        <v>19562272</v>
      </c>
      <c r="K93" s="61"/>
      <c r="L93" s="64">
        <f>L67+L92</f>
        <v>18735114</v>
      </c>
    </row>
    <row r="94" spans="1:12" ht="20.100000000000001" customHeight="1" thickTop="1">
      <c r="F94" s="61">
        <f>F93-F30</f>
        <v>0</v>
      </c>
      <c r="G94" s="61"/>
      <c r="H94" s="61">
        <f>H93-H30</f>
        <v>0</v>
      </c>
      <c r="I94" s="61"/>
      <c r="J94" s="61">
        <f>J93-J30</f>
        <v>0</v>
      </c>
      <c r="K94" s="61"/>
      <c r="L94" s="61">
        <f>L93-L30</f>
        <v>0</v>
      </c>
    </row>
    <row r="95" spans="1:12" ht="20.100000000000001" customHeight="1">
      <c r="A95" s="59" t="s">
        <v>6</v>
      </c>
    </row>
    <row r="97" spans="1:3" ht="20.100000000000001" customHeight="1">
      <c r="A97" s="68"/>
      <c r="B97" s="68"/>
    </row>
    <row r="99" spans="1:3" ht="20.100000000000001" customHeight="1">
      <c r="C99" s="59" t="s">
        <v>12</v>
      </c>
    </row>
    <row r="100" spans="1:3" ht="20.100000000000001" customHeight="1">
      <c r="A100" s="68"/>
      <c r="B100" s="68"/>
    </row>
  </sheetData>
  <mergeCells count="6">
    <mergeCell ref="J5:L5"/>
    <mergeCell ref="F5:H5"/>
    <mergeCell ref="F40:H40"/>
    <mergeCell ref="J40:L40"/>
    <mergeCell ref="F75:H75"/>
    <mergeCell ref="J75:L75"/>
  </mergeCells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5" orientation="portrait" r:id="rId1"/>
  <headerFooter alignWithMargins="0"/>
  <rowBreaks count="2" manualBreakCount="2">
    <brk id="35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73EB-3871-4124-8738-E4AF5217FEE8}">
  <dimension ref="A1:L135"/>
  <sheetViews>
    <sheetView showGridLines="0" view="pageBreakPreview" zoomScale="112" zoomScaleNormal="100" zoomScaleSheetLayoutView="90" workbookViewId="0">
      <selection activeCell="A118" sqref="A118:XFD118"/>
    </sheetView>
  </sheetViews>
  <sheetFormatPr defaultColWidth="12" defaultRowHeight="21.9" customHeight="1"/>
  <cols>
    <col min="1" max="1" width="40" style="59" customWidth="1"/>
    <col min="2" max="2" width="1.5546875" style="59" customWidth="1"/>
    <col min="3" max="3" width="6.5546875" style="59" customWidth="1"/>
    <col min="4" max="4" width="1.5546875" style="59" customWidth="1"/>
    <col min="5" max="5" width="13.109375" style="59" bestFit="1" customWidth="1"/>
    <col min="6" max="6" width="1.5546875" style="59" customWidth="1"/>
    <col min="7" max="7" width="10.5546875" style="59" customWidth="1"/>
    <col min="8" max="8" width="1.5546875" style="59" customWidth="1"/>
    <col min="9" max="9" width="10.5546875" style="59" customWidth="1"/>
    <col min="10" max="10" width="1.5546875" style="59" customWidth="1"/>
    <col min="11" max="11" width="10.5546875" style="59" customWidth="1"/>
    <col min="12" max="12" width="1.5546875" style="59" customWidth="1"/>
    <col min="13" max="16384" width="12" style="59"/>
  </cols>
  <sheetData>
    <row r="1" spans="1:11" s="10" customFormat="1" ht="21.9" customHeight="1">
      <c r="A1" s="9"/>
      <c r="B1" s="9"/>
      <c r="C1" s="8"/>
      <c r="D1" s="8"/>
      <c r="E1" s="9"/>
      <c r="F1" s="9"/>
      <c r="G1" s="9"/>
      <c r="H1" s="9"/>
      <c r="I1" s="9"/>
      <c r="J1" s="9"/>
      <c r="K1" s="26" t="s">
        <v>91</v>
      </c>
    </row>
    <row r="2" spans="1:11" s="10" customFormat="1" ht="21.9" customHeight="1">
      <c r="A2" s="7" t="s">
        <v>0</v>
      </c>
      <c r="B2" s="9"/>
      <c r="C2" s="8"/>
      <c r="D2" s="8"/>
      <c r="E2" s="9"/>
      <c r="F2" s="9"/>
      <c r="G2" s="9"/>
      <c r="H2" s="9"/>
      <c r="I2" s="9"/>
      <c r="J2" s="9"/>
      <c r="K2" s="9"/>
    </row>
    <row r="3" spans="1:11" s="10" customFormat="1" ht="21.9" customHeight="1">
      <c r="A3" s="7" t="s">
        <v>13</v>
      </c>
      <c r="B3" s="9"/>
      <c r="C3" s="8"/>
      <c r="D3" s="8"/>
      <c r="E3" s="9"/>
      <c r="F3" s="9"/>
      <c r="G3" s="9"/>
      <c r="H3" s="9"/>
      <c r="I3" s="9"/>
      <c r="J3" s="9"/>
      <c r="K3" s="9"/>
    </row>
    <row r="4" spans="1:11" ht="21.9" customHeight="1">
      <c r="A4" s="7" t="s">
        <v>225</v>
      </c>
      <c r="B4" s="9"/>
      <c r="C4" s="8"/>
      <c r="D4" s="8"/>
      <c r="E4" s="27"/>
      <c r="F4" s="9"/>
      <c r="G4" s="9"/>
      <c r="H4" s="9"/>
      <c r="I4" s="9"/>
      <c r="J4" s="9"/>
      <c r="K4" s="9"/>
    </row>
    <row r="5" spans="1:11" s="60" customFormat="1" ht="21.9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11" t="s">
        <v>92</v>
      </c>
    </row>
    <row r="6" spans="1:11" s="60" customFormat="1" ht="21.9" customHeight="1">
      <c r="E6" s="69"/>
      <c r="F6" s="12" t="s">
        <v>1</v>
      </c>
      <c r="G6" s="69"/>
      <c r="I6" s="69"/>
      <c r="J6" s="12" t="s">
        <v>37</v>
      </c>
      <c r="K6" s="69"/>
    </row>
    <row r="7" spans="1:11" ht="21.9" customHeight="1">
      <c r="C7" s="15" t="s">
        <v>2</v>
      </c>
      <c r="D7" s="15"/>
      <c r="E7" s="28">
        <v>2568</v>
      </c>
      <c r="F7" s="70"/>
      <c r="G7" s="28">
        <v>2567</v>
      </c>
      <c r="H7" s="70"/>
      <c r="I7" s="28">
        <v>2568</v>
      </c>
      <c r="J7" s="70"/>
      <c r="K7" s="28">
        <v>2567</v>
      </c>
    </row>
    <row r="8" spans="1:11" ht="21.9" customHeight="1">
      <c r="A8" s="60" t="s">
        <v>14</v>
      </c>
    </row>
    <row r="9" spans="1:11" ht="21.9" customHeight="1">
      <c r="A9" s="59" t="s">
        <v>48</v>
      </c>
      <c r="E9" s="22">
        <v>5294686</v>
      </c>
      <c r="F9" s="22"/>
      <c r="G9" s="22">
        <v>6100171</v>
      </c>
      <c r="H9" s="22"/>
      <c r="I9" s="22">
        <v>2521862</v>
      </c>
      <c r="J9" s="22"/>
      <c r="K9" s="22">
        <v>2989975</v>
      </c>
    </row>
    <row r="10" spans="1:11" ht="21.9" customHeight="1">
      <c r="A10" s="59" t="s">
        <v>203</v>
      </c>
      <c r="C10" s="21"/>
      <c r="E10" s="22">
        <v>45</v>
      </c>
      <c r="F10" s="22"/>
      <c r="G10" s="22">
        <v>45</v>
      </c>
      <c r="H10" s="22"/>
      <c r="I10" s="22">
        <v>45</v>
      </c>
      <c r="J10" s="22"/>
      <c r="K10" s="22">
        <v>45</v>
      </c>
    </row>
    <row r="11" spans="1:11" ht="21.9" customHeight="1">
      <c r="A11" s="59" t="s">
        <v>86</v>
      </c>
      <c r="C11" s="21"/>
      <c r="E11" s="22">
        <v>0</v>
      </c>
      <c r="F11" s="22"/>
      <c r="G11" s="22">
        <v>54777</v>
      </c>
      <c r="H11" s="22"/>
      <c r="I11" s="22">
        <v>0</v>
      </c>
      <c r="J11" s="22"/>
      <c r="K11" s="22">
        <v>0</v>
      </c>
    </row>
    <row r="12" spans="1:11" ht="21.9" customHeight="1">
      <c r="A12" s="59" t="s">
        <v>234</v>
      </c>
      <c r="C12" s="21"/>
      <c r="E12" s="22">
        <v>1296</v>
      </c>
      <c r="F12" s="22"/>
      <c r="G12" s="22">
        <v>0</v>
      </c>
      <c r="H12" s="22"/>
      <c r="I12" s="22">
        <v>0</v>
      </c>
      <c r="J12" s="22"/>
      <c r="K12" s="22">
        <v>0</v>
      </c>
    </row>
    <row r="13" spans="1:11" ht="21.9" customHeight="1">
      <c r="A13" s="59" t="s">
        <v>49</v>
      </c>
      <c r="C13" s="42"/>
      <c r="E13" s="22">
        <v>75336</v>
      </c>
      <c r="F13" s="22"/>
      <c r="G13" s="22">
        <f>104627+1124+289938</f>
        <v>395689</v>
      </c>
      <c r="H13" s="22"/>
      <c r="I13" s="22">
        <v>5270</v>
      </c>
      <c r="J13" s="22"/>
      <c r="K13" s="22">
        <v>14330</v>
      </c>
    </row>
    <row r="14" spans="1:11" ht="21.9" customHeight="1">
      <c r="A14" s="60" t="s">
        <v>15</v>
      </c>
      <c r="C14" s="21"/>
      <c r="E14" s="29">
        <f>SUM(E9:E13)</f>
        <v>5371363</v>
      </c>
      <c r="F14" s="22"/>
      <c r="G14" s="29">
        <f>SUM(G9:G13)</f>
        <v>6550682</v>
      </c>
      <c r="H14" s="22"/>
      <c r="I14" s="29">
        <f>SUM(I9:I13)</f>
        <v>2527177</v>
      </c>
      <c r="J14" s="22"/>
      <c r="K14" s="29">
        <f>SUM(K9:K13)</f>
        <v>3004350</v>
      </c>
    </row>
    <row r="15" spans="1:11" ht="21.9" customHeight="1">
      <c r="A15" s="60" t="s">
        <v>16</v>
      </c>
      <c r="C15" s="21"/>
      <c r="E15" s="22"/>
      <c r="F15" s="22"/>
      <c r="G15" s="22"/>
      <c r="H15" s="22"/>
      <c r="I15" s="22"/>
      <c r="J15" s="22"/>
      <c r="K15" s="22"/>
    </row>
    <row r="16" spans="1:11" ht="21.9" customHeight="1">
      <c r="A16" s="59" t="s">
        <v>50</v>
      </c>
      <c r="C16" s="21"/>
      <c r="E16" s="22">
        <v>4976502</v>
      </c>
      <c r="F16" s="22"/>
      <c r="G16" s="22">
        <v>5721774</v>
      </c>
      <c r="H16" s="22"/>
      <c r="I16" s="22">
        <v>2051453</v>
      </c>
      <c r="J16" s="22"/>
      <c r="K16" s="22">
        <v>2482259</v>
      </c>
    </row>
    <row r="17" spans="1:11" ht="21.9" customHeight="1">
      <c r="A17" s="59" t="s">
        <v>112</v>
      </c>
      <c r="C17" s="21"/>
      <c r="E17" s="22">
        <v>49957</v>
      </c>
      <c r="F17" s="22"/>
      <c r="G17" s="22">
        <v>55504</v>
      </c>
      <c r="H17" s="22"/>
      <c r="I17" s="22">
        <v>15414</v>
      </c>
      <c r="J17" s="22"/>
      <c r="K17" s="22">
        <v>19748</v>
      </c>
    </row>
    <row r="18" spans="1:11" ht="21.9" customHeight="1">
      <c r="A18" s="59" t="s">
        <v>59</v>
      </c>
      <c r="C18" s="21"/>
      <c r="E18" s="22">
        <v>333775</v>
      </c>
      <c r="F18" s="22"/>
      <c r="G18" s="22">
        <v>369242</v>
      </c>
      <c r="H18" s="22"/>
      <c r="I18" s="22">
        <v>65571</v>
      </c>
      <c r="J18" s="22"/>
      <c r="K18" s="22">
        <v>69846</v>
      </c>
    </row>
    <row r="19" spans="1:11" ht="21.9" customHeight="1">
      <c r="A19" s="59" t="s">
        <v>147</v>
      </c>
      <c r="C19" s="21"/>
      <c r="E19" s="22">
        <v>24575</v>
      </c>
      <c r="F19" s="22"/>
      <c r="G19" s="22">
        <v>0</v>
      </c>
      <c r="H19" s="22"/>
      <c r="I19" s="22">
        <v>5021</v>
      </c>
      <c r="J19" s="22"/>
      <c r="K19" s="22">
        <v>168527</v>
      </c>
    </row>
    <row r="20" spans="1:11" ht="21.9" customHeight="1">
      <c r="A20" s="60" t="s">
        <v>17</v>
      </c>
      <c r="E20" s="29">
        <f>SUM(E16:E19)</f>
        <v>5384809</v>
      </c>
      <c r="F20" s="22"/>
      <c r="G20" s="29">
        <f>SUM(G16:G19)</f>
        <v>6146520</v>
      </c>
      <c r="H20" s="22"/>
      <c r="I20" s="29">
        <f>SUM(I16:I19)</f>
        <v>2137459</v>
      </c>
      <c r="J20" s="22"/>
      <c r="K20" s="29">
        <f>SUM(K16:K19)</f>
        <v>2740380</v>
      </c>
    </row>
    <row r="21" spans="1:11" ht="21.9" customHeight="1">
      <c r="A21" s="60" t="s">
        <v>134</v>
      </c>
      <c r="C21" s="21"/>
      <c r="E21" s="22">
        <f>E14-E20</f>
        <v>-13446</v>
      </c>
      <c r="F21" s="22"/>
      <c r="G21" s="22">
        <f>G14-G20</f>
        <v>404162</v>
      </c>
      <c r="H21" s="22"/>
      <c r="I21" s="22">
        <f>I14-I20</f>
        <v>389718</v>
      </c>
      <c r="J21" s="22"/>
      <c r="K21" s="22">
        <f>K14-K20</f>
        <v>263970</v>
      </c>
    </row>
    <row r="22" spans="1:11" ht="21.9" customHeight="1">
      <c r="A22" s="59" t="s">
        <v>191</v>
      </c>
      <c r="C22" s="21">
        <v>8</v>
      </c>
      <c r="E22" s="22">
        <v>-753</v>
      </c>
      <c r="F22" s="22"/>
      <c r="G22" s="22">
        <v>0</v>
      </c>
      <c r="H22" s="22"/>
      <c r="I22" s="22">
        <v>0</v>
      </c>
      <c r="J22" s="22"/>
      <c r="K22" s="22">
        <v>0</v>
      </c>
    </row>
    <row r="23" spans="1:11" ht="21.9" customHeight="1">
      <c r="A23" s="59" t="s">
        <v>133</v>
      </c>
      <c r="E23" s="22">
        <v>45596</v>
      </c>
      <c r="F23" s="22"/>
      <c r="G23" s="22">
        <v>41247</v>
      </c>
      <c r="H23" s="22"/>
      <c r="I23" s="22">
        <v>4361</v>
      </c>
      <c r="J23" s="22"/>
      <c r="K23" s="22">
        <v>15615</v>
      </c>
    </row>
    <row r="24" spans="1:11" ht="21.9" customHeight="1">
      <c r="A24" s="59" t="s">
        <v>124</v>
      </c>
      <c r="E24" s="25">
        <v>-1439</v>
      </c>
      <c r="F24" s="22"/>
      <c r="G24" s="25">
        <v>-23908</v>
      </c>
      <c r="H24" s="22"/>
      <c r="I24" s="25">
        <v>-482</v>
      </c>
      <c r="J24" s="22"/>
      <c r="K24" s="25">
        <v>-621</v>
      </c>
    </row>
    <row r="25" spans="1:11" ht="21.9" customHeight="1">
      <c r="A25" s="60" t="s">
        <v>175</v>
      </c>
      <c r="E25" s="22">
        <f>SUM(E21:E24)</f>
        <v>29958</v>
      </c>
      <c r="F25" s="22"/>
      <c r="G25" s="22">
        <f>SUM(G21:G24)</f>
        <v>421501</v>
      </c>
      <c r="H25" s="22"/>
      <c r="I25" s="22">
        <f>SUM(I21:I24)</f>
        <v>393597</v>
      </c>
      <c r="J25" s="22"/>
      <c r="K25" s="22">
        <f>SUM(K21:K24)</f>
        <v>278964</v>
      </c>
    </row>
    <row r="26" spans="1:11" ht="21.9" customHeight="1">
      <c r="A26" s="10" t="s">
        <v>176</v>
      </c>
      <c r="B26" s="43"/>
      <c r="C26" s="21">
        <v>13</v>
      </c>
      <c r="D26" s="21"/>
      <c r="E26" s="25">
        <v>-15177</v>
      </c>
      <c r="F26" s="22"/>
      <c r="G26" s="25">
        <v>-15651</v>
      </c>
      <c r="H26" s="22"/>
      <c r="I26" s="25">
        <v>-1820</v>
      </c>
      <c r="J26" s="22"/>
      <c r="K26" s="25">
        <v>-4286</v>
      </c>
    </row>
    <row r="27" spans="1:11" ht="21.9" customHeight="1" thickBot="1">
      <c r="A27" s="60" t="s">
        <v>93</v>
      </c>
      <c r="E27" s="30">
        <f>SUM(E25:E26)</f>
        <v>14781</v>
      </c>
      <c r="F27" s="22"/>
      <c r="G27" s="30">
        <f>SUM(G25:G26)</f>
        <v>405850</v>
      </c>
      <c r="H27" s="22"/>
      <c r="I27" s="30">
        <f>SUM(I25:I26)</f>
        <v>391777</v>
      </c>
      <c r="J27" s="22"/>
      <c r="K27" s="30">
        <f>SUM(K25:K26)</f>
        <v>274678</v>
      </c>
    </row>
    <row r="28" spans="1:11" ht="14.25" customHeight="1" thickTop="1">
      <c r="E28" s="67"/>
      <c r="F28" s="67"/>
      <c r="G28" s="67"/>
      <c r="H28" s="67"/>
      <c r="I28" s="67"/>
      <c r="J28" s="67"/>
      <c r="K28" s="67"/>
    </row>
    <row r="29" spans="1:11" s="67" customFormat="1" ht="21.9" customHeight="1">
      <c r="A29" s="44" t="s">
        <v>75</v>
      </c>
      <c r="C29" s="26"/>
      <c r="E29" s="22"/>
      <c r="F29" s="22"/>
      <c r="G29" s="22"/>
      <c r="H29" s="22"/>
      <c r="I29" s="22"/>
      <c r="J29" s="22"/>
      <c r="K29" s="22"/>
    </row>
    <row r="30" spans="1:11" s="67" customFormat="1" ht="21.9" customHeight="1" thickBot="1">
      <c r="A30" s="45" t="s">
        <v>87</v>
      </c>
      <c r="C30" s="26"/>
      <c r="E30" s="46">
        <f>SUM(E27)</f>
        <v>14781</v>
      </c>
      <c r="F30" s="47"/>
      <c r="G30" s="46">
        <f>SUM(G27)</f>
        <v>405850</v>
      </c>
      <c r="H30" s="47"/>
      <c r="I30" s="46">
        <f>SUM(I27)</f>
        <v>391777</v>
      </c>
      <c r="J30" s="47"/>
      <c r="K30" s="46">
        <f>SUM(K27)</f>
        <v>274678</v>
      </c>
    </row>
    <row r="31" spans="1:11" s="67" customFormat="1" ht="14.25" customHeight="1" thickTop="1">
      <c r="A31" s="45"/>
      <c r="C31" s="26"/>
      <c r="E31" s="47"/>
      <c r="F31" s="47"/>
      <c r="G31" s="47"/>
      <c r="H31" s="47"/>
      <c r="I31" s="47"/>
      <c r="J31" s="47"/>
      <c r="K31" s="47"/>
    </row>
    <row r="32" spans="1:11" ht="21.9" customHeight="1">
      <c r="A32" s="60" t="s">
        <v>94</v>
      </c>
      <c r="C32" s="21">
        <v>14</v>
      </c>
      <c r="E32" s="67"/>
      <c r="F32" s="67"/>
      <c r="G32" s="67"/>
      <c r="H32" s="67"/>
      <c r="I32" s="67"/>
      <c r="J32" s="67"/>
      <c r="K32" s="67"/>
    </row>
    <row r="33" spans="1:12" ht="21.9" customHeight="1">
      <c r="A33" s="59" t="s">
        <v>52</v>
      </c>
      <c r="C33" s="21"/>
      <c r="D33" s="21"/>
      <c r="E33" s="67"/>
      <c r="F33" s="67"/>
      <c r="G33" s="67"/>
      <c r="H33" s="67"/>
      <c r="I33" s="67"/>
      <c r="J33" s="67"/>
      <c r="K33" s="67"/>
    </row>
    <row r="34" spans="1:12" ht="21.9" customHeight="1" thickBot="1">
      <c r="A34" s="59" t="s">
        <v>95</v>
      </c>
      <c r="E34" s="48">
        <f>SUM(E30/885367)</f>
        <v>1.669477177260955E-2</v>
      </c>
      <c r="F34" s="49"/>
      <c r="G34" s="48">
        <f>SUM(G30/885367)</f>
        <v>0.45839747810794845</v>
      </c>
      <c r="H34" s="49"/>
      <c r="I34" s="48">
        <f>SUM(I30/885367)</f>
        <v>0.44250237472144321</v>
      </c>
      <c r="J34" s="49"/>
      <c r="K34" s="48">
        <f>SUM(K30/885367)</f>
        <v>0.31024196745530386</v>
      </c>
    </row>
    <row r="35" spans="1:12" ht="14.25" customHeight="1" thickTop="1">
      <c r="E35" s="49"/>
      <c r="F35" s="49"/>
      <c r="G35" s="49"/>
      <c r="H35" s="49"/>
      <c r="I35" s="49"/>
      <c r="J35" s="49"/>
      <c r="K35" s="49"/>
    </row>
    <row r="36" spans="1:12" ht="21.9" customHeight="1" thickBot="1">
      <c r="A36" s="59" t="s">
        <v>99</v>
      </c>
      <c r="E36" s="50">
        <v>885367</v>
      </c>
      <c r="F36" s="26"/>
      <c r="G36" s="50">
        <v>885367</v>
      </c>
      <c r="H36" s="26"/>
      <c r="I36" s="50">
        <v>885367</v>
      </c>
      <c r="J36" s="26"/>
      <c r="K36" s="50">
        <v>885367</v>
      </c>
      <c r="L36" s="67"/>
    </row>
    <row r="37" spans="1:12" ht="14.25" customHeight="1" thickTop="1">
      <c r="E37" s="11"/>
      <c r="F37" s="11"/>
      <c r="G37" s="11"/>
      <c r="H37" s="11"/>
      <c r="I37" s="11"/>
      <c r="J37" s="11"/>
      <c r="K37" s="11"/>
    </row>
    <row r="38" spans="1:12" ht="21.9" customHeight="1">
      <c r="A38" s="59" t="s">
        <v>6</v>
      </c>
    </row>
    <row r="39" spans="1:12" s="10" customFormat="1" ht="21.9" customHeight="1">
      <c r="A39" s="9"/>
      <c r="B39" s="9"/>
      <c r="C39" s="8"/>
      <c r="D39" s="8"/>
      <c r="E39" s="9"/>
      <c r="F39" s="9"/>
      <c r="G39" s="9"/>
      <c r="H39" s="9"/>
      <c r="I39" s="9"/>
      <c r="J39" s="9"/>
      <c r="K39" s="26" t="s">
        <v>91</v>
      </c>
    </row>
    <row r="40" spans="1:12" s="10" customFormat="1" ht="21.9" customHeight="1">
      <c r="A40" s="7" t="s">
        <v>0</v>
      </c>
      <c r="B40" s="9"/>
      <c r="C40" s="8"/>
      <c r="D40" s="8"/>
      <c r="E40" s="9"/>
      <c r="F40" s="9"/>
      <c r="G40" s="9"/>
      <c r="H40" s="9"/>
      <c r="I40" s="9"/>
      <c r="J40" s="9"/>
      <c r="K40" s="9"/>
    </row>
    <row r="41" spans="1:12" s="10" customFormat="1" ht="21.9" customHeight="1">
      <c r="A41" s="7" t="s">
        <v>68</v>
      </c>
      <c r="B41" s="9"/>
      <c r="C41" s="8"/>
      <c r="D41" s="8"/>
      <c r="E41" s="9"/>
      <c r="F41" s="9"/>
      <c r="G41" s="9"/>
      <c r="H41" s="9"/>
      <c r="I41" s="9"/>
      <c r="J41" s="9"/>
      <c r="K41" s="9"/>
    </row>
    <row r="42" spans="1:12" ht="21.9" customHeight="1">
      <c r="A42" s="7" t="s">
        <v>225</v>
      </c>
      <c r="B42" s="9"/>
      <c r="C42" s="8"/>
      <c r="D42" s="8"/>
      <c r="E42" s="27"/>
      <c r="F42" s="9"/>
      <c r="G42" s="9"/>
      <c r="H42" s="9"/>
      <c r="I42" s="9"/>
      <c r="J42" s="9"/>
      <c r="K42" s="9"/>
    </row>
    <row r="43" spans="1:12" s="67" customFormat="1" ht="21.9" customHeight="1">
      <c r="B43" s="51"/>
      <c r="C43" s="51"/>
      <c r="D43" s="51"/>
      <c r="E43" s="26"/>
      <c r="F43" s="51"/>
      <c r="G43" s="26"/>
      <c r="H43" s="51"/>
      <c r="I43" s="26"/>
      <c r="J43" s="51"/>
      <c r="K43" s="26" t="s">
        <v>89</v>
      </c>
    </row>
    <row r="44" spans="1:12" s="73" customFormat="1" ht="21.9" customHeight="1">
      <c r="B44" s="52"/>
      <c r="D44" s="52"/>
      <c r="E44" s="78" t="s">
        <v>1</v>
      </c>
      <c r="F44" s="78"/>
      <c r="G44" s="78"/>
      <c r="H44" s="52"/>
      <c r="I44" s="78" t="s">
        <v>37</v>
      </c>
      <c r="J44" s="78"/>
      <c r="K44" s="78"/>
    </row>
    <row r="45" spans="1:12" s="67" customFormat="1" ht="21.9" customHeight="1">
      <c r="B45" s="19"/>
      <c r="C45" s="15" t="s">
        <v>2</v>
      </c>
      <c r="D45" s="53"/>
      <c r="E45" s="28">
        <v>2568</v>
      </c>
      <c r="F45" s="70"/>
      <c r="G45" s="28">
        <v>2567</v>
      </c>
      <c r="H45" s="70"/>
      <c r="I45" s="28">
        <v>2568</v>
      </c>
      <c r="J45" s="70"/>
      <c r="K45" s="28">
        <v>2567</v>
      </c>
    </row>
    <row r="46" spans="1:12" s="67" customFormat="1" ht="22.5" customHeight="1">
      <c r="B46" s="19"/>
      <c r="C46" s="15"/>
      <c r="D46" s="53"/>
      <c r="E46" s="28"/>
      <c r="F46" s="70"/>
      <c r="G46" s="28"/>
      <c r="H46" s="70"/>
      <c r="I46" s="28"/>
      <c r="J46" s="70"/>
      <c r="K46" s="28"/>
    </row>
    <row r="47" spans="1:12" s="67" customFormat="1" ht="21.9" customHeight="1">
      <c r="A47" s="73" t="s">
        <v>93</v>
      </c>
      <c r="E47" s="66">
        <f>SUM(E27)</f>
        <v>14781</v>
      </c>
      <c r="G47" s="66">
        <f>SUM(G27)</f>
        <v>405850</v>
      </c>
      <c r="I47" s="66">
        <f>SUM(I27)</f>
        <v>391777</v>
      </c>
      <c r="K47" s="66">
        <f>SUM(K27)</f>
        <v>274678</v>
      </c>
    </row>
    <row r="48" spans="1:12" s="67" customFormat="1" ht="21.9" customHeight="1"/>
    <row r="49" spans="1:11" s="67" customFormat="1" ht="21.9" customHeight="1">
      <c r="A49" s="74" t="s">
        <v>85</v>
      </c>
    </row>
    <row r="50" spans="1:11" s="67" customFormat="1" ht="21.9" customHeight="1">
      <c r="A50" s="75" t="s">
        <v>107</v>
      </c>
    </row>
    <row r="51" spans="1:11" s="67" customFormat="1" ht="21.9" customHeight="1">
      <c r="A51" s="76" t="s">
        <v>238</v>
      </c>
    </row>
    <row r="52" spans="1:11" s="67" customFormat="1" ht="21.9" customHeight="1">
      <c r="A52" s="76" t="s">
        <v>239</v>
      </c>
      <c r="C52" s="5"/>
      <c r="E52" s="23">
        <v>3857</v>
      </c>
      <c r="F52" s="23"/>
      <c r="G52" s="61">
        <v>32079</v>
      </c>
      <c r="H52" s="61"/>
      <c r="I52" s="61">
        <v>0</v>
      </c>
      <c r="J52" s="61"/>
      <c r="K52" s="61">
        <v>0</v>
      </c>
    </row>
    <row r="53" spans="1:11" s="67" customFormat="1" ht="21.9" customHeight="1">
      <c r="A53" s="76" t="s">
        <v>69</v>
      </c>
      <c r="C53" s="5"/>
      <c r="E53" s="54"/>
      <c r="F53" s="55"/>
      <c r="K53" s="61"/>
    </row>
    <row r="54" spans="1:11" s="67" customFormat="1" ht="21.9" customHeight="1">
      <c r="A54" s="76" t="s">
        <v>117</v>
      </c>
      <c r="C54" s="6">
        <v>13</v>
      </c>
      <c r="E54" s="23">
        <v>260328</v>
      </c>
      <c r="F54" s="23"/>
      <c r="G54" s="54">
        <v>-1389512</v>
      </c>
      <c r="H54" s="55"/>
      <c r="I54" s="54">
        <v>0</v>
      </c>
      <c r="J54" s="55"/>
      <c r="K54" s="54">
        <v>0</v>
      </c>
    </row>
    <row r="55" spans="1:11" s="67" customFormat="1" ht="21.9" customHeight="1">
      <c r="A55" s="76" t="s">
        <v>192</v>
      </c>
      <c r="C55" s="5"/>
      <c r="E55" s="23"/>
      <c r="F55" s="23"/>
      <c r="G55" s="23"/>
      <c r="H55" s="23"/>
      <c r="I55" s="23"/>
      <c r="J55" s="55"/>
      <c r="K55" s="54"/>
    </row>
    <row r="56" spans="1:11" s="67" customFormat="1" ht="21.9" customHeight="1">
      <c r="A56" s="76" t="s">
        <v>193</v>
      </c>
      <c r="E56" s="23"/>
      <c r="F56" s="23"/>
      <c r="G56" s="23"/>
      <c r="H56" s="23"/>
      <c r="I56" s="23"/>
    </row>
    <row r="57" spans="1:11" s="67" customFormat="1" ht="21.9" customHeight="1">
      <c r="A57" s="76" t="s">
        <v>194</v>
      </c>
      <c r="C57" s="21">
        <v>8</v>
      </c>
      <c r="E57" s="35">
        <v>-1801</v>
      </c>
      <c r="F57" s="23"/>
      <c r="G57" s="35">
        <v>0</v>
      </c>
      <c r="H57" s="23"/>
      <c r="I57" s="35">
        <v>0</v>
      </c>
      <c r="J57" s="55"/>
      <c r="K57" s="56">
        <v>0</v>
      </c>
    </row>
    <row r="58" spans="1:11" ht="21.9" customHeight="1">
      <c r="A58" s="76" t="s">
        <v>126</v>
      </c>
      <c r="C58" s="21"/>
      <c r="D58" s="15"/>
      <c r="E58" s="23"/>
      <c r="F58" s="61"/>
      <c r="G58" s="23"/>
      <c r="H58" s="61"/>
      <c r="I58" s="23"/>
      <c r="J58" s="61"/>
      <c r="K58" s="23"/>
    </row>
    <row r="59" spans="1:11" ht="21.9" customHeight="1">
      <c r="A59" s="76" t="s">
        <v>125</v>
      </c>
      <c r="C59" s="21"/>
      <c r="D59" s="15"/>
      <c r="E59" s="35">
        <f>SUM(E52:E57)</f>
        <v>262384</v>
      </c>
      <c r="F59" s="61"/>
      <c r="G59" s="35">
        <f>SUM(G52:G57)</f>
        <v>-1357433</v>
      </c>
      <c r="H59" s="61"/>
      <c r="I59" s="35">
        <f>SUM(I52:I57)</f>
        <v>0</v>
      </c>
      <c r="J59" s="61"/>
      <c r="K59" s="35">
        <f>SUM(K52:K57)</f>
        <v>0</v>
      </c>
    </row>
    <row r="60" spans="1:11" s="67" customFormat="1" ht="21.9" customHeight="1">
      <c r="A60" s="76"/>
      <c r="E60" s="61"/>
      <c r="G60" s="61"/>
      <c r="I60" s="61"/>
      <c r="K60" s="61"/>
    </row>
    <row r="61" spans="1:11" s="67" customFormat="1" ht="21.9" customHeight="1">
      <c r="A61" s="74" t="s">
        <v>102</v>
      </c>
      <c r="E61" s="56">
        <f>E59</f>
        <v>262384</v>
      </c>
      <c r="F61" s="57"/>
      <c r="G61" s="56">
        <f>G59</f>
        <v>-1357433</v>
      </c>
      <c r="H61" s="57"/>
      <c r="I61" s="56">
        <f>I59</f>
        <v>0</v>
      </c>
      <c r="J61" s="57"/>
      <c r="K61" s="56">
        <f>K59</f>
        <v>0</v>
      </c>
    </row>
    <row r="62" spans="1:11" s="67" customFormat="1" ht="21.9" customHeight="1"/>
    <row r="63" spans="1:11" s="67" customFormat="1" ht="21.9" customHeight="1" thickBot="1">
      <c r="A63" s="74" t="s">
        <v>103</v>
      </c>
      <c r="E63" s="58">
        <f>E47+E61</f>
        <v>277165</v>
      </c>
      <c r="F63" s="57"/>
      <c r="G63" s="58">
        <f>G47+G61</f>
        <v>-951583</v>
      </c>
      <c r="H63" s="57"/>
      <c r="I63" s="58">
        <f>I47+I61</f>
        <v>391777</v>
      </c>
      <c r="J63" s="57"/>
      <c r="K63" s="58">
        <f>K47+K61</f>
        <v>274678</v>
      </c>
    </row>
    <row r="64" spans="1:11" s="67" customFormat="1" ht="21.9" customHeight="1" thickTop="1"/>
    <row r="65" spans="1:11" s="67" customFormat="1" ht="21.9" customHeight="1">
      <c r="A65" s="74" t="s">
        <v>101</v>
      </c>
      <c r="E65" s="54"/>
      <c r="F65" s="57"/>
      <c r="G65" s="54"/>
      <c r="H65" s="57"/>
      <c r="I65" s="54"/>
      <c r="J65" s="57"/>
      <c r="K65" s="54"/>
    </row>
    <row r="66" spans="1:11" s="67" customFormat="1" ht="21.9" customHeight="1" thickBot="1">
      <c r="A66" s="70" t="s">
        <v>70</v>
      </c>
      <c r="E66" s="58">
        <f>SUM(E63)</f>
        <v>277165</v>
      </c>
      <c r="F66" s="57"/>
      <c r="G66" s="58">
        <f>SUM(G63)</f>
        <v>-951583</v>
      </c>
      <c r="H66" s="57"/>
      <c r="I66" s="58">
        <f>SUM(I63)</f>
        <v>391777</v>
      </c>
      <c r="J66" s="57"/>
      <c r="K66" s="58">
        <f>SUM(K63)</f>
        <v>274678</v>
      </c>
    </row>
    <row r="67" spans="1:11" s="67" customFormat="1" ht="21.9" customHeight="1" thickTop="1"/>
    <row r="68" spans="1:11" s="67" customFormat="1" ht="21.9" customHeight="1">
      <c r="A68" s="70" t="s">
        <v>6</v>
      </c>
    </row>
    <row r="69" spans="1:11" s="10" customFormat="1" ht="21.9" customHeight="1">
      <c r="A69" s="9"/>
      <c r="B69" s="9"/>
      <c r="C69" s="8"/>
      <c r="D69" s="8"/>
      <c r="E69" s="9"/>
      <c r="F69" s="9"/>
      <c r="G69" s="9"/>
      <c r="H69" s="9"/>
      <c r="I69" s="9"/>
      <c r="J69" s="9"/>
      <c r="K69" s="26" t="s">
        <v>91</v>
      </c>
    </row>
    <row r="70" spans="1:11" s="10" customFormat="1" ht="21.9" customHeight="1">
      <c r="A70" s="7" t="s">
        <v>0</v>
      </c>
      <c r="B70" s="9"/>
      <c r="C70" s="8"/>
      <c r="D70" s="8"/>
      <c r="E70" s="9"/>
      <c r="F70" s="9"/>
      <c r="G70" s="9"/>
      <c r="H70" s="9"/>
      <c r="I70" s="9"/>
      <c r="J70" s="9"/>
      <c r="K70" s="9"/>
    </row>
    <row r="71" spans="1:11" s="10" customFormat="1" ht="21.9" customHeight="1">
      <c r="A71" s="7" t="s">
        <v>13</v>
      </c>
      <c r="B71" s="9"/>
      <c r="C71" s="8"/>
      <c r="D71" s="8"/>
      <c r="E71" s="9"/>
      <c r="F71" s="9"/>
      <c r="G71" s="9"/>
      <c r="H71" s="9"/>
      <c r="I71" s="9"/>
      <c r="J71" s="9"/>
      <c r="K71" s="9"/>
    </row>
    <row r="72" spans="1:11" ht="21.9" customHeight="1">
      <c r="A72" s="7" t="s">
        <v>228</v>
      </c>
      <c r="B72" s="9"/>
      <c r="C72" s="8"/>
      <c r="D72" s="8"/>
      <c r="E72" s="27"/>
      <c r="F72" s="9"/>
      <c r="G72" s="9"/>
      <c r="H72" s="9"/>
      <c r="I72" s="9"/>
      <c r="J72" s="9"/>
      <c r="K72" s="9"/>
    </row>
    <row r="73" spans="1:11" s="60" customFormat="1" ht="21.9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11" t="s">
        <v>92</v>
      </c>
    </row>
    <row r="74" spans="1:11" s="60" customFormat="1" ht="21.9" customHeight="1">
      <c r="E74" s="69"/>
      <c r="F74" s="12" t="s">
        <v>1</v>
      </c>
      <c r="G74" s="69"/>
      <c r="I74" s="69"/>
      <c r="J74" s="12" t="s">
        <v>37</v>
      </c>
      <c r="K74" s="69"/>
    </row>
    <row r="75" spans="1:11" ht="21.9" customHeight="1">
      <c r="C75" s="15" t="s">
        <v>2</v>
      </c>
      <c r="D75" s="15"/>
      <c r="E75" s="28">
        <v>2568</v>
      </c>
      <c r="F75" s="70"/>
      <c r="G75" s="28">
        <v>2567</v>
      </c>
      <c r="H75" s="70"/>
      <c r="I75" s="28">
        <v>2568</v>
      </c>
      <c r="J75" s="70"/>
      <c r="K75" s="28">
        <v>2567</v>
      </c>
    </row>
    <row r="76" spans="1:11" ht="21.9" customHeight="1">
      <c r="A76" s="60" t="s">
        <v>14</v>
      </c>
    </row>
    <row r="77" spans="1:11" ht="21.9" customHeight="1">
      <c r="A77" s="59" t="s">
        <v>48</v>
      </c>
      <c r="E77" s="22">
        <v>15745843</v>
      </c>
      <c r="F77" s="22"/>
      <c r="G77" s="22">
        <v>19222393</v>
      </c>
      <c r="H77" s="22"/>
      <c r="I77" s="22">
        <v>7916795</v>
      </c>
      <c r="J77" s="22"/>
      <c r="K77" s="22">
        <v>9475878</v>
      </c>
    </row>
    <row r="78" spans="1:11" ht="21.9" customHeight="1">
      <c r="A78" s="59" t="s">
        <v>203</v>
      </c>
      <c r="C78" s="21"/>
      <c r="E78" s="22">
        <v>113</v>
      </c>
      <c r="F78" s="22"/>
      <c r="G78" s="22">
        <v>116</v>
      </c>
      <c r="H78" s="22"/>
      <c r="I78" s="22">
        <v>113</v>
      </c>
      <c r="J78" s="22"/>
      <c r="K78" s="22">
        <v>116</v>
      </c>
    </row>
    <row r="79" spans="1:11" ht="21.9" customHeight="1">
      <c r="A79" s="59" t="s">
        <v>49</v>
      </c>
      <c r="C79" s="42"/>
      <c r="E79" s="22">
        <v>496239</v>
      </c>
      <c r="F79" s="22"/>
      <c r="G79" s="22">
        <f>279160+289938</f>
        <v>569098</v>
      </c>
      <c r="H79" s="22"/>
      <c r="I79" s="22">
        <v>38525</v>
      </c>
      <c r="J79" s="22"/>
      <c r="K79" s="22">
        <f>47986-355</f>
        <v>47631</v>
      </c>
    </row>
    <row r="80" spans="1:11" ht="21.9" customHeight="1">
      <c r="A80" s="60" t="s">
        <v>15</v>
      </c>
      <c r="C80" s="21"/>
      <c r="E80" s="29">
        <f>SUM(E77:E79)</f>
        <v>16242195</v>
      </c>
      <c r="F80" s="22"/>
      <c r="G80" s="29">
        <f>SUM(G77:G79)</f>
        <v>19791607</v>
      </c>
      <c r="H80" s="22"/>
      <c r="I80" s="29">
        <f>SUM(I77:I79)</f>
        <v>7955433</v>
      </c>
      <c r="J80" s="22"/>
      <c r="K80" s="29">
        <f>SUM(K77:K79)</f>
        <v>9523625</v>
      </c>
    </row>
    <row r="81" spans="1:11" ht="21.9" customHeight="1">
      <c r="A81" s="60" t="s">
        <v>16</v>
      </c>
      <c r="C81" s="21"/>
      <c r="E81" s="22"/>
      <c r="F81" s="22"/>
      <c r="G81" s="22"/>
      <c r="H81" s="22"/>
      <c r="I81" s="22"/>
      <c r="J81" s="22"/>
      <c r="K81" s="22"/>
    </row>
    <row r="82" spans="1:11" ht="21.9" customHeight="1">
      <c r="A82" s="59" t="s">
        <v>50</v>
      </c>
      <c r="C82" s="21"/>
      <c r="E82" s="22">
        <v>14407575</v>
      </c>
      <c r="F82" s="22"/>
      <c r="G82" s="22">
        <v>17322801</v>
      </c>
      <c r="H82" s="22"/>
      <c r="I82" s="22">
        <v>6470366</v>
      </c>
      <c r="J82" s="22"/>
      <c r="K82" s="22">
        <v>7764046</v>
      </c>
    </row>
    <row r="83" spans="1:11" ht="21.9" customHeight="1">
      <c r="A83" s="59" t="s">
        <v>112</v>
      </c>
      <c r="C83" s="21"/>
      <c r="E83" s="22">
        <v>153730</v>
      </c>
      <c r="F83" s="22"/>
      <c r="G83" s="22">
        <v>167580</v>
      </c>
      <c r="H83" s="22"/>
      <c r="I83" s="22">
        <v>48745</v>
      </c>
      <c r="J83" s="22"/>
      <c r="K83" s="22">
        <v>56028</v>
      </c>
    </row>
    <row r="84" spans="1:11" ht="21.9" customHeight="1">
      <c r="A84" s="59" t="s">
        <v>59</v>
      </c>
      <c r="C84" s="21"/>
      <c r="E84" s="22">
        <v>1087822</v>
      </c>
      <c r="F84" s="22"/>
      <c r="G84" s="22">
        <v>1090264</v>
      </c>
      <c r="H84" s="22"/>
      <c r="I84" s="22">
        <v>194948</v>
      </c>
      <c r="J84" s="22"/>
      <c r="K84" s="22">
        <f>203113-355</f>
        <v>202758</v>
      </c>
    </row>
    <row r="85" spans="1:11" ht="21.9" customHeight="1">
      <c r="A85" s="59" t="s">
        <v>147</v>
      </c>
      <c r="C85" s="21"/>
      <c r="E85" s="22">
        <v>121070</v>
      </c>
      <c r="F85" s="22"/>
      <c r="G85" s="22">
        <v>94789</v>
      </c>
      <c r="H85" s="22"/>
      <c r="I85" s="22">
        <v>75788</v>
      </c>
      <c r="J85" s="22"/>
      <c r="K85" s="22">
        <v>18051</v>
      </c>
    </row>
    <row r="86" spans="1:11" ht="21.9" customHeight="1">
      <c r="A86" s="59" t="s">
        <v>219</v>
      </c>
      <c r="C86" s="21"/>
      <c r="E86" s="22">
        <v>266</v>
      </c>
      <c r="F86" s="22"/>
      <c r="G86" s="22">
        <v>0</v>
      </c>
      <c r="H86" s="22"/>
      <c r="I86" s="22">
        <v>0</v>
      </c>
      <c r="J86" s="22"/>
      <c r="K86" s="22">
        <v>0</v>
      </c>
    </row>
    <row r="87" spans="1:11" ht="21.9" customHeight="1">
      <c r="A87" s="60" t="s">
        <v>17</v>
      </c>
      <c r="E87" s="29">
        <f>SUM(E82:E86)</f>
        <v>15770463</v>
      </c>
      <c r="F87" s="22"/>
      <c r="G87" s="29">
        <f>SUM(G82:G86)</f>
        <v>18675434</v>
      </c>
      <c r="H87" s="22"/>
      <c r="I87" s="29">
        <f>SUM(I82:I86)</f>
        <v>6789847</v>
      </c>
      <c r="J87" s="22"/>
      <c r="K87" s="29">
        <f>SUM(K82:K86)</f>
        <v>8040883</v>
      </c>
    </row>
    <row r="88" spans="1:11" ht="21.9" customHeight="1">
      <c r="A88" s="60" t="s">
        <v>134</v>
      </c>
      <c r="C88" s="21"/>
      <c r="E88" s="22">
        <f>E80-E87</f>
        <v>471732</v>
      </c>
      <c r="F88" s="22"/>
      <c r="G88" s="22">
        <f>G80-G87</f>
        <v>1116173</v>
      </c>
      <c r="H88" s="22"/>
      <c r="I88" s="22">
        <f>I80-I87</f>
        <v>1165586</v>
      </c>
      <c r="J88" s="22"/>
      <c r="K88" s="22">
        <f>K80-K87</f>
        <v>1482742</v>
      </c>
    </row>
    <row r="89" spans="1:11" ht="21.9" customHeight="1">
      <c r="A89" s="59" t="s">
        <v>191</v>
      </c>
      <c r="C89" s="21">
        <v>8</v>
      </c>
      <c r="E89" s="22">
        <v>-15988</v>
      </c>
      <c r="F89" s="22"/>
      <c r="G89" s="22">
        <v>0</v>
      </c>
      <c r="H89" s="22"/>
      <c r="I89" s="22">
        <v>0</v>
      </c>
      <c r="J89" s="22"/>
      <c r="K89" s="22">
        <v>0</v>
      </c>
    </row>
    <row r="90" spans="1:11" ht="21.9" customHeight="1">
      <c r="A90" s="59" t="s">
        <v>133</v>
      </c>
      <c r="E90" s="22">
        <v>141755</v>
      </c>
      <c r="F90" s="22"/>
      <c r="G90" s="22">
        <v>126103</v>
      </c>
      <c r="H90" s="22"/>
      <c r="I90" s="22">
        <v>17843</v>
      </c>
      <c r="J90" s="22"/>
      <c r="K90" s="22">
        <v>51361</v>
      </c>
    </row>
    <row r="91" spans="1:11" ht="21.9" customHeight="1">
      <c r="A91" s="59" t="s">
        <v>124</v>
      </c>
      <c r="E91" s="25">
        <v>-12101</v>
      </c>
      <c r="F91" s="22"/>
      <c r="G91" s="25">
        <v>-73620</v>
      </c>
      <c r="H91" s="22"/>
      <c r="I91" s="25">
        <v>-1793</v>
      </c>
      <c r="J91" s="22"/>
      <c r="K91" s="25">
        <v>-2090</v>
      </c>
    </row>
    <row r="92" spans="1:11" ht="21.9" customHeight="1">
      <c r="A92" s="60" t="s">
        <v>175</v>
      </c>
      <c r="E92" s="22">
        <f>SUM(E88:E91)</f>
        <v>585398</v>
      </c>
      <c r="F92" s="22"/>
      <c r="G92" s="22">
        <f>SUM(G88:G91)</f>
        <v>1168656</v>
      </c>
      <c r="H92" s="22"/>
      <c r="I92" s="22">
        <f>SUM(I88:I91)</f>
        <v>1181636</v>
      </c>
      <c r="J92" s="22"/>
      <c r="K92" s="22">
        <f>SUM(K88:K91)</f>
        <v>1532013</v>
      </c>
    </row>
    <row r="93" spans="1:11" ht="21.9" customHeight="1">
      <c r="A93" s="10" t="s">
        <v>176</v>
      </c>
      <c r="B93" s="43"/>
      <c r="C93" s="21">
        <v>13</v>
      </c>
      <c r="D93" s="21"/>
      <c r="E93" s="25">
        <v>-57729</v>
      </c>
      <c r="F93" s="22"/>
      <c r="G93" s="25">
        <v>-73221</v>
      </c>
      <c r="H93" s="22"/>
      <c r="I93" s="25">
        <v>-15509</v>
      </c>
      <c r="J93" s="22"/>
      <c r="K93" s="25">
        <v>-36713</v>
      </c>
    </row>
    <row r="94" spans="1:11" ht="21.9" customHeight="1" thickBot="1">
      <c r="A94" s="60" t="s">
        <v>93</v>
      </c>
      <c r="E94" s="30">
        <f>SUM(E92:E93)</f>
        <v>527669</v>
      </c>
      <c r="F94" s="22"/>
      <c r="G94" s="30">
        <f>SUM(G92:G93)</f>
        <v>1095435</v>
      </c>
      <c r="H94" s="22"/>
      <c r="I94" s="30">
        <f>SUM(I92:I93)</f>
        <v>1166127</v>
      </c>
      <c r="J94" s="22"/>
      <c r="K94" s="30">
        <f>SUM(K92:K93)</f>
        <v>1495300</v>
      </c>
    </row>
    <row r="95" spans="1:11" ht="16.5" customHeight="1" thickTop="1">
      <c r="E95" s="67"/>
      <c r="F95" s="67"/>
      <c r="G95" s="67"/>
      <c r="H95" s="67"/>
      <c r="I95" s="67"/>
      <c r="J95" s="67"/>
      <c r="K95" s="67"/>
    </row>
    <row r="96" spans="1:11" s="67" customFormat="1" ht="21.9" customHeight="1">
      <c r="A96" s="44" t="s">
        <v>75</v>
      </c>
      <c r="C96" s="26"/>
      <c r="E96" s="22"/>
      <c r="F96" s="22"/>
      <c r="G96" s="22"/>
      <c r="H96" s="22"/>
      <c r="I96" s="22"/>
      <c r="J96" s="22"/>
      <c r="K96" s="22"/>
    </row>
    <row r="97" spans="1:12" s="67" customFormat="1" ht="21.9" customHeight="1" thickBot="1">
      <c r="A97" s="45" t="s">
        <v>87</v>
      </c>
      <c r="C97" s="26"/>
      <c r="E97" s="46">
        <f>SUM(E94)</f>
        <v>527669</v>
      </c>
      <c r="F97" s="47"/>
      <c r="G97" s="46">
        <f>SUM(G94)</f>
        <v>1095435</v>
      </c>
      <c r="H97" s="47"/>
      <c r="I97" s="46">
        <f>SUM(I94)</f>
        <v>1166127</v>
      </c>
      <c r="J97" s="47"/>
      <c r="K97" s="46">
        <f>SUM(K94)</f>
        <v>1495300</v>
      </c>
    </row>
    <row r="98" spans="1:12" s="67" customFormat="1" ht="16.5" customHeight="1" thickTop="1">
      <c r="A98" s="45"/>
      <c r="C98" s="26"/>
      <c r="E98" s="47"/>
      <c r="F98" s="47"/>
      <c r="G98" s="47"/>
      <c r="H98" s="47"/>
      <c r="I98" s="47"/>
      <c r="J98" s="47"/>
      <c r="K98" s="47"/>
    </row>
    <row r="99" spans="1:12" ht="21.9" customHeight="1">
      <c r="A99" s="60" t="s">
        <v>94</v>
      </c>
      <c r="C99" s="21">
        <v>14</v>
      </c>
      <c r="E99" s="67"/>
      <c r="F99" s="67"/>
      <c r="G99" s="67"/>
      <c r="H99" s="67"/>
      <c r="I99" s="67"/>
      <c r="J99" s="67"/>
      <c r="K99" s="67"/>
    </row>
    <row r="100" spans="1:12" ht="21.9" customHeight="1">
      <c r="A100" s="59" t="s">
        <v>52</v>
      </c>
      <c r="C100" s="21"/>
      <c r="D100" s="21"/>
      <c r="E100" s="67"/>
      <c r="F100" s="67"/>
      <c r="G100" s="67"/>
      <c r="H100" s="67"/>
      <c r="I100" s="67"/>
      <c r="J100" s="67"/>
      <c r="K100" s="67"/>
    </row>
    <row r="101" spans="1:12" ht="21.9" customHeight="1" thickBot="1">
      <c r="A101" s="59" t="s">
        <v>95</v>
      </c>
      <c r="E101" s="48">
        <f>SUM(E97/885367)</f>
        <v>0.59598900794811638</v>
      </c>
      <c r="F101" s="49"/>
      <c r="G101" s="48">
        <f>SUM(G97/885367)</f>
        <v>1.237266579847679</v>
      </c>
      <c r="H101" s="49"/>
      <c r="I101" s="48">
        <f>SUM(I97/885367)</f>
        <v>1.3171114351449738</v>
      </c>
      <c r="J101" s="49"/>
      <c r="K101" s="48">
        <f>SUM(K97/885367)</f>
        <v>1.6889041493527543</v>
      </c>
    </row>
    <row r="102" spans="1:12" ht="16.5" customHeight="1" thickTop="1">
      <c r="E102" s="49"/>
      <c r="F102" s="49"/>
      <c r="G102" s="49"/>
      <c r="H102" s="49"/>
      <c r="I102" s="49"/>
      <c r="J102" s="49"/>
      <c r="K102" s="49"/>
    </row>
    <row r="103" spans="1:12" ht="21.9" customHeight="1" thickBot="1">
      <c r="A103" s="59" t="s">
        <v>99</v>
      </c>
      <c r="E103" s="50">
        <v>885367</v>
      </c>
      <c r="F103" s="26"/>
      <c r="G103" s="50">
        <v>885367</v>
      </c>
      <c r="H103" s="26"/>
      <c r="I103" s="50">
        <v>885367</v>
      </c>
      <c r="J103" s="26"/>
      <c r="K103" s="50">
        <v>885367</v>
      </c>
      <c r="L103" s="67"/>
    </row>
    <row r="104" spans="1:12" ht="16.5" customHeight="1" thickTop="1">
      <c r="E104" s="11"/>
      <c r="F104" s="11"/>
      <c r="G104" s="11"/>
      <c r="H104" s="11"/>
      <c r="I104" s="11"/>
      <c r="J104" s="11"/>
      <c r="K104" s="11"/>
    </row>
    <row r="105" spans="1:12" ht="21.9" customHeight="1">
      <c r="A105" s="59" t="s">
        <v>6</v>
      </c>
    </row>
    <row r="106" spans="1:12" s="10" customFormat="1" ht="21.9" customHeight="1">
      <c r="A106" s="9"/>
      <c r="B106" s="9"/>
      <c r="C106" s="8"/>
      <c r="D106" s="8"/>
      <c r="E106" s="9"/>
      <c r="F106" s="9"/>
      <c r="G106" s="9"/>
      <c r="H106" s="9"/>
      <c r="I106" s="9"/>
      <c r="J106" s="9"/>
      <c r="K106" s="26" t="s">
        <v>91</v>
      </c>
    </row>
    <row r="107" spans="1:12" s="10" customFormat="1" ht="21.9" customHeight="1">
      <c r="A107" s="7" t="s">
        <v>0</v>
      </c>
      <c r="B107" s="9"/>
      <c r="C107" s="8"/>
      <c r="D107" s="8"/>
      <c r="E107" s="9"/>
      <c r="F107" s="9"/>
      <c r="G107" s="9"/>
      <c r="H107" s="9"/>
      <c r="I107" s="9"/>
      <c r="J107" s="9"/>
      <c r="K107" s="9"/>
    </row>
    <row r="108" spans="1:12" s="10" customFormat="1" ht="21.9" customHeight="1">
      <c r="A108" s="7" t="s">
        <v>68</v>
      </c>
      <c r="B108" s="9"/>
      <c r="C108" s="8"/>
      <c r="D108" s="8"/>
      <c r="E108" s="9"/>
      <c r="F108" s="9"/>
      <c r="G108" s="9"/>
      <c r="H108" s="9"/>
      <c r="I108" s="9"/>
      <c r="J108" s="9"/>
      <c r="K108" s="9"/>
    </row>
    <row r="109" spans="1:12" ht="21.9" customHeight="1">
      <c r="A109" s="7" t="s">
        <v>228</v>
      </c>
      <c r="B109" s="9"/>
      <c r="C109" s="8"/>
      <c r="D109" s="8"/>
      <c r="E109" s="27"/>
      <c r="F109" s="9"/>
      <c r="G109" s="9"/>
      <c r="H109" s="9"/>
      <c r="I109" s="9"/>
      <c r="J109" s="9"/>
      <c r="K109" s="9"/>
    </row>
    <row r="110" spans="1:12" s="67" customFormat="1" ht="21.9" customHeight="1">
      <c r="B110" s="51"/>
      <c r="C110" s="51"/>
      <c r="D110" s="51"/>
      <c r="E110" s="26"/>
      <c r="F110" s="51"/>
      <c r="G110" s="26"/>
      <c r="H110" s="51"/>
      <c r="I110" s="26"/>
      <c r="J110" s="51"/>
      <c r="K110" s="26" t="s">
        <v>89</v>
      </c>
    </row>
    <row r="111" spans="1:12" s="73" customFormat="1" ht="21.9" customHeight="1">
      <c r="B111" s="52"/>
      <c r="D111" s="52"/>
      <c r="E111" s="78" t="s">
        <v>1</v>
      </c>
      <c r="F111" s="78"/>
      <c r="G111" s="78"/>
      <c r="H111" s="52"/>
      <c r="I111" s="78" t="s">
        <v>37</v>
      </c>
      <c r="J111" s="78"/>
      <c r="K111" s="78"/>
    </row>
    <row r="112" spans="1:12" s="67" customFormat="1" ht="21.9" customHeight="1">
      <c r="B112" s="19"/>
      <c r="C112" s="15" t="s">
        <v>2</v>
      </c>
      <c r="D112" s="53"/>
      <c r="E112" s="28">
        <v>2568</v>
      </c>
      <c r="F112" s="70"/>
      <c r="G112" s="28">
        <v>2567</v>
      </c>
      <c r="H112" s="70"/>
      <c r="I112" s="28">
        <v>2568</v>
      </c>
      <c r="J112" s="70"/>
      <c r="K112" s="28">
        <v>2567</v>
      </c>
    </row>
    <row r="113" spans="1:11" s="67" customFormat="1" ht="22.5" customHeight="1">
      <c r="B113" s="19"/>
      <c r="C113" s="15"/>
      <c r="D113" s="53"/>
      <c r="E113" s="28"/>
      <c r="F113" s="70"/>
      <c r="G113" s="28"/>
      <c r="H113" s="70"/>
      <c r="I113" s="28"/>
      <c r="J113" s="70"/>
      <c r="K113" s="28"/>
    </row>
    <row r="114" spans="1:11" s="67" customFormat="1" ht="21.9" customHeight="1">
      <c r="A114" s="73" t="s">
        <v>93</v>
      </c>
      <c r="E114" s="66">
        <f>SUM(E94)</f>
        <v>527669</v>
      </c>
      <c r="G114" s="66">
        <f>SUM(G94)</f>
        <v>1095435</v>
      </c>
      <c r="I114" s="66">
        <f>SUM(I94)</f>
        <v>1166127</v>
      </c>
      <c r="K114" s="66">
        <f>SUM(K94)</f>
        <v>1495300</v>
      </c>
    </row>
    <row r="115" spans="1:11" s="67" customFormat="1" ht="21.9" customHeight="1"/>
    <row r="116" spans="1:11" s="67" customFormat="1" ht="21.9" customHeight="1">
      <c r="A116" s="74" t="s">
        <v>85</v>
      </c>
    </row>
    <row r="117" spans="1:11" s="67" customFormat="1" ht="21.9" customHeight="1">
      <c r="A117" s="75" t="s">
        <v>107</v>
      </c>
    </row>
    <row r="118" spans="1:11" s="67" customFormat="1" ht="21.9" customHeight="1">
      <c r="A118" s="76" t="s">
        <v>238</v>
      </c>
    </row>
    <row r="119" spans="1:11" s="67" customFormat="1" ht="21.9" customHeight="1">
      <c r="A119" s="76" t="s">
        <v>239</v>
      </c>
      <c r="C119" s="5"/>
      <c r="E119" s="23">
        <v>17991</v>
      </c>
      <c r="F119" s="23"/>
      <c r="G119" s="61">
        <v>9302</v>
      </c>
      <c r="H119" s="61"/>
      <c r="I119" s="61">
        <v>0</v>
      </c>
      <c r="J119" s="61"/>
      <c r="K119" s="61">
        <v>0</v>
      </c>
    </row>
    <row r="120" spans="1:11" s="67" customFormat="1" ht="21.9" customHeight="1">
      <c r="A120" s="76" t="s">
        <v>69</v>
      </c>
      <c r="C120" s="5"/>
      <c r="E120" s="54"/>
      <c r="F120" s="55"/>
      <c r="K120" s="61"/>
    </row>
    <row r="121" spans="1:11" s="67" customFormat="1" ht="21.9" customHeight="1">
      <c r="A121" s="76" t="s">
        <v>117</v>
      </c>
      <c r="C121" s="6">
        <v>13</v>
      </c>
      <c r="E121" s="23">
        <v>-316002</v>
      </c>
      <c r="F121" s="23"/>
      <c r="G121" s="54">
        <v>-593091</v>
      </c>
      <c r="H121" s="55"/>
      <c r="I121" s="54">
        <v>0</v>
      </c>
      <c r="J121" s="55"/>
      <c r="K121" s="54">
        <v>0</v>
      </c>
    </row>
    <row r="122" spans="1:11" s="67" customFormat="1" ht="21.9" customHeight="1">
      <c r="A122" s="76" t="s">
        <v>192</v>
      </c>
      <c r="C122" s="5"/>
      <c r="E122" s="54"/>
      <c r="F122" s="55"/>
      <c r="G122" s="54"/>
      <c r="H122" s="55"/>
      <c r="I122" s="54"/>
      <c r="J122" s="55"/>
      <c r="K122" s="54"/>
    </row>
    <row r="123" spans="1:11" s="67" customFormat="1" ht="21.9" customHeight="1">
      <c r="A123" s="76" t="s">
        <v>193</v>
      </c>
    </row>
    <row r="124" spans="1:11" s="67" customFormat="1" ht="21.9" customHeight="1">
      <c r="A124" s="76" t="s">
        <v>194</v>
      </c>
      <c r="C124" s="21">
        <v>8</v>
      </c>
      <c r="E124" s="35">
        <v>-33007</v>
      </c>
      <c r="F124" s="23"/>
      <c r="G124" s="35">
        <v>0</v>
      </c>
      <c r="H124" s="23"/>
      <c r="I124" s="35">
        <v>0</v>
      </c>
      <c r="J124" s="55"/>
      <c r="K124" s="56">
        <v>0</v>
      </c>
    </row>
    <row r="125" spans="1:11" ht="21.9" customHeight="1">
      <c r="A125" s="76" t="s">
        <v>126</v>
      </c>
      <c r="C125" s="21"/>
      <c r="D125" s="15"/>
      <c r="E125" s="23"/>
      <c r="F125" s="61"/>
      <c r="G125" s="23"/>
      <c r="H125" s="61"/>
      <c r="I125" s="23"/>
      <c r="J125" s="61"/>
      <c r="K125" s="23"/>
    </row>
    <row r="126" spans="1:11" ht="21.9" customHeight="1">
      <c r="A126" s="76" t="s">
        <v>125</v>
      </c>
      <c r="C126" s="21"/>
      <c r="D126" s="15"/>
      <c r="E126" s="35">
        <f>SUM(E119:E124)</f>
        <v>-331018</v>
      </c>
      <c r="F126" s="61"/>
      <c r="G126" s="35">
        <f>SUM(G119:G124)</f>
        <v>-583789</v>
      </c>
      <c r="H126" s="61"/>
      <c r="I126" s="35">
        <f>SUM(I119:I124)</f>
        <v>0</v>
      </c>
      <c r="J126" s="61"/>
      <c r="K126" s="35">
        <f>SUM(K119:K124)</f>
        <v>0</v>
      </c>
    </row>
    <row r="127" spans="1:11" s="67" customFormat="1" ht="21.9" customHeight="1">
      <c r="A127" s="76"/>
      <c r="E127" s="61"/>
      <c r="G127" s="61"/>
      <c r="I127" s="61"/>
      <c r="K127" s="61"/>
    </row>
    <row r="128" spans="1:11" s="67" customFormat="1" ht="21.9" customHeight="1">
      <c r="A128" s="74" t="s">
        <v>102</v>
      </c>
      <c r="E128" s="56">
        <f>E126</f>
        <v>-331018</v>
      </c>
      <c r="F128" s="57"/>
      <c r="G128" s="56">
        <f>G126</f>
        <v>-583789</v>
      </c>
      <c r="H128" s="57"/>
      <c r="I128" s="56">
        <f>I126</f>
        <v>0</v>
      </c>
      <c r="J128" s="57"/>
      <c r="K128" s="56">
        <f>K126</f>
        <v>0</v>
      </c>
    </row>
    <row r="129" spans="1:11" s="67" customFormat="1" ht="21.9" customHeight="1"/>
    <row r="130" spans="1:11" s="67" customFormat="1" ht="21.9" customHeight="1" thickBot="1">
      <c r="A130" s="74" t="s">
        <v>103</v>
      </c>
      <c r="E130" s="58">
        <f>E114+E128</f>
        <v>196651</v>
      </c>
      <c r="F130" s="57"/>
      <c r="G130" s="58">
        <f>G114+G128</f>
        <v>511646</v>
      </c>
      <c r="H130" s="57"/>
      <c r="I130" s="58">
        <f>I114+I128</f>
        <v>1166127</v>
      </c>
      <c r="J130" s="57"/>
      <c r="K130" s="58">
        <f>K114+K128</f>
        <v>1495300</v>
      </c>
    </row>
    <row r="131" spans="1:11" s="67" customFormat="1" ht="21.9" customHeight="1" thickTop="1"/>
    <row r="132" spans="1:11" s="67" customFormat="1" ht="21.9" customHeight="1">
      <c r="A132" s="74" t="s">
        <v>101</v>
      </c>
      <c r="E132" s="54"/>
      <c r="F132" s="57"/>
      <c r="G132" s="54"/>
      <c r="H132" s="57"/>
      <c r="I132" s="54"/>
      <c r="J132" s="57"/>
      <c r="K132" s="54"/>
    </row>
    <row r="133" spans="1:11" s="67" customFormat="1" ht="21.9" customHeight="1" thickBot="1">
      <c r="A133" s="70" t="s">
        <v>70</v>
      </c>
      <c r="E133" s="58">
        <f>SUM(E130)</f>
        <v>196651</v>
      </c>
      <c r="F133" s="57"/>
      <c r="G133" s="58">
        <f>SUM(G130)</f>
        <v>511646</v>
      </c>
      <c r="H133" s="57"/>
      <c r="I133" s="58">
        <f>SUM(I130)</f>
        <v>1166127</v>
      </c>
      <c r="J133" s="57"/>
      <c r="K133" s="58">
        <f>SUM(K130)</f>
        <v>1495300</v>
      </c>
    </row>
    <row r="134" spans="1:11" s="67" customFormat="1" ht="21.9" customHeight="1" thickTop="1"/>
    <row r="135" spans="1:11" s="67" customFormat="1" ht="21.9" customHeight="1">
      <c r="A135" s="70" t="s">
        <v>6</v>
      </c>
    </row>
  </sheetData>
  <mergeCells count="4">
    <mergeCell ref="E44:G44"/>
    <mergeCell ref="I44:K44"/>
    <mergeCell ref="E111:G111"/>
    <mergeCell ref="I111:K111"/>
  </mergeCells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3" orientation="portrait" r:id="rId1"/>
  <headerFooter alignWithMargins="0"/>
  <rowBreaks count="3" manualBreakCount="3">
    <brk id="38" max="16383" man="1"/>
    <brk id="68" max="16383" man="1"/>
    <brk id="10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7009-2ABB-4D35-BC81-7590AC94ADFA}">
  <dimension ref="A1:Y35"/>
  <sheetViews>
    <sheetView showGridLines="0" view="pageBreakPreview" zoomScale="90" zoomScaleNormal="100" zoomScaleSheetLayoutView="90" workbookViewId="0">
      <selection activeCell="C86" sqref="C86"/>
    </sheetView>
  </sheetViews>
  <sheetFormatPr defaultColWidth="9.44140625" defaultRowHeight="21" customHeight="1"/>
  <cols>
    <col min="1" max="1" width="25.5546875" style="70" customWidth="1"/>
    <col min="2" max="2" width="6.5546875" style="70" customWidth="1"/>
    <col min="3" max="3" width="1.5546875" style="70" customWidth="1"/>
    <col min="4" max="4" width="13.5546875" style="70" customWidth="1"/>
    <col min="5" max="5" width="1.5546875" style="70" customWidth="1"/>
    <col min="6" max="6" width="13.5546875" style="70" customWidth="1"/>
    <col min="7" max="7" width="1.5546875" style="70" customWidth="1"/>
    <col min="8" max="8" width="13.5546875" style="70" customWidth="1"/>
    <col min="9" max="9" width="1.5546875" style="70" customWidth="1"/>
    <col min="10" max="10" width="13.5546875" style="70" customWidth="1"/>
    <col min="11" max="11" width="1.5546875" style="70" customWidth="1"/>
    <col min="12" max="12" width="13.5546875" style="70" customWidth="1"/>
    <col min="13" max="13" width="1.5546875" style="70" customWidth="1"/>
    <col min="14" max="14" width="14.5546875" style="70" customWidth="1"/>
    <col min="15" max="15" width="1.5546875" style="70" customWidth="1"/>
    <col min="16" max="16" width="14.5546875" style="70" customWidth="1"/>
    <col min="17" max="17" width="1.5546875" style="70" customWidth="1"/>
    <col min="18" max="18" width="14.5546875" style="70" customWidth="1"/>
    <col min="19" max="19" width="1.5546875" style="70" customWidth="1"/>
    <col min="20" max="20" width="13.5546875" style="70" customWidth="1"/>
    <col min="21" max="21" width="1.5546875" style="70" customWidth="1"/>
    <col min="22" max="22" width="13.5546875" style="70" customWidth="1"/>
    <col min="23" max="23" width="1.5546875" style="70" customWidth="1"/>
    <col min="24" max="25" width="14.44140625" style="70" bestFit="1" customWidth="1"/>
    <col min="26" max="16384" width="9.44140625" style="70"/>
  </cols>
  <sheetData>
    <row r="1" spans="1:22" ht="21" customHeight="1">
      <c r="V1" s="31" t="s">
        <v>91</v>
      </c>
    </row>
    <row r="2" spans="1:22" ht="21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21" customHeight="1">
      <c r="A3" s="81" t="s">
        <v>164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ht="21" customHeight="1">
      <c r="A4" s="81" t="s">
        <v>228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2" ht="21" customHeight="1">
      <c r="V5" s="31" t="s">
        <v>89</v>
      </c>
    </row>
    <row r="6" spans="1:22" ht="21" customHeight="1">
      <c r="C6" s="71"/>
      <c r="D6" s="80" t="s">
        <v>1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</row>
    <row r="7" spans="1:22" ht="21" customHeight="1"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79" t="s">
        <v>84</v>
      </c>
      <c r="O7" s="79"/>
      <c r="P7" s="79"/>
      <c r="Q7" s="79"/>
      <c r="R7" s="79"/>
      <c r="S7" s="79"/>
      <c r="T7" s="79"/>
      <c r="U7" s="37"/>
      <c r="V7" s="37"/>
    </row>
    <row r="8" spans="1:22" ht="21" customHeight="1"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82" t="s">
        <v>85</v>
      </c>
      <c r="O8" s="82"/>
      <c r="P8" s="82"/>
      <c r="Q8" s="82"/>
      <c r="R8" s="82"/>
      <c r="S8" s="17"/>
      <c r="T8" s="17"/>
      <c r="U8" s="37"/>
      <c r="V8" s="37"/>
    </row>
    <row r="9" spans="1:22" s="17" customFormat="1" ht="21" customHeight="1">
      <c r="N9" s="17" t="s">
        <v>135</v>
      </c>
    </row>
    <row r="10" spans="1:22" s="17" customFormat="1" ht="21" customHeight="1">
      <c r="B10" s="33"/>
      <c r="C10" s="33"/>
      <c r="F10" s="70"/>
      <c r="G10" s="70"/>
      <c r="H10" s="70"/>
      <c r="I10" s="70"/>
      <c r="J10" s="79" t="s">
        <v>24</v>
      </c>
      <c r="K10" s="79"/>
      <c r="L10" s="79"/>
      <c r="N10" s="17" t="s">
        <v>127</v>
      </c>
      <c r="P10" s="17" t="s">
        <v>25</v>
      </c>
      <c r="T10" s="38" t="s">
        <v>33</v>
      </c>
      <c r="V10" s="28"/>
    </row>
    <row r="11" spans="1:22" s="17" customFormat="1" ht="21" customHeight="1">
      <c r="B11" s="33"/>
      <c r="C11" s="33"/>
      <c r="F11" s="70"/>
      <c r="G11" s="70"/>
      <c r="H11" s="17" t="s">
        <v>157</v>
      </c>
      <c r="I11" s="70"/>
      <c r="J11" s="17" t="s">
        <v>100</v>
      </c>
      <c r="N11" s="17" t="s">
        <v>136</v>
      </c>
      <c r="P11" s="17" t="s">
        <v>27</v>
      </c>
      <c r="R11" s="17" t="s">
        <v>179</v>
      </c>
      <c r="T11" s="38" t="s">
        <v>79</v>
      </c>
      <c r="V11" s="28"/>
    </row>
    <row r="12" spans="1:22" s="17" customFormat="1" ht="21" customHeight="1">
      <c r="B12" s="33"/>
      <c r="C12" s="33"/>
      <c r="D12" s="17" t="s">
        <v>66</v>
      </c>
      <c r="F12" s="17" t="s">
        <v>26</v>
      </c>
      <c r="H12" s="17" t="s">
        <v>158</v>
      </c>
      <c r="J12" s="17" t="s">
        <v>28</v>
      </c>
      <c r="N12" s="17" t="s">
        <v>137</v>
      </c>
      <c r="P12" s="17" t="s">
        <v>82</v>
      </c>
      <c r="R12" s="17" t="s">
        <v>180</v>
      </c>
      <c r="T12" s="17" t="s">
        <v>80</v>
      </c>
      <c r="V12" s="17" t="s">
        <v>77</v>
      </c>
    </row>
    <row r="13" spans="1:22" s="17" customFormat="1" ht="21" customHeight="1">
      <c r="B13" s="28"/>
      <c r="C13" s="33"/>
      <c r="D13" s="32" t="s">
        <v>29</v>
      </c>
      <c r="F13" s="32" t="s">
        <v>30</v>
      </c>
      <c r="H13" s="32" t="s">
        <v>159</v>
      </c>
      <c r="J13" s="32" t="s">
        <v>31</v>
      </c>
      <c r="L13" s="32" t="s">
        <v>32</v>
      </c>
      <c r="N13" s="32" t="s">
        <v>128</v>
      </c>
      <c r="P13" s="32" t="s">
        <v>83</v>
      </c>
      <c r="R13" s="32" t="s">
        <v>181</v>
      </c>
      <c r="T13" s="39" t="s">
        <v>81</v>
      </c>
      <c r="V13" s="32" t="s">
        <v>78</v>
      </c>
    </row>
    <row r="14" spans="1:22" ht="21" customHeight="1">
      <c r="A14" s="71" t="s">
        <v>150</v>
      </c>
      <c r="B14" s="33"/>
      <c r="C14" s="33"/>
      <c r="D14" s="61">
        <v>885367</v>
      </c>
      <c r="E14" s="61"/>
      <c r="F14" s="61">
        <v>6230536</v>
      </c>
      <c r="G14" s="61"/>
      <c r="H14" s="61">
        <v>40450</v>
      </c>
      <c r="I14" s="61"/>
      <c r="J14" s="61">
        <v>541627</v>
      </c>
      <c r="K14" s="61"/>
      <c r="L14" s="61">
        <v>21130039</v>
      </c>
      <c r="M14" s="61"/>
      <c r="N14" s="61">
        <v>4964</v>
      </c>
      <c r="O14" s="61"/>
      <c r="P14" s="61">
        <v>313738</v>
      </c>
      <c r="Q14" s="61"/>
      <c r="R14" s="61">
        <v>0</v>
      </c>
      <c r="S14" s="61"/>
      <c r="T14" s="61">
        <f>SUM(N14:R14)</f>
        <v>318702</v>
      </c>
      <c r="U14" s="22"/>
      <c r="V14" s="61">
        <f>SUM(D14:R14)</f>
        <v>29146721</v>
      </c>
    </row>
    <row r="15" spans="1:22" ht="21" customHeight="1">
      <c r="A15" s="70" t="s">
        <v>106</v>
      </c>
      <c r="B15" s="33"/>
      <c r="C15" s="33"/>
      <c r="D15" s="23">
        <v>0</v>
      </c>
      <c r="E15" s="22"/>
      <c r="F15" s="23">
        <v>0</v>
      </c>
      <c r="G15" s="23"/>
      <c r="H15" s="23">
        <v>0</v>
      </c>
      <c r="I15" s="23"/>
      <c r="J15" s="23">
        <v>0</v>
      </c>
      <c r="K15" s="22"/>
      <c r="L15" s="22">
        <v>1095435</v>
      </c>
      <c r="M15" s="22"/>
      <c r="N15" s="61">
        <v>0</v>
      </c>
      <c r="O15" s="22"/>
      <c r="P15" s="23">
        <v>0</v>
      </c>
      <c r="Q15" s="22"/>
      <c r="R15" s="23">
        <v>0</v>
      </c>
      <c r="S15" s="22"/>
      <c r="T15" s="61">
        <f t="shared" ref="T15:T16" si="0">SUM(N15:R15)</f>
        <v>0</v>
      </c>
      <c r="U15" s="22"/>
      <c r="V15" s="61">
        <f>SUM(D15:R15)</f>
        <v>1095435</v>
      </c>
    </row>
    <row r="16" spans="1:22" ht="21" customHeight="1">
      <c r="A16" s="70" t="s">
        <v>102</v>
      </c>
      <c r="B16" s="33"/>
      <c r="C16" s="33"/>
      <c r="D16" s="35">
        <v>0</v>
      </c>
      <c r="E16" s="22"/>
      <c r="F16" s="35">
        <v>0</v>
      </c>
      <c r="G16" s="23"/>
      <c r="H16" s="35">
        <v>0</v>
      </c>
      <c r="I16" s="23"/>
      <c r="J16" s="35">
        <v>0</v>
      </c>
      <c r="K16" s="22"/>
      <c r="L16" s="25">
        <v>0</v>
      </c>
      <c r="M16" s="22"/>
      <c r="N16" s="25">
        <v>9302</v>
      </c>
      <c r="O16" s="22"/>
      <c r="P16" s="25">
        <v>-593091</v>
      </c>
      <c r="Q16" s="22"/>
      <c r="R16" s="25">
        <v>0</v>
      </c>
      <c r="S16" s="22"/>
      <c r="T16" s="66">
        <f t="shared" si="0"/>
        <v>-583789</v>
      </c>
      <c r="U16" s="22"/>
      <c r="V16" s="66">
        <f>SUM(D16:R16)</f>
        <v>-583789</v>
      </c>
    </row>
    <row r="17" spans="1:25" ht="21" customHeight="1">
      <c r="A17" s="70" t="s">
        <v>103</v>
      </c>
      <c r="B17" s="33"/>
      <c r="C17" s="33"/>
      <c r="D17" s="22">
        <f>SUM(D15:D16)</f>
        <v>0</v>
      </c>
      <c r="E17" s="22"/>
      <c r="F17" s="22">
        <f>SUM(F15:F16)</f>
        <v>0</v>
      </c>
      <c r="G17" s="22"/>
      <c r="H17" s="22">
        <f>SUM(H15:H16)</f>
        <v>0</v>
      </c>
      <c r="I17" s="22"/>
      <c r="J17" s="22">
        <f>SUM(J15:J16)</f>
        <v>0</v>
      </c>
      <c r="K17" s="22"/>
      <c r="L17" s="22">
        <f>SUM(L15:L16)</f>
        <v>1095435</v>
      </c>
      <c r="M17" s="22"/>
      <c r="N17" s="22">
        <f>SUM(N15:N16)</f>
        <v>9302</v>
      </c>
      <c r="O17" s="22"/>
      <c r="P17" s="22">
        <f>SUM(P15:P16)</f>
        <v>-593091</v>
      </c>
      <c r="Q17" s="22"/>
      <c r="R17" s="22">
        <f>SUM(R15:R16)</f>
        <v>0</v>
      </c>
      <c r="S17" s="22"/>
      <c r="T17" s="22">
        <f>SUM(T15:T16)</f>
        <v>-583789</v>
      </c>
      <c r="U17" s="22"/>
      <c r="V17" s="22">
        <f>SUM(V15:V16)</f>
        <v>511646</v>
      </c>
    </row>
    <row r="18" spans="1:25" ht="21" customHeight="1">
      <c r="A18" s="70" t="s">
        <v>168</v>
      </c>
      <c r="D18" s="22">
        <v>0</v>
      </c>
      <c r="E18" s="22"/>
      <c r="F18" s="22">
        <v>0</v>
      </c>
      <c r="G18" s="22"/>
      <c r="H18" s="22">
        <v>24401</v>
      </c>
      <c r="I18" s="22"/>
      <c r="J18" s="23">
        <v>0</v>
      </c>
      <c r="K18" s="22"/>
      <c r="L18" s="22">
        <v>0</v>
      </c>
      <c r="M18" s="22"/>
      <c r="N18" s="61">
        <v>0</v>
      </c>
      <c r="O18" s="22"/>
      <c r="P18" s="23">
        <v>0</v>
      </c>
      <c r="Q18" s="22"/>
      <c r="R18" s="61">
        <f>SUM(N18:P18)</f>
        <v>0</v>
      </c>
      <c r="S18" s="22"/>
      <c r="T18" s="61">
        <f>SUM(N18:R18)</f>
        <v>0</v>
      </c>
      <c r="U18" s="22"/>
      <c r="V18" s="61">
        <f>SUM(D18:R18)</f>
        <v>24401</v>
      </c>
    </row>
    <row r="19" spans="1:25" ht="21" customHeight="1">
      <c r="A19" s="70" t="s">
        <v>207</v>
      </c>
      <c r="B19" s="33"/>
      <c r="D19" s="22">
        <v>0</v>
      </c>
      <c r="E19" s="22"/>
      <c r="F19" s="22">
        <v>0</v>
      </c>
      <c r="G19" s="22"/>
      <c r="H19" s="22">
        <v>0</v>
      </c>
      <c r="I19" s="22"/>
      <c r="J19" s="23">
        <v>0</v>
      </c>
      <c r="K19" s="22"/>
      <c r="L19" s="22">
        <v>-442683</v>
      </c>
      <c r="M19" s="22"/>
      <c r="N19" s="61">
        <v>0</v>
      </c>
      <c r="O19" s="22"/>
      <c r="P19" s="23">
        <v>0</v>
      </c>
      <c r="Q19" s="22"/>
      <c r="R19" s="23">
        <v>0</v>
      </c>
      <c r="S19" s="22"/>
      <c r="T19" s="61">
        <f>SUM(N19:R19)</f>
        <v>0</v>
      </c>
      <c r="U19" s="22"/>
      <c r="V19" s="61">
        <f>SUM(D19:R19)</f>
        <v>-442683</v>
      </c>
    </row>
    <row r="20" spans="1:25" ht="21" customHeight="1">
      <c r="A20" s="70" t="s">
        <v>205</v>
      </c>
      <c r="D20" s="22"/>
      <c r="E20" s="22"/>
      <c r="F20" s="22"/>
      <c r="G20" s="22"/>
      <c r="H20" s="22"/>
      <c r="I20" s="22"/>
      <c r="J20" s="23"/>
      <c r="K20" s="22"/>
      <c r="L20" s="22"/>
      <c r="M20" s="22"/>
      <c r="N20" s="61"/>
      <c r="O20" s="22"/>
      <c r="P20" s="23"/>
      <c r="Q20" s="22"/>
      <c r="R20" s="23"/>
      <c r="S20" s="22"/>
      <c r="T20" s="61"/>
      <c r="U20" s="22"/>
      <c r="V20" s="61"/>
    </row>
    <row r="21" spans="1:25" ht="21" customHeight="1">
      <c r="A21" s="70" t="s">
        <v>206</v>
      </c>
      <c r="D21" s="23">
        <v>0</v>
      </c>
      <c r="E21" s="22"/>
      <c r="F21" s="23">
        <v>0</v>
      </c>
      <c r="G21" s="23"/>
      <c r="H21" s="23">
        <v>0</v>
      </c>
      <c r="I21" s="23"/>
      <c r="J21" s="23">
        <v>2447</v>
      </c>
      <c r="K21" s="22"/>
      <c r="L21" s="22">
        <v>-2447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61">
        <f>SUM(N21:R21)</f>
        <v>0</v>
      </c>
      <c r="U21" s="22"/>
      <c r="V21" s="61">
        <f>SUM(D21:R21)</f>
        <v>0</v>
      </c>
    </row>
    <row r="22" spans="1:25" ht="21" customHeight="1" thickBot="1">
      <c r="A22" s="71" t="s">
        <v>226</v>
      </c>
      <c r="B22" s="33"/>
      <c r="C22" s="33"/>
      <c r="D22" s="40">
        <f>SUM(D14:D21)-D17</f>
        <v>885367</v>
      </c>
      <c r="E22" s="22"/>
      <c r="F22" s="40">
        <f>SUM(F14:F21)-F17</f>
        <v>6230536</v>
      </c>
      <c r="G22" s="22"/>
      <c r="H22" s="40">
        <f>SUM(H14:H21)-H17</f>
        <v>64851</v>
      </c>
      <c r="I22" s="22"/>
      <c r="J22" s="40">
        <f>SUM(J14:J21)-J17</f>
        <v>544074</v>
      </c>
      <c r="K22" s="22"/>
      <c r="L22" s="40">
        <f>SUM(L14:L21)-L17</f>
        <v>21780344</v>
      </c>
      <c r="M22" s="22"/>
      <c r="N22" s="40">
        <f>SUM(N14:N21)-N17</f>
        <v>14266</v>
      </c>
      <c r="O22" s="22"/>
      <c r="P22" s="40">
        <f>SUM(P14:P21)-P17</f>
        <v>-279353</v>
      </c>
      <c r="Q22" s="22"/>
      <c r="R22" s="40">
        <f>SUM(R14:R21)-R17</f>
        <v>0</v>
      </c>
      <c r="S22" s="22"/>
      <c r="T22" s="40">
        <f>SUM(T14:T21)-T17</f>
        <v>-265087</v>
      </c>
      <c r="U22" s="22"/>
      <c r="V22" s="40">
        <f>SUM(V14:V21)-V17</f>
        <v>29240085</v>
      </c>
    </row>
    <row r="23" spans="1:25" ht="21" customHeight="1" thickTop="1">
      <c r="B23" s="33"/>
      <c r="C23" s="3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61"/>
      <c r="U23" s="23"/>
      <c r="V23" s="61"/>
    </row>
    <row r="24" spans="1:25" ht="21" customHeight="1">
      <c r="A24" s="71" t="s">
        <v>177</v>
      </c>
      <c r="B24" s="33"/>
      <c r="C24" s="33"/>
      <c r="D24" s="61">
        <v>885367</v>
      </c>
      <c r="E24" s="61"/>
      <c r="F24" s="61">
        <v>6230536</v>
      </c>
      <c r="G24" s="61"/>
      <c r="H24" s="61">
        <v>69173</v>
      </c>
      <c r="I24" s="61"/>
      <c r="J24" s="61">
        <v>549109</v>
      </c>
      <c r="K24" s="61"/>
      <c r="L24" s="61">
        <v>19788234</v>
      </c>
      <c r="M24" s="61"/>
      <c r="N24" s="61">
        <v>-15887</v>
      </c>
      <c r="O24" s="61"/>
      <c r="P24" s="61">
        <v>-412065</v>
      </c>
      <c r="Q24" s="61"/>
      <c r="R24" s="61">
        <v>-16221</v>
      </c>
      <c r="S24" s="61"/>
      <c r="T24" s="61">
        <f>SUM(N24:R24)</f>
        <v>-444173</v>
      </c>
      <c r="U24" s="22"/>
      <c r="V24" s="61">
        <f>SUM(D24:R24)</f>
        <v>27078246</v>
      </c>
      <c r="X24" s="4"/>
      <c r="Y24" s="72"/>
    </row>
    <row r="25" spans="1:25" ht="21" customHeight="1">
      <c r="A25" s="70" t="s">
        <v>106</v>
      </c>
      <c r="B25" s="33"/>
      <c r="C25" s="33"/>
      <c r="D25" s="23">
        <v>0</v>
      </c>
      <c r="E25" s="22"/>
      <c r="F25" s="23">
        <v>0</v>
      </c>
      <c r="G25" s="23"/>
      <c r="H25" s="23">
        <v>0</v>
      </c>
      <c r="I25" s="23"/>
      <c r="J25" s="23">
        <v>0</v>
      </c>
      <c r="K25" s="22"/>
      <c r="L25" s="22">
        <f>PL!E114</f>
        <v>527669</v>
      </c>
      <c r="M25" s="22"/>
      <c r="N25" s="61">
        <v>0</v>
      </c>
      <c r="O25" s="22"/>
      <c r="P25" s="23">
        <v>0</v>
      </c>
      <c r="Q25" s="22"/>
      <c r="R25" s="23">
        <v>0</v>
      </c>
      <c r="S25" s="22"/>
      <c r="T25" s="61">
        <f>SUM(N25:R25)</f>
        <v>0</v>
      </c>
      <c r="U25" s="22"/>
      <c r="V25" s="61">
        <f>SUM(D25:R25)</f>
        <v>527669</v>
      </c>
    </row>
    <row r="26" spans="1:25" ht="21" customHeight="1">
      <c r="A26" s="70" t="s">
        <v>102</v>
      </c>
      <c r="B26" s="33"/>
      <c r="C26" s="33"/>
      <c r="D26" s="35">
        <v>0</v>
      </c>
      <c r="E26" s="22"/>
      <c r="F26" s="35">
        <v>0</v>
      </c>
      <c r="G26" s="23"/>
      <c r="H26" s="35">
        <v>0</v>
      </c>
      <c r="I26" s="23"/>
      <c r="J26" s="35">
        <v>0</v>
      </c>
      <c r="K26" s="22"/>
      <c r="L26" s="25">
        <v>0</v>
      </c>
      <c r="M26" s="22"/>
      <c r="N26" s="25">
        <f>PL!E119</f>
        <v>17991</v>
      </c>
      <c r="O26" s="22"/>
      <c r="P26" s="25">
        <f>PL!E121</f>
        <v>-316002</v>
      </c>
      <c r="Q26" s="22"/>
      <c r="R26" s="25">
        <f>PL!E124</f>
        <v>-33007</v>
      </c>
      <c r="S26" s="22"/>
      <c r="T26" s="66">
        <f>SUM(N26:R26)</f>
        <v>-331018</v>
      </c>
      <c r="U26" s="22"/>
      <c r="V26" s="66">
        <f>SUM(D26:R26)</f>
        <v>-331018</v>
      </c>
    </row>
    <row r="27" spans="1:25" ht="21" customHeight="1">
      <c r="A27" s="70" t="s">
        <v>103</v>
      </c>
      <c r="B27" s="33"/>
      <c r="C27" s="33"/>
      <c r="D27" s="22">
        <f>SUM(D25:D26)</f>
        <v>0</v>
      </c>
      <c r="E27" s="22"/>
      <c r="F27" s="22">
        <f>SUM(F25:F26)</f>
        <v>0</v>
      </c>
      <c r="G27" s="22"/>
      <c r="H27" s="22">
        <f>SUM(H25:H26)</f>
        <v>0</v>
      </c>
      <c r="I27" s="22"/>
      <c r="J27" s="22">
        <f>SUM(J25:J26)</f>
        <v>0</v>
      </c>
      <c r="K27" s="22"/>
      <c r="L27" s="22">
        <f>SUM(L25:L26)</f>
        <v>527669</v>
      </c>
      <c r="M27" s="22"/>
      <c r="N27" s="22">
        <f>SUM(N25:N26)</f>
        <v>17991</v>
      </c>
      <c r="O27" s="22"/>
      <c r="P27" s="22">
        <f>SUM(P25:P26)</f>
        <v>-316002</v>
      </c>
      <c r="Q27" s="22"/>
      <c r="R27" s="22">
        <f>SUM(R25:R26)</f>
        <v>-33007</v>
      </c>
      <c r="S27" s="22"/>
      <c r="T27" s="22">
        <f>SUM(T25:T26)</f>
        <v>-331018</v>
      </c>
      <c r="U27" s="22"/>
      <c r="V27" s="22">
        <f>SUM(V25:V26)</f>
        <v>196651</v>
      </c>
    </row>
    <row r="28" spans="1:25" ht="21" customHeight="1">
      <c r="A28" s="70" t="s">
        <v>168</v>
      </c>
      <c r="B28" s="33"/>
      <c r="C28" s="33"/>
      <c r="D28" s="23">
        <v>0</v>
      </c>
      <c r="E28" s="22"/>
      <c r="F28" s="23">
        <v>0</v>
      </c>
      <c r="G28" s="23"/>
      <c r="H28" s="23">
        <v>22518</v>
      </c>
      <c r="I28" s="23"/>
      <c r="J28" s="23">
        <v>0</v>
      </c>
      <c r="K28" s="23">
        <v>0</v>
      </c>
      <c r="L28" s="23">
        <v>0</v>
      </c>
      <c r="M28" s="22"/>
      <c r="N28" s="23">
        <v>0</v>
      </c>
      <c r="O28" s="22"/>
      <c r="P28" s="23">
        <v>0</v>
      </c>
      <c r="Q28" s="22"/>
      <c r="R28" s="23">
        <v>0</v>
      </c>
      <c r="S28" s="22"/>
      <c r="T28" s="61">
        <f>SUM(N28:R28)</f>
        <v>0</v>
      </c>
      <c r="U28" s="22"/>
      <c r="V28" s="61">
        <f>SUM(D28:R28)</f>
        <v>22518</v>
      </c>
    </row>
    <row r="29" spans="1:25" ht="21" customHeight="1">
      <c r="A29" s="70" t="s">
        <v>207</v>
      </c>
      <c r="B29" s="33"/>
      <c r="C29" s="33"/>
      <c r="D29" s="23">
        <v>0</v>
      </c>
      <c r="E29" s="22"/>
      <c r="F29" s="23">
        <v>0</v>
      </c>
      <c r="G29" s="23"/>
      <c r="H29" s="23">
        <v>0</v>
      </c>
      <c r="I29" s="23"/>
      <c r="J29" s="23">
        <v>0</v>
      </c>
      <c r="K29" s="23"/>
      <c r="L29" s="23">
        <v>-442683</v>
      </c>
      <c r="M29" s="22"/>
      <c r="N29" s="23">
        <v>0</v>
      </c>
      <c r="O29" s="22"/>
      <c r="P29" s="23">
        <v>0</v>
      </c>
      <c r="Q29" s="22"/>
      <c r="R29" s="23">
        <v>0</v>
      </c>
      <c r="S29" s="22"/>
      <c r="T29" s="61">
        <f>SUM(N29:R29)</f>
        <v>0</v>
      </c>
      <c r="U29" s="22"/>
      <c r="V29" s="61">
        <f>SUM(D29:R29)</f>
        <v>-442683</v>
      </c>
    </row>
    <row r="30" spans="1:25" ht="21" customHeight="1">
      <c r="A30" s="70" t="s">
        <v>205</v>
      </c>
      <c r="B30" s="33"/>
      <c r="C30" s="33"/>
      <c r="D30" s="23"/>
      <c r="E30" s="22"/>
      <c r="F30" s="23"/>
      <c r="G30" s="23"/>
      <c r="H30" s="23"/>
      <c r="I30" s="23"/>
      <c r="J30" s="23"/>
      <c r="K30" s="23"/>
      <c r="L30" s="23"/>
      <c r="M30" s="22"/>
      <c r="N30" s="23"/>
      <c r="O30" s="22"/>
      <c r="P30" s="23"/>
      <c r="Q30" s="22"/>
      <c r="R30" s="23"/>
      <c r="S30" s="22"/>
      <c r="T30" s="61"/>
      <c r="U30" s="22"/>
      <c r="V30" s="61"/>
    </row>
    <row r="31" spans="1:25" ht="21" customHeight="1">
      <c r="A31" s="70" t="s">
        <v>206</v>
      </c>
      <c r="B31" s="33"/>
      <c r="D31" s="22">
        <v>0</v>
      </c>
      <c r="E31" s="22"/>
      <c r="F31" s="22">
        <v>0</v>
      </c>
      <c r="G31" s="22"/>
      <c r="H31" s="22">
        <v>0</v>
      </c>
      <c r="I31" s="22"/>
      <c r="J31" s="41">
        <v>-218</v>
      </c>
      <c r="K31" s="41"/>
      <c r="L31" s="41">
        <f>-J31</f>
        <v>218</v>
      </c>
      <c r="M31" s="22"/>
      <c r="N31" s="61">
        <v>0</v>
      </c>
      <c r="O31" s="22"/>
      <c r="P31" s="23">
        <v>0</v>
      </c>
      <c r="Q31" s="22"/>
      <c r="R31" s="23">
        <v>0</v>
      </c>
      <c r="S31" s="22"/>
      <c r="T31" s="61">
        <f>SUM(N31:R31)</f>
        <v>0</v>
      </c>
      <c r="U31" s="22"/>
      <c r="V31" s="61">
        <f>SUM(D31:R31)</f>
        <v>0</v>
      </c>
    </row>
    <row r="32" spans="1:25" ht="21" customHeight="1" thickBot="1">
      <c r="A32" s="71" t="s">
        <v>227</v>
      </c>
      <c r="B32" s="33"/>
      <c r="C32" s="33"/>
      <c r="D32" s="40">
        <f>SUM(D24:D31)-D27</f>
        <v>885367</v>
      </c>
      <c r="E32" s="22"/>
      <c r="F32" s="40">
        <f>SUM(F24:F31)-F27</f>
        <v>6230536</v>
      </c>
      <c r="G32" s="22"/>
      <c r="H32" s="40">
        <f>SUM(H24:H31)-H27</f>
        <v>91691</v>
      </c>
      <c r="I32" s="22"/>
      <c r="J32" s="40">
        <f>SUM(J24:J31)-J27</f>
        <v>548891</v>
      </c>
      <c r="K32" s="22"/>
      <c r="L32" s="40">
        <f>SUM(L24:L31)-L27</f>
        <v>19873438</v>
      </c>
      <c r="M32" s="22"/>
      <c r="N32" s="40">
        <f>SUM(N24:N31)-N27</f>
        <v>2104</v>
      </c>
      <c r="O32" s="22"/>
      <c r="P32" s="40">
        <f>SUM(P24:P31)-P27</f>
        <v>-728067</v>
      </c>
      <c r="Q32" s="22"/>
      <c r="R32" s="40">
        <f>SUM(R24:R31)-R27</f>
        <v>-49228</v>
      </c>
      <c r="S32" s="22"/>
      <c r="T32" s="40">
        <f>SUM(T24:T31)-T27</f>
        <v>-775191</v>
      </c>
      <c r="U32" s="22"/>
      <c r="V32" s="40">
        <f>SUM(V24:V31)-V27</f>
        <v>26854732</v>
      </c>
      <c r="Y32" s="61"/>
    </row>
    <row r="33" spans="1:25" ht="21" customHeight="1" thickTop="1">
      <c r="A33" s="7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61"/>
      <c r="Y33" s="61"/>
    </row>
    <row r="34" spans="1:25" ht="21" customHeight="1">
      <c r="A34" s="70" t="s">
        <v>6</v>
      </c>
      <c r="V34" s="61"/>
    </row>
    <row r="35" spans="1:25" ht="21" customHeight="1">
      <c r="A35" s="7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22"/>
      <c r="R35" s="61"/>
      <c r="S35" s="22"/>
      <c r="T35" s="61"/>
      <c r="U35" s="61"/>
      <c r="V35" s="61"/>
    </row>
  </sheetData>
  <mergeCells count="7">
    <mergeCell ref="J10:L10"/>
    <mergeCell ref="D6:V6"/>
    <mergeCell ref="A2:V2"/>
    <mergeCell ref="A3:V3"/>
    <mergeCell ref="A4:V4"/>
    <mergeCell ref="N7:T7"/>
    <mergeCell ref="N8:R8"/>
  </mergeCells>
  <phoneticPr fontId="0" type="noConversion"/>
  <printOptions horizontalCentered="1"/>
  <pageMargins left="0.39370078740157483" right="0.19685039370078741" top="0.59055118110236227" bottom="0.19685039370078741" header="0.19685039370078741" footer="0.19685039370078741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0BCD-468B-4EC7-984A-55427862679E}">
  <dimension ref="A1:K25"/>
  <sheetViews>
    <sheetView showGridLines="0" view="pageBreakPreview" zoomScale="80" zoomScaleNormal="115" zoomScaleSheetLayoutView="80" workbookViewId="0">
      <selection activeCell="C86" sqref="C86"/>
    </sheetView>
  </sheetViews>
  <sheetFormatPr defaultColWidth="9.44140625" defaultRowHeight="21" customHeight="1"/>
  <cols>
    <col min="1" max="1" width="64.88671875" style="70" customWidth="1"/>
    <col min="2" max="2" width="1.5546875" style="70" customWidth="1"/>
    <col min="3" max="3" width="14.5546875" style="70" customWidth="1"/>
    <col min="4" max="4" width="1.5546875" style="70" customWidth="1"/>
    <col min="5" max="5" width="14.5546875" style="70" customWidth="1"/>
    <col min="6" max="6" width="1.5546875" style="70" customWidth="1"/>
    <col min="7" max="7" width="14.5546875" style="70" customWidth="1"/>
    <col min="8" max="8" width="0.5546875" style="70" customWidth="1"/>
    <col min="9" max="9" width="14.5546875" style="70" customWidth="1"/>
    <col min="10" max="10" width="1.5546875" style="70" customWidth="1"/>
    <col min="11" max="11" width="14.5546875" style="70" customWidth="1"/>
    <col min="12" max="12" width="1.5546875" style="70" customWidth="1"/>
    <col min="13" max="16384" width="9.44140625" style="70"/>
  </cols>
  <sheetData>
    <row r="1" spans="1:11" ht="21" customHeight="1">
      <c r="K1" s="31" t="s">
        <v>91</v>
      </c>
    </row>
    <row r="2" spans="1:11" ht="21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1" customHeight="1">
      <c r="A3" s="81" t="s">
        <v>165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21" customHeight="1">
      <c r="A4" s="81" t="s">
        <v>228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21" customHeight="1">
      <c r="K5" s="31" t="s">
        <v>89</v>
      </c>
    </row>
    <row r="6" spans="1:11" ht="21" customHeight="1">
      <c r="B6" s="71"/>
      <c r="C6" s="80" t="s">
        <v>37</v>
      </c>
      <c r="D6" s="80"/>
      <c r="E6" s="80"/>
      <c r="F6" s="80"/>
      <c r="G6" s="80"/>
      <c r="H6" s="80"/>
      <c r="I6" s="80"/>
      <c r="J6" s="80"/>
      <c r="K6" s="80"/>
    </row>
    <row r="7" spans="1:11" s="17" customFormat="1" ht="21" customHeight="1">
      <c r="F7" s="70"/>
      <c r="G7" s="79" t="s">
        <v>24</v>
      </c>
      <c r="H7" s="79"/>
      <c r="I7" s="79"/>
    </row>
    <row r="8" spans="1:11" s="17" customFormat="1" ht="21" customHeight="1">
      <c r="E8" s="70"/>
      <c r="F8" s="70"/>
      <c r="G8" s="17" t="s">
        <v>100</v>
      </c>
    </row>
    <row r="9" spans="1:11" s="17" customFormat="1" ht="21" customHeight="1">
      <c r="B9" s="33"/>
      <c r="C9" s="17" t="s">
        <v>66</v>
      </c>
      <c r="E9" s="17" t="s">
        <v>26</v>
      </c>
      <c r="G9" s="17" t="s">
        <v>28</v>
      </c>
      <c r="K9" s="17" t="s">
        <v>77</v>
      </c>
    </row>
    <row r="10" spans="1:11" s="17" customFormat="1" ht="21" customHeight="1">
      <c r="B10" s="33"/>
      <c r="C10" s="32" t="s">
        <v>29</v>
      </c>
      <c r="E10" s="32" t="s">
        <v>30</v>
      </c>
      <c r="G10" s="32" t="s">
        <v>31</v>
      </c>
      <c r="I10" s="32" t="s">
        <v>32</v>
      </c>
      <c r="K10" s="32" t="s">
        <v>78</v>
      </c>
    </row>
    <row r="11" spans="1:11" ht="21" customHeight="1">
      <c r="A11" s="71" t="s">
        <v>150</v>
      </c>
      <c r="B11" s="26"/>
      <c r="C11" s="23">
        <v>885367</v>
      </c>
      <c r="D11" s="23"/>
      <c r="E11" s="23">
        <v>6230536</v>
      </c>
      <c r="F11" s="23"/>
      <c r="G11" s="23">
        <v>100000</v>
      </c>
      <c r="H11" s="23"/>
      <c r="I11" s="23">
        <v>9030106</v>
      </c>
      <c r="J11" s="23"/>
      <c r="K11" s="23">
        <f>SUM(C11:I11)</f>
        <v>16246009</v>
      </c>
    </row>
    <row r="12" spans="1:11" ht="21" customHeight="1">
      <c r="A12" s="70" t="s">
        <v>106</v>
      </c>
      <c r="B12" s="33"/>
      <c r="C12" s="23">
        <v>0</v>
      </c>
      <c r="D12" s="23"/>
      <c r="E12" s="23">
        <v>0</v>
      </c>
      <c r="F12" s="23"/>
      <c r="G12" s="23">
        <v>0</v>
      </c>
      <c r="H12" s="23"/>
      <c r="I12" s="23">
        <v>1495300</v>
      </c>
      <c r="J12" s="23"/>
      <c r="K12" s="23">
        <f>SUM(C12:I12)</f>
        <v>1495300</v>
      </c>
    </row>
    <row r="13" spans="1:11" ht="21" customHeight="1">
      <c r="A13" s="70" t="s">
        <v>102</v>
      </c>
      <c r="B13" s="33"/>
      <c r="C13" s="23">
        <v>0</v>
      </c>
      <c r="D13" s="23"/>
      <c r="E13" s="23">
        <v>0</v>
      </c>
      <c r="F13" s="23"/>
      <c r="G13" s="23">
        <v>0</v>
      </c>
      <c r="H13" s="23"/>
      <c r="I13" s="23">
        <v>0</v>
      </c>
      <c r="J13" s="23"/>
      <c r="K13" s="23">
        <f>SUM(C13:I13)</f>
        <v>0</v>
      </c>
    </row>
    <row r="14" spans="1:11" ht="21" customHeight="1">
      <c r="A14" s="70" t="s">
        <v>103</v>
      </c>
      <c r="B14" s="33"/>
      <c r="C14" s="34">
        <f>SUM(C12:C13)</f>
        <v>0</v>
      </c>
      <c r="D14" s="22"/>
      <c r="E14" s="34">
        <f>SUM(E12:E13)</f>
        <v>0</v>
      </c>
      <c r="F14" s="61"/>
      <c r="G14" s="34">
        <f>SUM(G12:G13)</f>
        <v>0</v>
      </c>
      <c r="H14" s="22"/>
      <c r="I14" s="34">
        <f>SUM(I12:I13)</f>
        <v>1495300</v>
      </c>
      <c r="J14" s="22"/>
      <c r="K14" s="34">
        <f>SUM(K12:K13)</f>
        <v>1495300</v>
      </c>
    </row>
    <row r="15" spans="1:11" ht="21" customHeight="1">
      <c r="A15" s="70" t="s">
        <v>207</v>
      </c>
      <c r="B15" s="33"/>
      <c r="C15" s="35">
        <v>0</v>
      </c>
      <c r="D15" s="23"/>
      <c r="E15" s="35">
        <v>0</v>
      </c>
      <c r="F15" s="23"/>
      <c r="G15" s="35">
        <v>0</v>
      </c>
      <c r="H15" s="23"/>
      <c r="I15" s="35">
        <v>-442683</v>
      </c>
      <c r="J15" s="23"/>
      <c r="K15" s="35">
        <f>SUM(C15:I15)</f>
        <v>-442683</v>
      </c>
    </row>
    <row r="16" spans="1:11" ht="21" customHeight="1" thickBot="1">
      <c r="A16" s="71" t="s">
        <v>226</v>
      </c>
      <c r="B16" s="33"/>
      <c r="C16" s="36">
        <f>SUM(C11:C15)-C14</f>
        <v>885367</v>
      </c>
      <c r="D16" s="22"/>
      <c r="E16" s="36">
        <f>SUM(E11:E15)-E14</f>
        <v>6230536</v>
      </c>
      <c r="F16" s="61"/>
      <c r="G16" s="36">
        <f>SUM(G11:G15)-G14</f>
        <v>100000</v>
      </c>
      <c r="H16" s="22"/>
      <c r="I16" s="36">
        <f>SUM(I11:I15)-I14</f>
        <v>10082723</v>
      </c>
      <c r="J16" s="22"/>
      <c r="K16" s="36">
        <f>SUM(K11:K15)-K14</f>
        <v>17298626</v>
      </c>
    </row>
    <row r="17" spans="1:11" ht="21" customHeight="1" thickTop="1">
      <c r="B17" s="33"/>
    </row>
    <row r="18" spans="1:11" ht="21" customHeight="1">
      <c r="A18" s="71" t="s">
        <v>177</v>
      </c>
      <c r="B18" s="26"/>
      <c r="C18" s="23">
        <v>885367</v>
      </c>
      <c r="D18" s="23"/>
      <c r="E18" s="23">
        <v>6230536</v>
      </c>
      <c r="F18" s="23"/>
      <c r="G18" s="23">
        <v>100000</v>
      </c>
      <c r="H18" s="23"/>
      <c r="I18" s="23">
        <v>10132016</v>
      </c>
      <c r="J18" s="23"/>
      <c r="K18" s="23">
        <f>SUM(C18:I18)</f>
        <v>17347919</v>
      </c>
    </row>
    <row r="19" spans="1:11" ht="21" customHeight="1">
      <c r="A19" s="70" t="s">
        <v>106</v>
      </c>
      <c r="B19" s="33"/>
      <c r="C19" s="23">
        <v>0</v>
      </c>
      <c r="D19" s="23"/>
      <c r="E19" s="23">
        <v>0</v>
      </c>
      <c r="F19" s="23"/>
      <c r="G19" s="23">
        <v>0</v>
      </c>
      <c r="H19" s="23"/>
      <c r="I19" s="23">
        <f>PL!I114</f>
        <v>1166127</v>
      </c>
      <c r="J19" s="23"/>
      <c r="K19" s="23">
        <f>SUM(C19:I19)</f>
        <v>1166127</v>
      </c>
    </row>
    <row r="20" spans="1:11" ht="21" customHeight="1">
      <c r="A20" s="70" t="s">
        <v>102</v>
      </c>
      <c r="B20" s="33"/>
      <c r="C20" s="35">
        <v>0</v>
      </c>
      <c r="D20" s="23"/>
      <c r="E20" s="35">
        <v>0</v>
      </c>
      <c r="F20" s="23"/>
      <c r="G20" s="35">
        <v>0</v>
      </c>
      <c r="H20" s="23"/>
      <c r="I20" s="35">
        <v>0</v>
      </c>
      <c r="J20" s="23"/>
      <c r="K20" s="35">
        <f>SUM(C20:I20)</f>
        <v>0</v>
      </c>
    </row>
    <row r="21" spans="1:11" ht="21" customHeight="1">
      <c r="A21" s="70" t="s">
        <v>103</v>
      </c>
      <c r="B21" s="33"/>
      <c r="C21" s="23">
        <f>SUM(C19:C20)</f>
        <v>0</v>
      </c>
      <c r="D21" s="22"/>
      <c r="E21" s="23">
        <f>SUM(E19:E20)</f>
        <v>0</v>
      </c>
      <c r="F21" s="61"/>
      <c r="G21" s="23">
        <f>SUM(G19:G20)</f>
        <v>0</v>
      </c>
      <c r="H21" s="22"/>
      <c r="I21" s="23">
        <f>SUM(I19:I20)</f>
        <v>1166127</v>
      </c>
      <c r="J21" s="22"/>
      <c r="K21" s="23">
        <f>SUM(K19:K20)</f>
        <v>1166127</v>
      </c>
    </row>
    <row r="22" spans="1:11" ht="21" customHeight="1">
      <c r="A22" s="70" t="s">
        <v>207</v>
      </c>
      <c r="B22" s="33"/>
      <c r="C22" s="35">
        <v>0</v>
      </c>
      <c r="D22" s="23"/>
      <c r="E22" s="35">
        <v>0</v>
      </c>
      <c r="F22" s="23"/>
      <c r="G22" s="35">
        <v>0</v>
      </c>
      <c r="H22" s="23"/>
      <c r="I22" s="25">
        <v>-442683</v>
      </c>
      <c r="J22" s="23"/>
      <c r="K22" s="35">
        <f>SUM(C22:I22)</f>
        <v>-442683</v>
      </c>
    </row>
    <row r="23" spans="1:11" ht="21" customHeight="1" thickBot="1">
      <c r="A23" s="71" t="s">
        <v>227</v>
      </c>
      <c r="B23" s="33"/>
      <c r="C23" s="36">
        <f>SUM(C18:C22)-C21</f>
        <v>885367</v>
      </c>
      <c r="D23" s="22"/>
      <c r="E23" s="36">
        <f>SUM(E18:E22)-E21</f>
        <v>6230536</v>
      </c>
      <c r="F23" s="61"/>
      <c r="G23" s="36">
        <f>SUM(G18:G22)-G21</f>
        <v>100000</v>
      </c>
      <c r="H23" s="22"/>
      <c r="I23" s="36">
        <f>SUM(I18:I22)-I21</f>
        <v>10855460</v>
      </c>
      <c r="J23" s="22"/>
      <c r="K23" s="36">
        <f>SUM(K18:K22)-K21</f>
        <v>18071363</v>
      </c>
    </row>
    <row r="24" spans="1:11" ht="21" customHeight="1" thickTop="1"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21" customHeight="1">
      <c r="A25" s="70" t="s">
        <v>6</v>
      </c>
    </row>
  </sheetData>
  <mergeCells count="5">
    <mergeCell ref="A2:K2"/>
    <mergeCell ref="A3:K3"/>
    <mergeCell ref="A4:K4"/>
    <mergeCell ref="G7:I7"/>
    <mergeCell ref="C6:K6"/>
  </mergeCells>
  <phoneticPr fontId="0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72AC2-FCDE-4E27-B100-2C9545D9A640}">
  <dimension ref="A1:K102"/>
  <sheetViews>
    <sheetView showGridLines="0" view="pageBreakPreview" zoomScale="90" zoomScaleNormal="100" zoomScaleSheetLayoutView="90" workbookViewId="0">
      <selection activeCell="J18" sqref="J18"/>
    </sheetView>
  </sheetViews>
  <sheetFormatPr defaultColWidth="12" defaultRowHeight="21.9" customHeight="1"/>
  <cols>
    <col min="1" max="1" width="46.5546875" style="59" customWidth="1"/>
    <col min="2" max="2" width="6.5546875" style="59" customWidth="1"/>
    <col min="3" max="3" width="1.5546875" style="59" customWidth="1"/>
    <col min="4" max="4" width="10.5546875" style="59" customWidth="1"/>
    <col min="5" max="5" width="1.5546875" style="59" customWidth="1"/>
    <col min="6" max="6" width="10.5546875" style="59" customWidth="1"/>
    <col min="7" max="7" width="1.5546875" style="59" customWidth="1"/>
    <col min="8" max="8" width="10.5546875" style="59" customWidth="1"/>
    <col min="9" max="9" width="1.5546875" style="59" customWidth="1"/>
    <col min="10" max="10" width="10.5546875" style="59" customWidth="1"/>
    <col min="11" max="11" width="1.5546875" style="59" customWidth="1"/>
    <col min="12" max="16384" width="12" style="59"/>
  </cols>
  <sheetData>
    <row r="1" spans="1:11" s="10" customFormat="1" ht="21.9" customHeight="1">
      <c r="A1" s="9"/>
      <c r="B1" s="9"/>
      <c r="C1" s="8"/>
      <c r="D1" s="9"/>
      <c r="E1" s="9"/>
      <c r="F1" s="9"/>
      <c r="G1" s="9"/>
      <c r="H1" s="9"/>
      <c r="I1" s="9"/>
      <c r="J1" s="26" t="s">
        <v>91</v>
      </c>
    </row>
    <row r="2" spans="1:11" s="10" customFormat="1" ht="21.9" customHeight="1">
      <c r="A2" s="7" t="s">
        <v>0</v>
      </c>
      <c r="B2" s="9"/>
      <c r="C2" s="8"/>
      <c r="D2" s="9"/>
      <c r="E2" s="9"/>
      <c r="F2" s="9"/>
      <c r="G2" s="9"/>
      <c r="H2" s="9"/>
      <c r="I2" s="9"/>
      <c r="J2" s="9"/>
    </row>
    <row r="3" spans="1:11" s="10" customFormat="1" ht="21.9" customHeight="1">
      <c r="A3" s="7" t="s">
        <v>18</v>
      </c>
      <c r="B3" s="9"/>
      <c r="C3" s="8"/>
      <c r="D3" s="27"/>
      <c r="E3" s="9"/>
      <c r="F3" s="27"/>
      <c r="G3" s="9"/>
      <c r="H3" s="9"/>
      <c r="I3" s="9"/>
      <c r="J3" s="9"/>
    </row>
    <row r="4" spans="1:11" ht="21.9" customHeight="1">
      <c r="A4" s="7" t="s">
        <v>228</v>
      </c>
      <c r="B4" s="9"/>
      <c r="C4" s="8"/>
      <c r="D4" s="27"/>
      <c r="E4" s="9"/>
      <c r="F4" s="9"/>
      <c r="G4" s="9"/>
      <c r="H4" s="9"/>
      <c r="I4" s="9"/>
      <c r="J4" s="9"/>
    </row>
    <row r="5" spans="1:11" s="60" customFormat="1" ht="21.9" customHeight="1">
      <c r="A5" s="59"/>
      <c r="B5" s="59"/>
      <c r="C5" s="59"/>
      <c r="D5" s="59"/>
      <c r="E5" s="59"/>
      <c r="F5" s="59"/>
      <c r="G5" s="59"/>
      <c r="H5" s="59"/>
      <c r="I5" s="59"/>
      <c r="J5" s="11" t="s">
        <v>89</v>
      </c>
    </row>
    <row r="6" spans="1:11" s="60" customFormat="1" ht="21.9" customHeight="1">
      <c r="D6" s="69"/>
      <c r="E6" s="12" t="s">
        <v>1</v>
      </c>
      <c r="F6" s="69"/>
      <c r="H6" s="69"/>
      <c r="I6" s="12" t="s">
        <v>37</v>
      </c>
      <c r="J6" s="69"/>
    </row>
    <row r="7" spans="1:11" ht="21.9" customHeight="1">
      <c r="C7" s="15"/>
      <c r="D7" s="28">
        <v>2568</v>
      </c>
      <c r="E7" s="70"/>
      <c r="F7" s="28">
        <v>2567</v>
      </c>
      <c r="G7" s="70"/>
      <c r="H7" s="28">
        <v>2568</v>
      </c>
      <c r="I7" s="70"/>
      <c r="J7" s="28">
        <v>2567</v>
      </c>
    </row>
    <row r="8" spans="1:11" ht="21.9" customHeight="1">
      <c r="A8" s="60" t="s">
        <v>19</v>
      </c>
    </row>
    <row r="9" spans="1:11" ht="21.9" customHeight="1">
      <c r="A9" s="59" t="s">
        <v>76</v>
      </c>
      <c r="D9" s="22">
        <f>PL!E92</f>
        <v>585398</v>
      </c>
      <c r="E9" s="22"/>
      <c r="F9" s="22">
        <f>PL!G92</f>
        <v>1168656</v>
      </c>
      <c r="G9" s="22"/>
      <c r="H9" s="22">
        <f>PL!I92</f>
        <v>1181636</v>
      </c>
      <c r="I9" s="22"/>
      <c r="J9" s="22">
        <f>PL!K92</f>
        <v>1532013</v>
      </c>
    </row>
    <row r="10" spans="1:11" ht="21.9" customHeight="1">
      <c r="A10" s="59" t="s">
        <v>113</v>
      </c>
      <c r="D10" s="22"/>
      <c r="E10" s="22"/>
      <c r="F10" s="22"/>
      <c r="G10" s="22"/>
      <c r="H10" s="22"/>
      <c r="I10" s="22"/>
      <c r="J10" s="22"/>
    </row>
    <row r="11" spans="1:11" ht="21.9" customHeight="1">
      <c r="A11" s="59" t="s">
        <v>53</v>
      </c>
      <c r="D11" s="61"/>
      <c r="E11" s="22"/>
      <c r="F11" s="61"/>
      <c r="G11" s="22"/>
      <c r="H11" s="22"/>
      <c r="I11" s="22"/>
      <c r="J11" s="22"/>
    </row>
    <row r="12" spans="1:11" ht="21.9" customHeight="1">
      <c r="A12" s="59" t="s">
        <v>51</v>
      </c>
      <c r="D12" s="22">
        <v>1133217</v>
      </c>
      <c r="E12" s="22"/>
      <c r="F12" s="22">
        <v>1265047</v>
      </c>
      <c r="G12" s="22"/>
      <c r="H12" s="22">
        <v>258150</v>
      </c>
      <c r="I12" s="22"/>
      <c r="J12" s="22">
        <v>270266</v>
      </c>
    </row>
    <row r="13" spans="1:11" ht="21.9" customHeight="1">
      <c r="A13" s="59" t="s">
        <v>63</v>
      </c>
      <c r="D13" s="22">
        <v>31757</v>
      </c>
      <c r="E13" s="22"/>
      <c r="F13" s="22">
        <v>48027</v>
      </c>
      <c r="G13" s="22"/>
      <c r="H13" s="22">
        <v>6012</v>
      </c>
      <c r="I13" s="22"/>
      <c r="J13" s="22">
        <v>6382</v>
      </c>
    </row>
    <row r="14" spans="1:11" ht="21.9" customHeight="1">
      <c r="A14" s="59" t="s">
        <v>229</v>
      </c>
      <c r="D14" s="22">
        <v>2709</v>
      </c>
      <c r="E14" s="22"/>
      <c r="F14" s="22">
        <v>-10475</v>
      </c>
      <c r="G14" s="22"/>
      <c r="H14" s="22">
        <v>0</v>
      </c>
      <c r="I14" s="22"/>
      <c r="J14" s="22">
        <v>0</v>
      </c>
      <c r="K14" s="22"/>
    </row>
    <row r="15" spans="1:11" ht="21.9" customHeight="1">
      <c r="A15" s="59" t="s">
        <v>230</v>
      </c>
      <c r="D15" s="22">
        <v>72201</v>
      </c>
      <c r="E15" s="22"/>
      <c r="F15" s="22">
        <v>78066</v>
      </c>
      <c r="G15" s="22"/>
      <c r="H15" s="22">
        <v>30050</v>
      </c>
      <c r="I15" s="22"/>
      <c r="J15" s="22">
        <v>-16514</v>
      </c>
      <c r="K15" s="22"/>
    </row>
    <row r="16" spans="1:11" ht="21.9" customHeight="1">
      <c r="A16" s="59" t="s">
        <v>209</v>
      </c>
      <c r="D16" s="22">
        <v>-212320</v>
      </c>
      <c r="E16" s="22"/>
      <c r="F16" s="22">
        <v>-60336</v>
      </c>
      <c r="G16" s="22"/>
      <c r="H16" s="22">
        <v>-47379</v>
      </c>
      <c r="I16" s="22"/>
      <c r="J16" s="22">
        <v>-41279</v>
      </c>
      <c r="K16" s="22"/>
    </row>
    <row r="17" spans="1:11" ht="21.9" customHeight="1">
      <c r="A17" s="59" t="s">
        <v>208</v>
      </c>
      <c r="D17" s="22">
        <v>-113</v>
      </c>
      <c r="E17" s="22"/>
      <c r="F17" s="22">
        <v>-116</v>
      </c>
      <c r="G17" s="22"/>
      <c r="H17" s="22">
        <v>-113</v>
      </c>
      <c r="I17" s="22"/>
      <c r="J17" s="22">
        <v>-116</v>
      </c>
      <c r="K17" s="22"/>
    </row>
    <row r="18" spans="1:11" ht="21.9" customHeight="1">
      <c r="A18" s="59" t="s">
        <v>233</v>
      </c>
      <c r="D18" s="22">
        <v>15988</v>
      </c>
      <c r="E18" s="22"/>
      <c r="F18" s="22">
        <v>0</v>
      </c>
      <c r="G18" s="22"/>
      <c r="H18" s="22">
        <v>0</v>
      </c>
      <c r="I18" s="22"/>
      <c r="J18" s="22">
        <v>0</v>
      </c>
      <c r="K18" s="22"/>
    </row>
    <row r="19" spans="1:11" ht="21.9" customHeight="1">
      <c r="A19" s="59" t="s">
        <v>210</v>
      </c>
      <c r="D19" s="22"/>
      <c r="E19" s="22"/>
      <c r="J19" s="22"/>
      <c r="K19" s="22"/>
    </row>
    <row r="20" spans="1:11" ht="21.9" customHeight="1">
      <c r="A20" s="59" t="s">
        <v>143</v>
      </c>
      <c r="D20" s="22">
        <v>-15455</v>
      </c>
      <c r="E20" s="61"/>
      <c r="F20" s="22">
        <v>19334</v>
      </c>
      <c r="G20" s="22"/>
      <c r="H20" s="22">
        <v>-1094</v>
      </c>
      <c r="I20" s="22"/>
      <c r="J20" s="22">
        <v>-624</v>
      </c>
      <c r="K20" s="22"/>
    </row>
    <row r="21" spans="1:11" ht="21.9" customHeight="1">
      <c r="A21" s="59" t="s">
        <v>169</v>
      </c>
      <c r="D21" s="61">
        <v>22518</v>
      </c>
      <c r="E21" s="61"/>
      <c r="F21" s="22">
        <v>24401</v>
      </c>
      <c r="G21" s="22"/>
      <c r="H21" s="22">
        <v>0</v>
      </c>
      <c r="I21" s="22"/>
      <c r="J21" s="22">
        <v>0</v>
      </c>
      <c r="K21" s="22"/>
    </row>
    <row r="22" spans="1:11" ht="21.9" customHeight="1">
      <c r="A22" s="59" t="s">
        <v>187</v>
      </c>
      <c r="D22" s="61">
        <v>49650</v>
      </c>
      <c r="E22" s="61"/>
      <c r="F22" s="22">
        <v>48258</v>
      </c>
      <c r="G22" s="22"/>
      <c r="H22" s="22">
        <v>25977</v>
      </c>
      <c r="I22" s="22"/>
      <c r="J22" s="22">
        <v>24608</v>
      </c>
      <c r="K22" s="22"/>
    </row>
    <row r="23" spans="1:11" ht="21.9" customHeight="1">
      <c r="A23" s="59" t="s">
        <v>231</v>
      </c>
      <c r="D23" s="22"/>
      <c r="E23" s="22"/>
      <c r="F23" s="22"/>
      <c r="G23" s="22"/>
      <c r="H23" s="22"/>
      <c r="I23" s="22"/>
      <c r="J23" s="22"/>
      <c r="K23" s="22"/>
    </row>
    <row r="24" spans="1:11" ht="19.2">
      <c r="A24" s="59" t="s">
        <v>123</v>
      </c>
      <c r="D24" s="22">
        <v>-2954</v>
      </c>
      <c r="F24" s="22">
        <v>-10668</v>
      </c>
      <c r="G24" s="22"/>
      <c r="H24" s="22">
        <v>0</v>
      </c>
      <c r="I24" s="22"/>
      <c r="J24" s="22">
        <v>0</v>
      </c>
      <c r="K24" s="22"/>
    </row>
    <row r="25" spans="1:11" ht="21.9" customHeight="1">
      <c r="A25" s="59" t="s">
        <v>216</v>
      </c>
      <c r="D25" s="22">
        <v>-6927</v>
      </c>
      <c r="E25" s="22"/>
      <c r="F25" s="22">
        <v>62069</v>
      </c>
      <c r="G25" s="22"/>
      <c r="H25" s="22">
        <v>12677</v>
      </c>
      <c r="I25" s="22"/>
      <c r="J25" s="22">
        <v>61920</v>
      </c>
      <c r="K25" s="22"/>
    </row>
    <row r="26" spans="1:11" ht="21.9" customHeight="1">
      <c r="A26" s="59" t="s">
        <v>232</v>
      </c>
      <c r="D26" s="22">
        <v>266</v>
      </c>
      <c r="E26" s="22"/>
      <c r="F26" s="22">
        <v>0</v>
      </c>
      <c r="G26" s="22"/>
      <c r="H26" s="22">
        <v>0</v>
      </c>
      <c r="I26" s="22"/>
      <c r="J26" s="22">
        <v>0</v>
      </c>
      <c r="K26" s="22"/>
    </row>
    <row r="27" spans="1:11" ht="21.9" customHeight="1">
      <c r="A27" s="59" t="s">
        <v>138</v>
      </c>
      <c r="D27" s="22">
        <v>-141755</v>
      </c>
      <c r="E27" s="22"/>
      <c r="F27" s="22">
        <v>-126103</v>
      </c>
      <c r="G27" s="22"/>
      <c r="H27" s="22">
        <v>-17843</v>
      </c>
      <c r="I27" s="22"/>
      <c r="J27" s="22">
        <v>-51361</v>
      </c>
      <c r="K27" s="22"/>
    </row>
    <row r="28" spans="1:11" ht="21.9" customHeight="1">
      <c r="A28" s="59" t="s">
        <v>139</v>
      </c>
      <c r="D28" s="25">
        <v>5553</v>
      </c>
      <c r="E28" s="22"/>
      <c r="F28" s="25">
        <v>68042</v>
      </c>
      <c r="G28" s="22"/>
      <c r="H28" s="25">
        <v>0</v>
      </c>
      <c r="I28" s="22"/>
      <c r="J28" s="25">
        <v>0</v>
      </c>
      <c r="K28" s="22"/>
    </row>
    <row r="29" spans="1:11" ht="21.9" customHeight="1">
      <c r="A29" s="59" t="s">
        <v>129</v>
      </c>
      <c r="D29" s="22"/>
      <c r="E29" s="22"/>
      <c r="F29" s="22"/>
      <c r="G29" s="22"/>
      <c r="H29" s="22"/>
      <c r="I29" s="22"/>
      <c r="J29" s="22"/>
    </row>
    <row r="30" spans="1:11" ht="21.9" customHeight="1">
      <c r="A30" s="59" t="s">
        <v>130</v>
      </c>
      <c r="D30" s="22">
        <f>SUM(D9:D28)</f>
        <v>1539733</v>
      </c>
      <c r="E30" s="22"/>
      <c r="F30" s="22">
        <f>SUM(F9:F28)</f>
        <v>2574202</v>
      </c>
      <c r="G30" s="22"/>
      <c r="H30" s="22">
        <f>SUM(H9:H28)</f>
        <v>1448073</v>
      </c>
      <c r="I30" s="22"/>
      <c r="J30" s="22">
        <f>SUM(J9:J28)</f>
        <v>1785295</v>
      </c>
      <c r="K30" s="22"/>
    </row>
    <row r="31" spans="1:11" s="67" customFormat="1" ht="21.9" customHeight="1"/>
    <row r="32" spans="1:11" s="67" customFormat="1" ht="21.9" customHeight="1">
      <c r="A32" s="70" t="s">
        <v>6</v>
      </c>
    </row>
    <row r="33" spans="1:11" s="10" customFormat="1" ht="21.9" customHeight="1">
      <c r="A33" s="9"/>
      <c r="B33" s="9"/>
      <c r="C33" s="8"/>
      <c r="D33" s="9"/>
      <c r="E33" s="9"/>
      <c r="F33" s="9"/>
      <c r="G33" s="9"/>
      <c r="H33" s="9"/>
      <c r="I33" s="9"/>
      <c r="J33" s="26" t="s">
        <v>91</v>
      </c>
    </row>
    <row r="34" spans="1:11" s="10" customFormat="1" ht="21.9" customHeight="1">
      <c r="A34" s="7" t="s">
        <v>0</v>
      </c>
      <c r="B34" s="9"/>
      <c r="C34" s="8"/>
      <c r="D34" s="9"/>
      <c r="E34" s="9"/>
      <c r="F34" s="9"/>
      <c r="G34" s="9"/>
      <c r="H34" s="9"/>
      <c r="I34" s="9"/>
      <c r="J34" s="9"/>
    </row>
    <row r="35" spans="1:11" s="10" customFormat="1" ht="21.9" customHeight="1">
      <c r="A35" s="7" t="s">
        <v>21</v>
      </c>
      <c r="B35" s="9"/>
      <c r="C35" s="8"/>
      <c r="D35" s="27"/>
      <c r="E35" s="9"/>
      <c r="F35" s="27"/>
      <c r="G35" s="9"/>
      <c r="H35" s="9"/>
      <c r="I35" s="9"/>
      <c r="J35" s="9"/>
    </row>
    <row r="36" spans="1:11" ht="21.9" customHeight="1">
      <c r="A36" s="7" t="s">
        <v>228</v>
      </c>
      <c r="B36" s="9"/>
      <c r="C36" s="8"/>
      <c r="D36" s="27"/>
      <c r="E36" s="9"/>
      <c r="F36" s="9"/>
      <c r="G36" s="9"/>
      <c r="H36" s="9"/>
      <c r="I36" s="9"/>
      <c r="J36" s="9"/>
    </row>
    <row r="37" spans="1:11" s="60" customFormat="1" ht="21.9" customHeight="1">
      <c r="A37" s="59"/>
      <c r="B37" s="59"/>
      <c r="C37" s="59"/>
      <c r="D37" s="59"/>
      <c r="E37" s="59"/>
      <c r="F37" s="59"/>
      <c r="G37" s="59"/>
      <c r="H37" s="59"/>
      <c r="I37" s="59"/>
      <c r="J37" s="11" t="s">
        <v>89</v>
      </c>
    </row>
    <row r="38" spans="1:11" s="60" customFormat="1" ht="21.9" customHeight="1">
      <c r="D38" s="69"/>
      <c r="E38" s="12" t="s">
        <v>1</v>
      </c>
      <c r="F38" s="69"/>
      <c r="H38" s="69"/>
      <c r="I38" s="12" t="s">
        <v>37</v>
      </c>
      <c r="J38" s="69"/>
    </row>
    <row r="39" spans="1:11" ht="21.9" customHeight="1">
      <c r="C39" s="15"/>
      <c r="D39" s="28">
        <v>2568</v>
      </c>
      <c r="E39" s="70"/>
      <c r="F39" s="28">
        <v>2567</v>
      </c>
      <c r="G39" s="70"/>
      <c r="H39" s="28">
        <v>2568</v>
      </c>
      <c r="I39" s="70"/>
      <c r="J39" s="28">
        <v>2567</v>
      </c>
    </row>
    <row r="40" spans="1:11" ht="21.9" customHeight="1">
      <c r="A40" s="60" t="s">
        <v>104</v>
      </c>
    </row>
    <row r="41" spans="1:11" ht="21.9" customHeight="1">
      <c r="A41" s="59" t="s">
        <v>114</v>
      </c>
      <c r="D41" s="22"/>
      <c r="E41" s="22"/>
      <c r="F41" s="22"/>
      <c r="G41" s="22"/>
      <c r="H41" s="22"/>
      <c r="I41" s="22"/>
      <c r="J41" s="22"/>
    </row>
    <row r="42" spans="1:11" ht="21.9" customHeight="1">
      <c r="A42" s="59" t="s">
        <v>201</v>
      </c>
      <c r="D42" s="22">
        <v>41847</v>
      </c>
      <c r="E42" s="22"/>
      <c r="F42" s="22">
        <v>244779</v>
      </c>
      <c r="G42" s="22"/>
      <c r="H42" s="22">
        <v>-216517</v>
      </c>
      <c r="I42" s="22"/>
      <c r="J42" s="22">
        <v>-2858</v>
      </c>
      <c r="K42" s="22"/>
    </row>
    <row r="43" spans="1:11" ht="21.9" customHeight="1">
      <c r="A43" s="59" t="s">
        <v>54</v>
      </c>
      <c r="D43" s="22">
        <v>1377552</v>
      </c>
      <c r="E43" s="22"/>
      <c r="F43" s="22">
        <v>962386</v>
      </c>
      <c r="G43" s="22"/>
      <c r="H43" s="22">
        <v>863501</v>
      </c>
      <c r="I43" s="22"/>
      <c r="J43" s="22">
        <v>227916</v>
      </c>
      <c r="K43" s="22"/>
    </row>
    <row r="44" spans="1:11" ht="21.9" customHeight="1">
      <c r="A44" s="59" t="s">
        <v>55</v>
      </c>
      <c r="D44" s="22">
        <v>-22570</v>
      </c>
      <c r="E44" s="22"/>
      <c r="F44" s="22">
        <v>-11743</v>
      </c>
      <c r="G44" s="22"/>
      <c r="H44" s="22">
        <v>-956</v>
      </c>
      <c r="I44" s="22"/>
      <c r="J44" s="22">
        <v>8526</v>
      </c>
      <c r="K44" s="22"/>
    </row>
    <row r="45" spans="1:11" ht="21.9" customHeight="1">
      <c r="A45" s="59" t="s">
        <v>115</v>
      </c>
      <c r="D45" s="22"/>
      <c r="E45" s="22"/>
      <c r="F45" s="22"/>
      <c r="G45" s="22"/>
      <c r="H45" s="22"/>
      <c r="I45" s="22"/>
      <c r="J45" s="22"/>
      <c r="K45" s="22"/>
    </row>
    <row r="46" spans="1:11" ht="21.9" customHeight="1">
      <c r="A46" s="59" t="s">
        <v>202</v>
      </c>
      <c r="D46" s="22">
        <v>194193</v>
      </c>
      <c r="E46" s="22"/>
      <c r="F46" s="22">
        <v>-34947</v>
      </c>
      <c r="G46" s="22"/>
      <c r="H46" s="22">
        <v>99300</v>
      </c>
      <c r="I46" s="22"/>
      <c r="J46" s="22">
        <v>76809</v>
      </c>
      <c r="K46" s="22"/>
    </row>
    <row r="47" spans="1:11" ht="21.9" customHeight="1">
      <c r="A47" s="59" t="s">
        <v>56</v>
      </c>
      <c r="D47" s="22">
        <v>5414</v>
      </c>
      <c r="E47" s="22"/>
      <c r="F47" s="22">
        <v>-3210</v>
      </c>
      <c r="G47" s="22"/>
      <c r="H47" s="22">
        <v>-1877</v>
      </c>
      <c r="I47" s="22"/>
      <c r="J47" s="22">
        <v>4927</v>
      </c>
      <c r="K47" s="22"/>
    </row>
    <row r="48" spans="1:11" ht="21.9" customHeight="1">
      <c r="A48" s="59" t="s">
        <v>149</v>
      </c>
      <c r="D48" s="25">
        <v>-20994</v>
      </c>
      <c r="E48" s="22"/>
      <c r="F48" s="25">
        <v>-15664</v>
      </c>
      <c r="G48" s="22"/>
      <c r="H48" s="25">
        <v>0</v>
      </c>
      <c r="I48" s="22"/>
      <c r="J48" s="25">
        <v>0</v>
      </c>
      <c r="K48" s="22"/>
    </row>
    <row r="49" spans="1:11" ht="21.9" customHeight="1">
      <c r="A49" s="59" t="s">
        <v>60</v>
      </c>
      <c r="D49" s="22">
        <f>SUM(D30,D42:D48)</f>
        <v>3115175</v>
      </c>
      <c r="E49" s="22"/>
      <c r="F49" s="22">
        <f>SUM(F30,F42:F48)</f>
        <v>3715803</v>
      </c>
      <c r="G49" s="22"/>
      <c r="H49" s="22">
        <f>SUM(H30,H42:H48)</f>
        <v>2191524</v>
      </c>
      <c r="I49" s="22"/>
      <c r="J49" s="22">
        <f>SUM(J30,J42:J48)</f>
        <v>2100615</v>
      </c>
      <c r="K49" s="22"/>
    </row>
    <row r="50" spans="1:11" ht="21.9" customHeight="1">
      <c r="A50" s="59" t="s">
        <v>116</v>
      </c>
      <c r="D50" s="22">
        <v>-24155</v>
      </c>
      <c r="E50" s="22"/>
      <c r="F50" s="22">
        <v>-39938</v>
      </c>
      <c r="G50" s="22"/>
      <c r="H50" s="22">
        <v>-17528</v>
      </c>
      <c r="I50" s="22"/>
      <c r="J50" s="22">
        <v>-7939</v>
      </c>
      <c r="K50" s="22"/>
    </row>
    <row r="51" spans="1:11" ht="21.9" customHeight="1">
      <c r="A51" s="59" t="s">
        <v>61</v>
      </c>
      <c r="D51" s="22">
        <v>-67760</v>
      </c>
      <c r="E51" s="22"/>
      <c r="F51" s="22">
        <v>-119177</v>
      </c>
      <c r="G51" s="22"/>
      <c r="H51" s="22">
        <v>-16566</v>
      </c>
      <c r="I51" s="22"/>
      <c r="J51" s="22">
        <v>-51033</v>
      </c>
      <c r="K51" s="22"/>
    </row>
    <row r="52" spans="1:11" ht="21.9" customHeight="1">
      <c r="A52" s="60" t="s">
        <v>57</v>
      </c>
      <c r="D52" s="29">
        <f>SUM(D49:D51)</f>
        <v>3023260</v>
      </c>
      <c r="E52" s="22"/>
      <c r="F52" s="29">
        <f>SUM(F49:F51)</f>
        <v>3556688</v>
      </c>
      <c r="G52" s="22"/>
      <c r="H52" s="29">
        <f>SUM(H49:H51)</f>
        <v>2157430</v>
      </c>
      <c r="I52" s="22"/>
      <c r="J52" s="29">
        <f>SUM(J49:J51)</f>
        <v>2041643</v>
      </c>
      <c r="K52" s="22"/>
    </row>
    <row r="53" spans="1:11" ht="21.9" customHeight="1">
      <c r="A53" s="60" t="s">
        <v>20</v>
      </c>
      <c r="D53" s="22"/>
      <c r="E53" s="22"/>
      <c r="F53" s="22"/>
      <c r="G53" s="22"/>
      <c r="H53" s="22"/>
      <c r="I53" s="22"/>
      <c r="J53" s="22"/>
      <c r="K53" s="26"/>
    </row>
    <row r="54" spans="1:11" ht="21.9" customHeight="1">
      <c r="A54" s="59" t="s">
        <v>217</v>
      </c>
      <c r="B54" s="2"/>
      <c r="D54" s="22">
        <v>0</v>
      </c>
      <c r="E54" s="2"/>
      <c r="F54" s="22">
        <v>0</v>
      </c>
      <c r="G54" s="22"/>
      <c r="H54" s="22">
        <v>-272896</v>
      </c>
      <c r="I54" s="22"/>
      <c r="J54" s="22">
        <v>0</v>
      </c>
      <c r="K54" s="26"/>
    </row>
    <row r="55" spans="1:11" ht="21.9" customHeight="1">
      <c r="A55" s="59" t="s">
        <v>218</v>
      </c>
      <c r="D55" s="22">
        <v>0</v>
      </c>
      <c r="E55" s="2"/>
      <c r="F55" s="22">
        <v>0</v>
      </c>
      <c r="G55" s="22"/>
      <c r="H55" s="22">
        <v>780340</v>
      </c>
      <c r="I55" s="22"/>
      <c r="J55" s="22">
        <v>0</v>
      </c>
      <c r="K55" s="26"/>
    </row>
    <row r="56" spans="1:11" ht="21.9" customHeight="1">
      <c r="A56" s="59" t="s">
        <v>221</v>
      </c>
      <c r="D56" s="22">
        <v>-328193</v>
      </c>
      <c r="E56" s="22"/>
      <c r="F56" s="22">
        <v>0</v>
      </c>
      <c r="G56" s="22"/>
      <c r="H56" s="22">
        <v>0</v>
      </c>
      <c r="I56" s="22"/>
      <c r="J56" s="22">
        <v>0</v>
      </c>
      <c r="K56" s="26"/>
    </row>
    <row r="57" spans="1:11" ht="21.9" customHeight="1">
      <c r="A57" s="59" t="s">
        <v>222</v>
      </c>
      <c r="D57" s="22">
        <v>29360</v>
      </c>
      <c r="E57" s="22"/>
      <c r="F57" s="22">
        <v>0</v>
      </c>
      <c r="G57" s="22"/>
      <c r="H57" s="22">
        <v>0</v>
      </c>
      <c r="I57" s="22"/>
      <c r="J57" s="22">
        <v>0</v>
      </c>
      <c r="K57" s="26"/>
    </row>
    <row r="58" spans="1:11" ht="21.9" customHeight="1">
      <c r="A58" s="59" t="s">
        <v>174</v>
      </c>
      <c r="D58" s="3">
        <v>-2393483</v>
      </c>
      <c r="E58" s="3"/>
      <c r="F58" s="22">
        <v>-3318303</v>
      </c>
      <c r="G58" s="22"/>
      <c r="H58" s="22">
        <v>-1100000</v>
      </c>
      <c r="I58" s="22"/>
      <c r="J58" s="22">
        <v>-1500000</v>
      </c>
      <c r="K58" s="26"/>
    </row>
    <row r="59" spans="1:11" ht="21.9" customHeight="1">
      <c r="A59" s="59" t="s">
        <v>211</v>
      </c>
      <c r="D59" s="3">
        <v>0</v>
      </c>
      <c r="E59" s="3"/>
      <c r="F59" s="22">
        <v>0</v>
      </c>
      <c r="G59" s="22"/>
      <c r="H59" s="22">
        <v>-3426110</v>
      </c>
      <c r="I59" s="22"/>
      <c r="J59" s="22">
        <v>-715040</v>
      </c>
      <c r="K59" s="26"/>
    </row>
    <row r="60" spans="1:11" ht="21.9" customHeight="1">
      <c r="A60" s="59" t="s">
        <v>212</v>
      </c>
      <c r="D60" s="22">
        <v>0</v>
      </c>
      <c r="E60" s="22"/>
      <c r="F60" s="22">
        <v>-373929</v>
      </c>
      <c r="G60" s="22"/>
      <c r="H60" s="22">
        <v>0</v>
      </c>
      <c r="I60" s="22"/>
      <c r="J60" s="22">
        <v>-373929</v>
      </c>
      <c r="K60" s="23"/>
    </row>
    <row r="61" spans="1:11" ht="21.9" customHeight="1">
      <c r="A61" s="59" t="s">
        <v>235</v>
      </c>
      <c r="D61" s="22">
        <v>-39</v>
      </c>
      <c r="E61" s="22"/>
      <c r="F61" s="22">
        <v>4</v>
      </c>
      <c r="G61" s="22"/>
      <c r="H61" s="22">
        <v>0</v>
      </c>
      <c r="I61" s="22"/>
      <c r="J61" s="22">
        <v>0</v>
      </c>
      <c r="K61" s="23"/>
    </row>
    <row r="62" spans="1:11" ht="21.9" customHeight="1">
      <c r="A62" s="59" t="s">
        <v>140</v>
      </c>
      <c r="D62" s="22">
        <v>141290</v>
      </c>
      <c r="E62" s="22"/>
      <c r="F62" s="22">
        <v>124034</v>
      </c>
      <c r="G62" s="22"/>
      <c r="H62" s="22">
        <v>24892</v>
      </c>
      <c r="I62" s="22"/>
      <c r="J62" s="22">
        <v>50821</v>
      </c>
      <c r="K62" s="23"/>
    </row>
    <row r="63" spans="1:11" ht="21.9" customHeight="1">
      <c r="A63" s="59" t="s">
        <v>215</v>
      </c>
      <c r="D63" s="22">
        <v>309641</v>
      </c>
      <c r="E63" s="22"/>
      <c r="F63" s="22">
        <v>431279</v>
      </c>
      <c r="G63" s="22"/>
      <c r="H63" s="22">
        <v>0</v>
      </c>
      <c r="I63" s="22"/>
      <c r="J63" s="22">
        <v>0</v>
      </c>
    </row>
    <row r="64" spans="1:11" ht="21.9" customHeight="1">
      <c r="A64" s="59" t="s">
        <v>213</v>
      </c>
      <c r="D64" s="22">
        <v>113</v>
      </c>
      <c r="E64" s="22"/>
      <c r="F64" s="22">
        <v>116</v>
      </c>
      <c r="G64" s="22"/>
      <c r="H64" s="22">
        <v>113</v>
      </c>
      <c r="I64" s="22"/>
      <c r="J64" s="22">
        <v>116</v>
      </c>
      <c r="K64" s="23"/>
    </row>
    <row r="65" spans="1:11" ht="21.9" customHeight="1">
      <c r="A65" s="59" t="s">
        <v>141</v>
      </c>
      <c r="D65" s="22">
        <v>-493342</v>
      </c>
      <c r="E65" s="22"/>
      <c r="F65" s="22">
        <v>-889066</v>
      </c>
      <c r="G65" s="22"/>
      <c r="H65" s="22">
        <v>-184444</v>
      </c>
      <c r="I65" s="22"/>
      <c r="J65" s="22">
        <v>-222592</v>
      </c>
      <c r="K65" s="23"/>
    </row>
    <row r="66" spans="1:11" ht="21.9" customHeight="1">
      <c r="A66" s="59" t="s">
        <v>67</v>
      </c>
      <c r="D66" s="22">
        <v>55915</v>
      </c>
      <c r="E66" s="22"/>
      <c r="F66" s="22">
        <v>10645</v>
      </c>
      <c r="G66" s="22"/>
      <c r="H66" s="22">
        <v>1813</v>
      </c>
      <c r="I66" s="22"/>
      <c r="J66" s="22">
        <v>1135</v>
      </c>
      <c r="K66" s="23"/>
    </row>
    <row r="67" spans="1:11" ht="21.9" customHeight="1">
      <c r="A67" s="59" t="s">
        <v>214</v>
      </c>
      <c r="D67" s="22">
        <v>41430</v>
      </c>
      <c r="E67" s="22"/>
      <c r="F67" s="22">
        <v>-130460</v>
      </c>
      <c r="G67" s="22"/>
      <c r="H67" s="22">
        <v>0</v>
      </c>
      <c r="I67" s="22"/>
      <c r="J67" s="22">
        <v>119</v>
      </c>
      <c r="K67" s="22"/>
    </row>
    <row r="68" spans="1:11" ht="21.9" customHeight="1">
      <c r="A68" s="60" t="s">
        <v>121</v>
      </c>
      <c r="D68" s="29">
        <f>SUM(D54:D67)</f>
        <v>-2637308</v>
      </c>
      <c r="E68" s="22"/>
      <c r="F68" s="29">
        <f>SUM(F54:F67)</f>
        <v>-4145680</v>
      </c>
      <c r="G68" s="22"/>
      <c r="H68" s="29">
        <f>SUM(H54:H67)</f>
        <v>-4176292</v>
      </c>
      <c r="I68" s="22"/>
      <c r="J68" s="29">
        <f>SUM(J54:J67)</f>
        <v>-2759370</v>
      </c>
    </row>
    <row r="69" spans="1:11" ht="21.9" customHeight="1">
      <c r="A69" s="60"/>
      <c r="D69" s="22"/>
      <c r="E69" s="22"/>
      <c r="F69" s="22"/>
      <c r="G69" s="22"/>
      <c r="H69" s="22"/>
      <c r="I69" s="22"/>
      <c r="J69" s="22"/>
    </row>
    <row r="70" spans="1:11" ht="21.9" customHeight="1">
      <c r="A70" s="59" t="s">
        <v>6</v>
      </c>
      <c r="D70" s="22"/>
      <c r="E70" s="22"/>
      <c r="F70" s="22"/>
      <c r="G70" s="22"/>
      <c r="H70" s="22"/>
      <c r="I70" s="22"/>
      <c r="J70" s="22"/>
    </row>
    <row r="71" spans="1:11" s="10" customFormat="1" ht="21.9" customHeight="1">
      <c r="A71" s="9"/>
      <c r="B71" s="9"/>
      <c r="C71" s="8"/>
      <c r="D71" s="9"/>
      <c r="E71" s="9"/>
      <c r="F71" s="9"/>
      <c r="G71" s="9"/>
      <c r="H71" s="9"/>
      <c r="I71" s="9"/>
      <c r="J71" s="26" t="s">
        <v>91</v>
      </c>
    </row>
    <row r="72" spans="1:11" s="10" customFormat="1" ht="21.9" customHeight="1">
      <c r="A72" s="7" t="s">
        <v>0</v>
      </c>
      <c r="B72" s="9"/>
      <c r="C72" s="8"/>
      <c r="D72" s="9"/>
      <c r="E72" s="9"/>
      <c r="F72" s="9"/>
      <c r="G72" s="9"/>
      <c r="H72" s="9"/>
      <c r="I72" s="9"/>
      <c r="J72" s="9"/>
    </row>
    <row r="73" spans="1:11" s="10" customFormat="1" ht="21.9" customHeight="1">
      <c r="A73" s="7" t="s">
        <v>21</v>
      </c>
      <c r="B73" s="9"/>
      <c r="C73" s="8"/>
      <c r="D73" s="27"/>
      <c r="E73" s="9"/>
      <c r="F73" s="27"/>
      <c r="G73" s="9"/>
      <c r="H73" s="9"/>
      <c r="I73" s="9"/>
      <c r="J73" s="9"/>
    </row>
    <row r="74" spans="1:11" ht="21.9" customHeight="1">
      <c r="A74" s="7" t="s">
        <v>228</v>
      </c>
      <c r="B74" s="9"/>
      <c r="C74" s="8"/>
      <c r="D74" s="27"/>
      <c r="E74" s="9"/>
      <c r="F74" s="9"/>
      <c r="G74" s="9"/>
      <c r="H74" s="9"/>
      <c r="I74" s="9"/>
      <c r="J74" s="9"/>
    </row>
    <row r="75" spans="1:11" s="60" customFormat="1" ht="21.9" customHeight="1">
      <c r="A75" s="59"/>
      <c r="B75" s="59"/>
      <c r="C75" s="59"/>
      <c r="D75" s="59"/>
      <c r="E75" s="59"/>
      <c r="F75" s="59"/>
      <c r="G75" s="59"/>
      <c r="H75" s="59"/>
      <c r="I75" s="59"/>
      <c r="J75" s="11" t="s">
        <v>89</v>
      </c>
    </row>
    <row r="76" spans="1:11" s="60" customFormat="1" ht="21.9" customHeight="1">
      <c r="D76" s="69"/>
      <c r="E76" s="12" t="s">
        <v>1</v>
      </c>
      <c r="F76" s="69"/>
      <c r="H76" s="69"/>
      <c r="I76" s="12" t="s">
        <v>37</v>
      </c>
      <c r="J76" s="69"/>
    </row>
    <row r="77" spans="1:11" ht="21.9" customHeight="1">
      <c r="C77" s="15"/>
      <c r="D77" s="28">
        <v>2568</v>
      </c>
      <c r="E77" s="70"/>
      <c r="F77" s="28">
        <v>2567</v>
      </c>
      <c r="G77" s="70"/>
      <c r="H77" s="28">
        <v>2568</v>
      </c>
      <c r="I77" s="70"/>
      <c r="J77" s="28">
        <v>2567</v>
      </c>
    </row>
    <row r="78" spans="1:11" ht="21.9" customHeight="1">
      <c r="A78" s="60" t="s">
        <v>108</v>
      </c>
      <c r="D78" s="22"/>
      <c r="F78" s="22"/>
      <c r="H78" s="22"/>
      <c r="J78" s="22"/>
    </row>
    <row r="79" spans="1:11" ht="21.9" customHeight="1">
      <c r="A79" s="59" t="s">
        <v>170</v>
      </c>
      <c r="D79" s="22">
        <v>16150</v>
      </c>
      <c r="F79" s="22">
        <v>26017</v>
      </c>
      <c r="H79" s="22">
        <v>0</v>
      </c>
      <c r="J79" s="22">
        <v>0</v>
      </c>
    </row>
    <row r="80" spans="1:11" ht="21.9" customHeight="1">
      <c r="A80" s="59" t="s">
        <v>171</v>
      </c>
      <c r="D80" s="22">
        <v>-509355</v>
      </c>
      <c r="F80" s="22">
        <v>-55082</v>
      </c>
      <c r="H80" s="22">
        <v>0</v>
      </c>
      <c r="J80" s="22">
        <v>0</v>
      </c>
    </row>
    <row r="81" spans="1:11" ht="21.9" customHeight="1">
      <c r="A81" s="59" t="s">
        <v>172</v>
      </c>
      <c r="D81" s="22">
        <v>0</v>
      </c>
      <c r="F81" s="22">
        <v>212243</v>
      </c>
      <c r="H81" s="22">
        <v>0</v>
      </c>
      <c r="J81" s="22">
        <v>0</v>
      </c>
    </row>
    <row r="82" spans="1:11" ht="21.9" customHeight="1">
      <c r="A82" s="59" t="s">
        <v>173</v>
      </c>
      <c r="D82" s="22">
        <v>-380885</v>
      </c>
      <c r="F82" s="22">
        <v>-33385</v>
      </c>
      <c r="H82" s="22">
        <v>0</v>
      </c>
      <c r="J82" s="22">
        <v>0</v>
      </c>
    </row>
    <row r="83" spans="1:11" ht="21.9" customHeight="1">
      <c r="A83" s="59" t="s">
        <v>142</v>
      </c>
      <c r="D83" s="22">
        <v>-2080</v>
      </c>
      <c r="F83" s="22">
        <v>-4540</v>
      </c>
      <c r="H83" s="22">
        <v>0</v>
      </c>
      <c r="J83" s="22">
        <v>0</v>
      </c>
    </row>
    <row r="84" spans="1:11" ht="21.9" customHeight="1">
      <c r="A84" s="59" t="s">
        <v>148</v>
      </c>
      <c r="D84" s="22">
        <v>-10134</v>
      </c>
      <c r="F84" s="22">
        <v>-127884</v>
      </c>
      <c r="H84" s="22">
        <v>0</v>
      </c>
      <c r="J84" s="22">
        <v>0</v>
      </c>
      <c r="K84" s="22"/>
    </row>
    <row r="85" spans="1:11" ht="21.9" customHeight="1">
      <c r="A85" s="59" t="s">
        <v>204</v>
      </c>
      <c r="D85" s="25">
        <v>-442683</v>
      </c>
      <c r="F85" s="25">
        <v>-442683</v>
      </c>
      <c r="H85" s="25">
        <v>-442683</v>
      </c>
      <c r="J85" s="25">
        <v>-442683</v>
      </c>
      <c r="K85" s="22"/>
    </row>
    <row r="86" spans="1:11" ht="21.9" customHeight="1">
      <c r="A86" s="60" t="s">
        <v>122</v>
      </c>
      <c r="D86" s="25">
        <f>SUM(D79:D85)</f>
        <v>-1328987</v>
      </c>
      <c r="E86" s="22"/>
      <c r="F86" s="25">
        <f>SUM(F79:F85)</f>
        <v>-425314</v>
      </c>
      <c r="G86" s="22"/>
      <c r="H86" s="25">
        <f>SUM(H79:H85)</f>
        <v>-442683</v>
      </c>
      <c r="I86" s="22"/>
      <c r="J86" s="25">
        <f>SUM(J79:J85)</f>
        <v>-442683</v>
      </c>
      <c r="K86" s="22"/>
    </row>
    <row r="87" spans="1:11" ht="21.9" customHeight="1">
      <c r="A87" s="59" t="s">
        <v>199</v>
      </c>
      <c r="D87" s="22">
        <f>D52+D68+D86</f>
        <v>-943035</v>
      </c>
      <c r="E87" s="22"/>
      <c r="F87" s="22">
        <f>F52+F68+F86</f>
        <v>-1014306</v>
      </c>
      <c r="G87" s="22"/>
      <c r="H87" s="22">
        <f>H52+H68+H86</f>
        <v>-2461545</v>
      </c>
      <c r="I87" s="22"/>
      <c r="J87" s="22">
        <f>J52+J68+J86</f>
        <v>-1160410</v>
      </c>
      <c r="K87" s="22"/>
    </row>
    <row r="88" spans="1:11" ht="21.9" customHeight="1">
      <c r="A88" s="59" t="s">
        <v>35</v>
      </c>
      <c r="D88" s="25">
        <v>-317470</v>
      </c>
      <c r="E88" s="22"/>
      <c r="F88" s="25">
        <v>-667338</v>
      </c>
      <c r="G88" s="22"/>
      <c r="H88" s="25">
        <v>0</v>
      </c>
      <c r="I88" s="22"/>
      <c r="J88" s="25">
        <v>0</v>
      </c>
      <c r="K88" s="22"/>
    </row>
    <row r="89" spans="1:11" ht="21.9" customHeight="1">
      <c r="A89" s="60" t="s">
        <v>200</v>
      </c>
      <c r="D89" s="22">
        <f>SUM(D87:D88)</f>
        <v>-1260505</v>
      </c>
      <c r="E89" s="22"/>
      <c r="F89" s="22">
        <f>SUM(F87:F88)</f>
        <v>-1681644</v>
      </c>
      <c r="G89" s="22"/>
      <c r="H89" s="22">
        <f>SUM(H87:H88)</f>
        <v>-2461545</v>
      </c>
      <c r="I89" s="22"/>
      <c r="J89" s="22">
        <f>SUM(J87:J88)</f>
        <v>-1160410</v>
      </c>
      <c r="K89" s="22"/>
    </row>
    <row r="90" spans="1:11" ht="21.9" customHeight="1">
      <c r="A90" s="59" t="s">
        <v>105</v>
      </c>
      <c r="D90" s="25">
        <v>6689073</v>
      </c>
      <c r="E90" s="22"/>
      <c r="F90" s="25">
        <v>6954416</v>
      </c>
      <c r="G90" s="22"/>
      <c r="H90" s="25">
        <v>4405961</v>
      </c>
      <c r="I90" s="22"/>
      <c r="J90" s="66">
        <v>4986595</v>
      </c>
      <c r="K90" s="61"/>
    </row>
    <row r="91" spans="1:11" ht="21.9" customHeight="1" thickBot="1">
      <c r="A91" s="60" t="s">
        <v>145</v>
      </c>
      <c r="D91" s="30">
        <f>SUM(D89:D90)</f>
        <v>5428568</v>
      </c>
      <c r="E91" s="22"/>
      <c r="F91" s="30">
        <f>SUM(F89:F90)</f>
        <v>5272772</v>
      </c>
      <c r="G91" s="22"/>
      <c r="H91" s="30">
        <f>SUM(H89:H90)</f>
        <v>1944416</v>
      </c>
      <c r="I91" s="22"/>
      <c r="J91" s="30">
        <f>SUM(J89:J90)</f>
        <v>3826185</v>
      </c>
      <c r="K91" s="22"/>
    </row>
    <row r="92" spans="1:11" ht="21.9" customHeight="1" thickTop="1">
      <c r="D92" s="22"/>
      <c r="E92" s="22"/>
      <c r="F92" s="22"/>
      <c r="G92" s="22"/>
      <c r="H92" s="22"/>
      <c r="I92" s="22"/>
      <c r="J92" s="22"/>
      <c r="K92" s="22"/>
    </row>
    <row r="93" spans="1:11" ht="21.9" customHeight="1">
      <c r="A93" s="60" t="s">
        <v>58</v>
      </c>
      <c r="D93" s="22"/>
      <c r="E93" s="22"/>
      <c r="F93" s="22"/>
      <c r="G93" s="22"/>
      <c r="H93" s="22"/>
      <c r="I93" s="22"/>
      <c r="J93" s="22"/>
      <c r="K93" s="22"/>
    </row>
    <row r="94" spans="1:11" ht="21.9" customHeight="1">
      <c r="A94" s="70" t="s">
        <v>62</v>
      </c>
      <c r="D94" s="22"/>
      <c r="E94" s="22"/>
      <c r="F94" s="22"/>
      <c r="G94" s="22"/>
      <c r="H94" s="22"/>
      <c r="I94" s="22"/>
      <c r="J94" s="22"/>
      <c r="K94" s="22"/>
    </row>
    <row r="95" spans="1:11" ht="21.9" customHeight="1">
      <c r="A95" s="70" t="s">
        <v>198</v>
      </c>
      <c r="D95" s="61">
        <v>-40304</v>
      </c>
      <c r="E95" s="61"/>
      <c r="F95" s="61">
        <v>38656</v>
      </c>
      <c r="G95" s="61"/>
      <c r="H95" s="61">
        <v>7174</v>
      </c>
      <c r="I95" s="61"/>
      <c r="J95" s="61">
        <v>-28184</v>
      </c>
      <c r="K95" s="61"/>
    </row>
    <row r="96" spans="1:11" ht="21.9" customHeight="1">
      <c r="A96" s="59" t="s">
        <v>236</v>
      </c>
      <c r="D96" s="61"/>
      <c r="E96" s="61"/>
      <c r="F96" s="61"/>
      <c r="G96" s="61"/>
      <c r="H96" s="61"/>
      <c r="I96" s="61"/>
      <c r="J96" s="61"/>
      <c r="K96" s="61"/>
    </row>
    <row r="97" spans="1:11" ht="21.9" customHeight="1">
      <c r="A97" s="59" t="s">
        <v>237</v>
      </c>
      <c r="D97" s="61">
        <v>17991</v>
      </c>
      <c r="E97" s="61"/>
      <c r="F97" s="61">
        <v>9302</v>
      </c>
      <c r="G97" s="61"/>
      <c r="H97" s="61">
        <v>0</v>
      </c>
      <c r="I97" s="61"/>
      <c r="J97" s="61">
        <v>0</v>
      </c>
      <c r="K97" s="61"/>
    </row>
    <row r="98" spans="1:11" ht="21.9" customHeight="1">
      <c r="A98" s="59" t="s">
        <v>195</v>
      </c>
      <c r="D98" s="61">
        <v>363</v>
      </c>
      <c r="E98" s="61"/>
      <c r="F98" s="61">
        <v>0</v>
      </c>
      <c r="G98" s="61"/>
      <c r="H98" s="61">
        <v>0</v>
      </c>
      <c r="I98" s="61"/>
      <c r="J98" s="61">
        <v>0</v>
      </c>
      <c r="K98" s="61"/>
    </row>
    <row r="99" spans="1:11" ht="21.9" customHeight="1">
      <c r="A99" s="59" t="s">
        <v>196</v>
      </c>
      <c r="D99" s="61">
        <v>4424</v>
      </c>
      <c r="E99" s="61"/>
      <c r="F99" s="61">
        <v>4449</v>
      </c>
      <c r="G99" s="61"/>
      <c r="H99" s="61">
        <v>0</v>
      </c>
      <c r="I99" s="61"/>
      <c r="J99" s="61">
        <v>1713</v>
      </c>
      <c r="K99" s="61"/>
    </row>
    <row r="100" spans="1:11" ht="21.9" customHeight="1">
      <c r="A100" s="59" t="s">
        <v>197</v>
      </c>
      <c r="D100" s="61">
        <v>0</v>
      </c>
      <c r="E100" s="61"/>
      <c r="F100" s="61">
        <v>1232</v>
      </c>
      <c r="G100" s="61"/>
      <c r="H100" s="61">
        <v>0</v>
      </c>
      <c r="I100" s="61"/>
      <c r="J100" s="61">
        <v>0</v>
      </c>
      <c r="K100" s="61"/>
    </row>
    <row r="101" spans="1:11" ht="21.9" customHeight="1">
      <c r="D101" s="61"/>
      <c r="E101" s="61"/>
      <c r="F101" s="61"/>
      <c r="G101" s="61"/>
      <c r="H101" s="61"/>
      <c r="I101" s="61"/>
      <c r="J101" s="61"/>
    </row>
    <row r="102" spans="1:11" ht="21.9" customHeight="1">
      <c r="A102" s="59" t="s">
        <v>6</v>
      </c>
      <c r="D102" s="61"/>
      <c r="E102" s="61"/>
      <c r="F102" s="61"/>
      <c r="G102" s="61"/>
      <c r="H102" s="61"/>
      <c r="I102" s="61"/>
      <c r="J102" s="61"/>
    </row>
  </sheetData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1" orientation="portrait" r:id="rId1"/>
  <headerFooter alignWithMargins="0"/>
  <rowBreaks count="4" manualBreakCount="4">
    <brk id="32" max="16383" man="1"/>
    <brk id="70" max="16383" man="1"/>
    <brk id="110" max="16383" man="1"/>
    <brk id="1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EF394-608F-43EF-A09F-CC1DE7CA6B59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AE1DF640C92748BC0EF643F94CC1D0" ma:contentTypeVersion="17" ma:contentTypeDescription="สร้างเอกสารใหม่" ma:contentTypeScope="" ma:versionID="f7d6f7edd407123253dc6f7a1afb2e92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fa4d06e750de5ce3a81fae066c635b9f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0371E0-7E0A-4ECE-B2AA-AE4B1FD90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70DBCA-53E4-4934-A245-C4DB612198C3}">
  <ds:schemaRefs>
    <ds:schemaRef ds:uri="http://purl.org/dc/terms/"/>
    <ds:schemaRef ds:uri="9e2ea514-1c7e-4aad-b7ff-91c012177962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767d74f5-e921-43f6-84f9-cc8f0511c62b"/>
  </ds:schemaRefs>
</ds:datastoreItem>
</file>

<file path=customXml/itemProps3.xml><?xml version="1.0" encoding="utf-8"?>
<ds:datastoreItem xmlns:ds="http://schemas.openxmlformats.org/officeDocument/2006/customXml" ds:itemID="{868430D3-8DBA-4767-99CB-AC004FAB89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2025-11-07T03:44:08Z</cp:lastPrinted>
  <dcterms:created xsi:type="dcterms:W3CDTF">1997-11-09T03:47:06Z</dcterms:created>
  <dcterms:modified xsi:type="dcterms:W3CDTF">2025-11-12T05:41:01Z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0x0101008AAE1DF640C92748BC0EF643F94CC1D0</vt:lpwstr>
  </property>
  <property fmtid="{D5CDD505-2E9C-101B-9397-08002B2CF9AE}" pid="3" name="MediaServiceImageTags">
    <vt:lpwstr/>
  </property>
</Properties>
</file>